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160"/>
  </bookViews>
  <sheets>
    <sheet name="BS " sheetId="18" r:id="rId1"/>
    <sheet name="PL " sheetId="23" r:id="rId2"/>
    <sheet name="SE Conso" sheetId="21" r:id="rId3"/>
    <sheet name="SE Separate" sheetId="22" r:id="rId4"/>
    <sheet name="CF " sheetId="17" r:id="rId5"/>
  </sheets>
  <definedNames>
    <definedName name="_xlnm.Print_Area" localSheetId="0">'BS '!$A$1:$M$74</definedName>
    <definedName name="_xlnm.Print_Area" localSheetId="4">'CF '!$A$1:$N$69</definedName>
    <definedName name="_xlnm.Print_Area" localSheetId="1">'PL '!$A$1:$M$51</definedName>
    <definedName name="_xlnm.Print_Area" localSheetId="2">'SE Conso'!$A$1:$T$20</definedName>
    <definedName name="_xlnm.Print_Area" localSheetId="3">'SE Separate'!$A$1:$N$20</definedName>
    <definedName name="_xlnm.Print_Titles" localSheetId="1">'PL '!$1:$6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1" i="17" l="1"/>
  <c r="H71" i="17"/>
  <c r="H70" i="17"/>
  <c r="N66" i="17" l="1"/>
  <c r="L66" i="17"/>
  <c r="J66" i="17"/>
  <c r="H66" i="17"/>
  <c r="N41" i="17" l="1"/>
  <c r="L41" i="17"/>
  <c r="J41" i="17"/>
  <c r="H41" i="17"/>
  <c r="H49" i="17" l="1"/>
  <c r="N16" i="22" l="1"/>
  <c r="N12" i="22"/>
  <c r="T16" i="21"/>
  <c r="M63" i="18" l="1"/>
  <c r="I63" i="18"/>
  <c r="G18" i="18"/>
  <c r="P13" i="21" l="1"/>
  <c r="P14" i="21" s="1"/>
  <c r="L18" i="22"/>
  <c r="L13" i="22"/>
  <c r="L14" i="22" s="1"/>
  <c r="J39" i="23" l="1"/>
  <c r="L39" i="23"/>
  <c r="H35" i="23"/>
  <c r="J35" i="23"/>
  <c r="L35" i="23"/>
  <c r="H36" i="23"/>
  <c r="H44" i="23" s="1"/>
  <c r="J36" i="23"/>
  <c r="J44" i="23" s="1"/>
  <c r="L36" i="23"/>
  <c r="L44" i="23" s="1"/>
  <c r="M34" i="23"/>
  <c r="M35" i="23" s="1"/>
  <c r="K34" i="23"/>
  <c r="K35" i="23" s="1"/>
  <c r="I34" i="23"/>
  <c r="I35" i="23" s="1"/>
  <c r="G34" i="23"/>
  <c r="G35" i="23" s="1"/>
  <c r="K22" i="23"/>
  <c r="M22" i="23"/>
  <c r="G22" i="23"/>
  <c r="I22" i="23"/>
  <c r="D14" i="21" l="1"/>
  <c r="G63" i="18" s="1"/>
  <c r="D14" i="22" l="1"/>
  <c r="K63" i="18" s="1"/>
  <c r="N55" i="17" l="1"/>
  <c r="N49" i="17"/>
  <c r="J49" i="17" l="1"/>
  <c r="N67" i="17" l="1"/>
  <c r="L67" i="17"/>
  <c r="J67" i="17"/>
  <c r="H67" i="17"/>
  <c r="L49" i="17"/>
  <c r="R14" i="21" l="1"/>
  <c r="I70" i="18" s="1"/>
  <c r="J14" i="21"/>
  <c r="H14" i="21"/>
  <c r="F14" i="21"/>
  <c r="G64" i="18" s="1"/>
  <c r="N12" i="21"/>
  <c r="T12" i="21" s="1"/>
  <c r="I11" i="23" l="1"/>
  <c r="A1" i="21" l="1"/>
  <c r="H55" i="17" l="1"/>
  <c r="L55" i="17"/>
  <c r="J55" i="17"/>
  <c r="I16" i="23" l="1"/>
  <c r="I17" i="23" s="1"/>
  <c r="I19" i="23" s="1"/>
  <c r="I23" i="23" l="1"/>
  <c r="I25" i="23" s="1"/>
  <c r="I27" i="23" s="1"/>
  <c r="I39" i="23" s="1"/>
  <c r="I48" i="23" s="1"/>
  <c r="I36" i="23" l="1"/>
  <c r="M59" i="17"/>
  <c r="K59" i="17"/>
  <c r="I59" i="17"/>
  <c r="L58" i="17"/>
  <c r="H58" i="17"/>
  <c r="H39" i="17"/>
  <c r="H14" i="22"/>
  <c r="F14" i="22"/>
  <c r="K64" i="18" s="1"/>
  <c r="H18" i="22"/>
  <c r="F18" i="22"/>
  <c r="D18" i="22"/>
  <c r="A38" i="17"/>
  <c r="A2" i="22"/>
  <c r="O18" i="21"/>
  <c r="M18" i="21"/>
  <c r="K18" i="21"/>
  <c r="J18" i="21"/>
  <c r="G66" i="18" s="1"/>
  <c r="I18" i="21"/>
  <c r="H18" i="21"/>
  <c r="G65" i="18" s="1"/>
  <c r="G18" i="21"/>
  <c r="F18" i="21"/>
  <c r="D18" i="21"/>
  <c r="R18" i="21"/>
  <c r="G70" i="18" s="1"/>
  <c r="A1" i="22"/>
  <c r="A1" i="17" s="1"/>
  <c r="A36" i="17" s="1"/>
  <c r="M16" i="23"/>
  <c r="K16" i="23"/>
  <c r="G16" i="23"/>
  <c r="M11" i="23"/>
  <c r="K11" i="23"/>
  <c r="G11" i="23"/>
  <c r="H75" i="18"/>
  <c r="M56" i="18"/>
  <c r="K56" i="18"/>
  <c r="I56" i="18"/>
  <c r="G56" i="18"/>
  <c r="M49" i="18"/>
  <c r="K49" i="18"/>
  <c r="I49" i="18"/>
  <c r="G49" i="18"/>
  <c r="A36" i="18"/>
  <c r="A34" i="18"/>
  <c r="M29" i="18"/>
  <c r="K29" i="18"/>
  <c r="I29" i="18"/>
  <c r="G29" i="18"/>
  <c r="M18" i="18"/>
  <c r="K18" i="18"/>
  <c r="I18" i="18"/>
  <c r="I44" i="23" l="1"/>
  <c r="I69" i="18"/>
  <c r="K17" i="23"/>
  <c r="G17" i="23"/>
  <c r="G19" i="23" s="1"/>
  <c r="K30" i="18"/>
  <c r="M17" i="23"/>
  <c r="M19" i="23" s="1"/>
  <c r="G30" i="18"/>
  <c r="G57" i="18"/>
  <c r="I57" i="18"/>
  <c r="K57" i="18"/>
  <c r="M57" i="18"/>
  <c r="I30" i="18"/>
  <c r="M30" i="18"/>
  <c r="M69" i="18" l="1"/>
  <c r="M71" i="18" s="1"/>
  <c r="M72" i="18" s="1"/>
  <c r="M76" i="18" s="1"/>
  <c r="K19" i="23"/>
  <c r="K23" i="23" s="1"/>
  <c r="K25" i="23" s="1"/>
  <c r="K27" i="23" s="1"/>
  <c r="I71" i="18"/>
  <c r="I72" i="18" s="1"/>
  <c r="I76" i="18" s="1"/>
  <c r="G23" i="23"/>
  <c r="G25" i="23" s="1"/>
  <c r="G27" i="23" s="1"/>
  <c r="G39" i="23" s="1"/>
  <c r="G48" i="23" s="1"/>
  <c r="M23" i="23"/>
  <c r="M25" i="23" s="1"/>
  <c r="M27" i="23" s="1"/>
  <c r="M39" i="23" s="1"/>
  <c r="M48" i="23" s="1"/>
  <c r="K39" i="23" l="1"/>
  <c r="K36" i="23"/>
  <c r="G36" i="23"/>
  <c r="G44" i="23" s="1"/>
  <c r="M36" i="23"/>
  <c r="I41" i="23"/>
  <c r="I46" i="23"/>
  <c r="L17" i="21" l="1"/>
  <c r="N17" i="21" s="1"/>
  <c r="J8" i="17"/>
  <c r="K41" i="23"/>
  <c r="L8" i="17" s="1"/>
  <c r="L30" i="17" s="1"/>
  <c r="K48" i="23"/>
  <c r="K44" i="23"/>
  <c r="K46" i="23" s="1"/>
  <c r="M44" i="23"/>
  <c r="M46" i="23" s="1"/>
  <c r="G41" i="23"/>
  <c r="G46" i="23"/>
  <c r="M41" i="23"/>
  <c r="J30" i="17" l="1"/>
  <c r="J33" i="17" s="1"/>
  <c r="J57" i="17" s="1"/>
  <c r="J59" i="17" s="1"/>
  <c r="L33" i="17"/>
  <c r="L57" i="17" s="1"/>
  <c r="L59" i="17" s="1"/>
  <c r="L70" i="17" s="1"/>
  <c r="L18" i="21"/>
  <c r="L13" i="21"/>
  <c r="N13" i="21" s="1"/>
  <c r="T13" i="21" s="1"/>
  <c r="T14" i="21" s="1"/>
  <c r="H8" i="17"/>
  <c r="J13" i="22"/>
  <c r="N13" i="22" s="1"/>
  <c r="N14" i="22" s="1"/>
  <c r="J17" i="22"/>
  <c r="N17" i="22" s="1"/>
  <c r="N18" i="22" s="1"/>
  <c r="N8" i="17"/>
  <c r="N18" i="21"/>
  <c r="T17" i="21"/>
  <c r="T18" i="21" s="1"/>
  <c r="N30" i="17" l="1"/>
  <c r="N33" i="17" s="1"/>
  <c r="N57" i="17" s="1"/>
  <c r="N59" i="17" s="1"/>
  <c r="H30" i="17"/>
  <c r="H33" i="17" s="1"/>
  <c r="H57" i="17" s="1"/>
  <c r="H59" i="17" s="1"/>
  <c r="O59" i="17" s="1"/>
  <c r="J14" i="22"/>
  <c r="K67" i="18" s="1"/>
  <c r="K69" i="18" s="1"/>
  <c r="K71" i="18" s="1"/>
  <c r="L14" i="21"/>
  <c r="G67" i="18" s="1"/>
  <c r="G69" i="18" s="1"/>
  <c r="G71" i="18" s="1"/>
  <c r="G72" i="18" s="1"/>
  <c r="G76" i="18" s="1"/>
  <c r="Q59" i="17"/>
  <c r="J18" i="22"/>
  <c r="N14" i="21"/>
  <c r="K72" i="18" l="1"/>
  <c r="K76" i="18" s="1"/>
</calcChain>
</file>

<file path=xl/sharedStrings.xml><?xml version="1.0" encoding="utf-8"?>
<sst xmlns="http://schemas.openxmlformats.org/spreadsheetml/2006/main" count="286" uniqueCount="203">
  <si>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</si>
  <si>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</si>
  <si>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</si>
  <si>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</si>
  <si>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</si>
  <si>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</si>
  <si>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</si>
  <si>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NON-CURRENT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</si>
  <si>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</si>
  <si>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</si>
  <si>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</si>
  <si>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</si>
  <si>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</si>
  <si>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</si>
  <si>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</si>
  <si>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</si>
  <si>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</si>
  <si>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</si>
  <si>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</si>
  <si>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1)</t>
  </si>
  <si>
    <t>STATEMENTS OF FINANCIAL POSITION</t>
  </si>
  <si>
    <t>STATEMENTS OF COMPREHENSIVE INCOME</t>
  </si>
  <si>
    <t>2)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</si>
  <si>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</si>
  <si>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</si>
  <si>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</si>
  <si>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</si>
  <si>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</si>
  <si>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</si>
  <si>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Trade accounts and other current receivable</t>
  </si>
  <si>
    <t>Trade accounts and other non-current receivable</t>
  </si>
  <si>
    <t xml:space="preserve">Trade accounts and other current payable </t>
  </si>
  <si>
    <t>Current tax assets</t>
  </si>
  <si>
    <t>Total current liabilities</t>
  </si>
  <si>
    <t>Current investments</t>
  </si>
  <si>
    <t>Deferred tax assets</t>
  </si>
  <si>
    <t>Authorized share capital</t>
  </si>
  <si>
    <t>Owners of the parent</t>
  </si>
  <si>
    <t>Depreciation losses and amortization</t>
  </si>
  <si>
    <t>Deferred tax liabilities</t>
  </si>
  <si>
    <t xml:space="preserve">Cash paid for intangible assets </t>
  </si>
  <si>
    <t xml:space="preserve">AQ ESTATE PUBLIC COMPANY LIMITED AND SUBSIDIARIES  </t>
  </si>
  <si>
    <t>STATEMENT OF CHANGES IN EQUITY</t>
  </si>
  <si>
    <t>Issued</t>
  </si>
  <si>
    <t>Premium</t>
  </si>
  <si>
    <t xml:space="preserve"> Premium on </t>
  </si>
  <si>
    <t xml:space="preserve">Discount from </t>
  </si>
  <si>
    <t xml:space="preserve">Total Equity </t>
  </si>
  <si>
    <t>and Paid-up</t>
  </si>
  <si>
    <t xml:space="preserve">(Discount) on 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</si>
  <si>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</si>
  <si>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</si>
  <si>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</si>
  <si>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</si>
  <si>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</si>
  <si>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</si>
  <si>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</si>
  <si>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Net</t>
  </si>
  <si>
    <t>Premium (Discount)</t>
  </si>
  <si>
    <t>from Capital Reduction</t>
  </si>
  <si>
    <t>Revenues from sales of property</t>
  </si>
  <si>
    <t>Revenues from property rental operations and related services</t>
  </si>
  <si>
    <t>Costs of property sold</t>
  </si>
  <si>
    <t>Costs of service from hotel business</t>
  </si>
  <si>
    <t>Cost of property rental operations and related services</t>
  </si>
  <si>
    <t>Finance cost</t>
  </si>
  <si>
    <t>Premium on common shares from capital reduction</t>
  </si>
  <si>
    <t>Discount from increase in shareholding in subsidiary</t>
  </si>
  <si>
    <t>Non cash transactions</t>
  </si>
  <si>
    <t xml:space="preserve">Cash paid for long-term loans </t>
  </si>
  <si>
    <t>294,012.03 million common share, Baht 0.50 par value</t>
  </si>
  <si>
    <t>Distribution costs</t>
  </si>
  <si>
    <t>Shareholding</t>
  </si>
  <si>
    <t xml:space="preserve">Increase in </t>
  </si>
  <si>
    <t>Attributable</t>
  </si>
  <si>
    <t>the Company</t>
  </si>
  <si>
    <t xml:space="preserve"> to Owner of </t>
  </si>
  <si>
    <t>Other non - current assets</t>
  </si>
  <si>
    <t>Total non current assets</t>
  </si>
  <si>
    <t>NON CURRENT LIABILITIES</t>
  </si>
  <si>
    <t>Total non current liabilities</t>
  </si>
  <si>
    <t>Trade accounts and other non current payable</t>
  </si>
  <si>
    <t>Non current provisions for employee benefits</t>
  </si>
  <si>
    <t>Issued and paid up</t>
  </si>
  <si>
    <t>2018</t>
  </si>
  <si>
    <t>(In Thousand Shares)</t>
  </si>
  <si>
    <t>Balance as at January 1, 2018</t>
  </si>
  <si>
    <t>Revenues from hotel business</t>
  </si>
  <si>
    <t xml:space="preserve">Gross profit </t>
  </si>
  <si>
    <t>Profit before expenses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</si>
  <si>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</si>
  <si>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</si>
  <si>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</si>
  <si>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</si>
  <si>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</si>
  <si>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in subsidiaries</t>
  </si>
  <si>
    <t>Investments property</t>
  </si>
  <si>
    <t>Shares</t>
  </si>
  <si>
    <t>on Shares</t>
  </si>
  <si>
    <t>Adjustments of reconcile net profit (loss) to cash recieived (paid)</t>
  </si>
  <si>
    <t>Adjusted financial cost</t>
  </si>
  <si>
    <t>Cash provided by (used in) operating activities</t>
  </si>
  <si>
    <t>Short-term loans</t>
  </si>
  <si>
    <t xml:space="preserve">Adjusted provisions for employee benefits </t>
  </si>
  <si>
    <t>Cash paid for income tax</t>
  </si>
  <si>
    <t>Cash paid for property, plant, equipment and leasehold rights</t>
  </si>
  <si>
    <t xml:space="preserve">Discount on common shares </t>
  </si>
  <si>
    <t>Property, plant, equipment and leasehold rights</t>
  </si>
  <si>
    <t>Total shareholders' equity of parent - net</t>
  </si>
  <si>
    <t>Total shareholders equity - net</t>
  </si>
  <si>
    <t xml:space="preserve">Weighted average number of shares </t>
  </si>
  <si>
    <t>Current portion of long-term debts</t>
  </si>
  <si>
    <t>Long term debts</t>
  </si>
  <si>
    <t>Intangible assets</t>
  </si>
  <si>
    <t>-</t>
  </si>
  <si>
    <t>REVENUES</t>
  </si>
  <si>
    <t>Total revenues</t>
  </si>
  <si>
    <t>Share holders</t>
  </si>
  <si>
    <t>eguity-net</t>
  </si>
  <si>
    <t>Adjusted  inventories decrease</t>
  </si>
  <si>
    <t>Cash received from interest income</t>
  </si>
  <si>
    <t xml:space="preserve">Interest paid       </t>
  </si>
  <si>
    <t>85,324.81  million common shares, Baht 0.50 per share</t>
  </si>
  <si>
    <t>Other long-term investments</t>
  </si>
  <si>
    <t xml:space="preserve">Adjusted trade accounts and other non-current receivable (increase) decrease </t>
  </si>
  <si>
    <t>Fixed assets acquired by means of:</t>
  </si>
  <si>
    <t>- Liabilities under finance lease contracts</t>
  </si>
  <si>
    <t>- Cash payment</t>
  </si>
  <si>
    <t xml:space="preserve">COSTS </t>
  </si>
  <si>
    <t xml:space="preserve">Total cost </t>
  </si>
  <si>
    <t xml:space="preserve">SHAREHOLDERS EQUITY </t>
  </si>
  <si>
    <t xml:space="preserve">Cash paid for short-term loans </t>
  </si>
  <si>
    <t>Cash received from short-term loans</t>
  </si>
  <si>
    <r>
      <t>Supplemental disclosure of cash flows information</t>
    </r>
    <r>
      <rPr>
        <b/>
        <sz val="12"/>
        <rFont val="Times New Roman"/>
        <family val="1"/>
      </rPr>
      <t xml:space="preserve"> :</t>
    </r>
  </si>
  <si>
    <t xml:space="preserve">      of short - term investments</t>
  </si>
  <si>
    <t>Profit (loss)  before income tax</t>
  </si>
  <si>
    <t>Total comprehensive income (loss) attributable to:</t>
  </si>
  <si>
    <t xml:space="preserve">Adjusted bad debt and doubtful debts </t>
  </si>
  <si>
    <t xml:space="preserve">      Total adjustment of reconcile net profit (loss)</t>
  </si>
  <si>
    <t>Current provisions for employee benefits</t>
  </si>
  <si>
    <t>Other current provisions</t>
  </si>
  <si>
    <t>Other non current provisions</t>
  </si>
  <si>
    <t>Profit (loss)  before financial cost and income tax</t>
  </si>
  <si>
    <t>Basic profit (loss) per share : Owners of the parent</t>
  </si>
  <si>
    <t>Adjusted with unrealized gain on the changes in fair values</t>
  </si>
  <si>
    <t>AS AT MARCH 31, 2019</t>
  </si>
  <si>
    <t>" Unaudited"</t>
  </si>
  <si>
    <t>"reviewed "</t>
  </si>
  <si>
    <t>As at March 31,</t>
  </si>
  <si>
    <t>2019</t>
  </si>
  <si>
    <t>As at December 31,</t>
  </si>
  <si>
    <t>" Audited "</t>
  </si>
  <si>
    <t>The accompanying notes to interim financial statements are an integral part of the interim financial statements.</t>
  </si>
  <si>
    <t>1, 16</t>
  </si>
  <si>
    <t>1, 15</t>
  </si>
  <si>
    <t>17</t>
  </si>
  <si>
    <t>FOR THE THREE - MONTH PERIOD ENDED MARCH 31, 2019</t>
  </si>
  <si>
    <t>"UNAUDITED"</t>
  </si>
  <si>
    <t>"REVIEWED"</t>
  </si>
  <si>
    <t>Balance as at January 1, 2019</t>
  </si>
  <si>
    <t>Profit (loss) for the period</t>
  </si>
  <si>
    <t>Profit (loss) for the period attributable to :</t>
  </si>
  <si>
    <t>Total comprehensive income (loss) for the period</t>
  </si>
  <si>
    <t>Balance as at March 31, 2019</t>
  </si>
  <si>
    <t>Balance as at March 31, 2018</t>
  </si>
  <si>
    <t>Loss for the period</t>
  </si>
  <si>
    <t>Comprehensive income for the period</t>
  </si>
  <si>
    <t>Adjusted trade accounts and other current payable increase (decrease)</t>
  </si>
  <si>
    <t xml:space="preserve">Adjusted other non current assets (increase) decrease </t>
  </si>
  <si>
    <t>Adjusted with other income</t>
  </si>
  <si>
    <t>Other components of shareholders' equity</t>
  </si>
  <si>
    <t>Items that will not be reclassified in profit or loss later</t>
  </si>
  <si>
    <t>Total items that will not be reclassified in profit or loss later</t>
  </si>
  <si>
    <t>Adjusted with amortization expenses</t>
  </si>
  <si>
    <t>Cash and cash equivalents at beginning of the period</t>
  </si>
  <si>
    <t>Cash and cash equivalents at end of  the period</t>
  </si>
  <si>
    <t>During the period, interest capitalized to inventories</t>
  </si>
  <si>
    <t xml:space="preserve">       values of defined employee benefits</t>
  </si>
  <si>
    <t>Net cash used in financing activities</t>
  </si>
  <si>
    <t>Adjusted provision for liabilities</t>
  </si>
  <si>
    <t>Long - term loans</t>
  </si>
  <si>
    <t>Adjusted interest receivable</t>
  </si>
  <si>
    <t>Cash paid for decrease liabilities that occurs from lease agreements</t>
  </si>
  <si>
    <t>Cash and cash equivalents net increase (decrease)</t>
  </si>
  <si>
    <t xml:space="preserve">Adjusted with loss from amortization property, plant, equipment </t>
  </si>
  <si>
    <t xml:space="preserve">      and leasehold rights</t>
  </si>
  <si>
    <t>Loss for the period - Net tax</t>
  </si>
  <si>
    <t xml:space="preserve">Loss from the measurement of new </t>
  </si>
  <si>
    <t>Other components of</t>
  </si>
  <si>
    <t xml:space="preserve"> </t>
  </si>
  <si>
    <t>shareholders' equity</t>
  </si>
  <si>
    <t xml:space="preserve"> employee benefits</t>
  </si>
  <si>
    <t xml:space="preserve">Loss from the measurement </t>
  </si>
  <si>
    <t xml:space="preserve">of new values of defined </t>
  </si>
  <si>
    <t>Adjusted trade accounts and other current receivables increase</t>
  </si>
  <si>
    <t>Adjusted by reversal of impairment in inventories</t>
  </si>
  <si>
    <t xml:space="preserve">      Net cash From (used in) investing activities</t>
  </si>
  <si>
    <t>Cash paid current investments</t>
  </si>
  <si>
    <t>Adjusted with  provision for liabilities damages from lawsuits</t>
  </si>
  <si>
    <t xml:space="preserve">      Net cash From (used in) operating activities</t>
  </si>
  <si>
    <t>Tax income</t>
  </si>
  <si>
    <t>Other comprehensive</t>
  </si>
  <si>
    <t>Adjusted tax income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</si>
</sst>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</numFmts>
  <fonts count="49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sz val="10"/>
      <name val="ApFont"/>
    </font>
    <font>
      <b/>
      <sz val="10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sz val="12"/>
      <color theme="1"/>
      <name val="Times New Roman"/>
      <family val="1"/>
      <charset val="222"/>
    </font>
    <font>
      <sz val="12"/>
      <color theme="1"/>
      <name val="AngsanaUPC"/>
      <family val="1"/>
      <charset val="222"/>
    </font>
    <font>
      <b/>
      <sz val="12"/>
      <color theme="1"/>
      <name val="Times New Roman"/>
      <family val="1"/>
      <charset val="222"/>
    </font>
    <font>
      <b/>
      <sz val="12"/>
      <color theme="1"/>
      <name val="AngsanaUPC"/>
      <family val="1"/>
      <charset val="222"/>
    </font>
    <font>
      <sz val="12"/>
      <color indexed="8"/>
      <name val="Times New Roman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Times New Roman"/>
      <family val="1"/>
      <charset val="222"/>
    </font>
    <font>
      <u/>
      <sz val="12"/>
      <name val="Times New Roman"/>
      <family val="1"/>
      <charset val="222"/>
    </font>
    <font>
      <sz val="12"/>
      <color rgb="FFFF0000"/>
      <name val="Times New Roman"/>
      <family val="1"/>
      <charset val="222"/>
    </font>
    <font>
      <b/>
      <sz val="12"/>
      <name val="AngsanaUPC"/>
      <family val="1"/>
      <charset val="222"/>
    </font>
    <font>
      <sz val="12"/>
      <color theme="1"/>
      <name val="Times New Roman"/>
      <family val="1"/>
    </font>
    <font>
      <sz val="12"/>
      <color rgb="FFFF0000"/>
      <name val="AngsanaUPC"/>
      <family val="1"/>
      <charset val="222"/>
    </font>
    <font>
      <sz val="12"/>
      <name val="Calibri"/>
      <family val="2"/>
      <charset val="222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9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</cellStyleXfs>
  <cellXfs count="297">
    <xf numFmtId="0" fontId="0" fillId="0" borderId="0" xfId="0"/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5" fillId="0" borderId="0" xfId="18" applyFont="1" applyFill="1" applyBorder="1" applyAlignment="1">
      <alignment horizontal="center"/>
    </xf>
    <xf numFmtId="0" fontId="15" fillId="0" borderId="3" xfId="18" quotePrefix="1" applyFont="1" applyFill="1" applyBorder="1" applyAlignment="1">
      <alignment horizontal="center"/>
    </xf>
    <xf numFmtId="197" fontId="15" fillId="0" borderId="0" xfId="3" applyNumberFormat="1" applyFont="1" applyFill="1"/>
    <xf numFmtId="188" fontId="15" fillId="0" borderId="0" xfId="3" applyFont="1" applyFill="1"/>
    <xf numFmtId="197" fontId="15" fillId="0" borderId="6" xfId="3" applyNumberFormat="1" applyFont="1" applyFill="1" applyBorder="1"/>
    <xf numFmtId="197" fontId="15" fillId="0" borderId="0" xfId="18" applyNumberFormat="1" applyFont="1" applyFill="1"/>
    <xf numFmtId="197" fontId="15" fillId="0" borderId="0" xfId="3" applyNumberFormat="1" applyFont="1" applyFill="1" applyBorder="1"/>
    <xf numFmtId="0" fontId="15" fillId="0" borderId="4" xfId="18" applyFont="1" applyFill="1" applyBorder="1" applyAlignment="1">
      <alignment horizontal="center"/>
    </xf>
    <xf numFmtId="41" fontId="17" fillId="0" borderId="0" xfId="26" applyNumberFormat="1" applyFont="1" applyFill="1" applyBorder="1" applyAlignment="1"/>
    <xf numFmtId="49" fontId="3" fillId="0" borderId="0" xfId="36" applyNumberFormat="1" applyFont="1" applyFill="1" applyBorder="1" applyAlignment="1">
      <alignment horizontal="right"/>
    </xf>
    <xf numFmtId="0" fontId="4" fillId="0" borderId="0" xfId="36" applyFont="1" applyFill="1"/>
    <xf numFmtId="0" fontId="14" fillId="0" borderId="0" xfId="18" applyFont="1" applyFill="1"/>
    <xf numFmtId="0" fontId="20" fillId="0" borderId="0" xfId="18" applyFont="1" applyFill="1"/>
    <xf numFmtId="0" fontId="21" fillId="0" borderId="0" xfId="18" applyFont="1" applyFill="1" applyAlignment="1">
      <alignment horizontal="center"/>
    </xf>
    <xf numFmtId="0" fontId="21" fillId="0" borderId="0" xfId="18" applyFont="1" applyFill="1"/>
    <xf numFmtId="0" fontId="21" fillId="0" borderId="0" xfId="18" applyFont="1" applyFill="1" applyBorder="1" applyAlignment="1">
      <alignment horizontal="center"/>
    </xf>
    <xf numFmtId="0" fontId="21" fillId="0" borderId="0" xfId="18" applyFont="1" applyFill="1" applyBorder="1" applyAlignment="1"/>
    <xf numFmtId="0" fontId="21" fillId="0" borderId="3" xfId="18" quotePrefix="1" applyFont="1" applyFill="1" applyBorder="1" applyAlignment="1">
      <alignment horizontal="center"/>
    </xf>
    <xf numFmtId="197" fontId="21" fillId="0" borderId="0" xfId="1" applyNumberFormat="1" applyFont="1" applyFill="1" applyBorder="1"/>
    <xf numFmtId="197" fontId="21" fillId="0" borderId="0" xfId="1" applyNumberFormat="1" applyFont="1" applyFill="1"/>
    <xf numFmtId="0" fontId="21" fillId="0" borderId="0" xfId="0" applyFont="1" applyFill="1"/>
    <xf numFmtId="197" fontId="21" fillId="0" borderId="0" xfId="3" applyNumberFormat="1" applyFont="1" applyFill="1"/>
    <xf numFmtId="197" fontId="21" fillId="0" borderId="0" xfId="3" applyNumberFormat="1" applyFont="1" applyFill="1" applyBorder="1"/>
    <xf numFmtId="41" fontId="23" fillId="0" borderId="0" xfId="26" applyNumberFormat="1" applyFont="1" applyFill="1" applyBorder="1" applyAlignment="1"/>
    <xf numFmtId="41" fontId="22" fillId="0" borderId="0" xfId="26" applyNumberFormat="1" applyFont="1" applyFill="1" applyBorder="1" applyAlignment="1"/>
    <xf numFmtId="197" fontId="20" fillId="0" borderId="0" xfId="3" applyNumberFormat="1" applyFont="1" applyFill="1"/>
    <xf numFmtId="197" fontId="21" fillId="0" borderId="6" xfId="3" applyNumberFormat="1" applyFont="1" applyFill="1" applyBorder="1"/>
    <xf numFmtId="41" fontId="23" fillId="0" borderId="6" xfId="26" applyNumberFormat="1" applyFont="1" applyFill="1" applyBorder="1" applyAlignment="1"/>
    <xf numFmtId="197" fontId="21" fillId="0" borderId="0" xfId="18" applyNumberFormat="1" applyFont="1" applyFill="1"/>
    <xf numFmtId="41" fontId="24" fillId="0" borderId="0" xfId="26" applyNumberFormat="1" applyFont="1" applyFill="1" applyBorder="1" applyAlignment="1"/>
    <xf numFmtId="0" fontId="24" fillId="0" borderId="0" xfId="36" applyFont="1" applyFill="1"/>
    <xf numFmtId="0" fontId="25" fillId="0" borderId="0" xfId="34" applyFont="1" applyFill="1"/>
    <xf numFmtId="0" fontId="26" fillId="0" borderId="0" xfId="36" applyFont="1" applyFill="1" applyAlignment="1">
      <alignment horizontal="centerContinuous"/>
    </xf>
    <xf numFmtId="0" fontId="26" fillId="0" borderId="0" xfId="36" applyFont="1" applyFill="1" applyBorder="1" applyAlignment="1">
      <alignment horizontal="centerContinuous"/>
    </xf>
    <xf numFmtId="0" fontId="26" fillId="0" borderId="0" xfId="36" applyFont="1" applyFill="1" applyBorder="1"/>
    <xf numFmtId="0" fontId="26" fillId="0" borderId="0" xfId="36" applyFont="1" applyFill="1"/>
    <xf numFmtId="0" fontId="26" fillId="0" borderId="0" xfId="34" applyFont="1" applyFill="1" applyBorder="1" applyAlignment="1"/>
    <xf numFmtId="0" fontId="25" fillId="0" borderId="0" xfId="36" applyFont="1" applyFill="1"/>
    <xf numFmtId="49" fontId="26" fillId="0" borderId="3" xfId="36" applyNumberFormat="1" applyFont="1" applyFill="1" applyBorder="1" applyAlignment="1">
      <alignment horizontal="center"/>
    </xf>
    <xf numFmtId="0" fontId="26" fillId="0" borderId="5" xfId="34" quotePrefix="1" applyFont="1" applyFill="1" applyBorder="1" applyAlignment="1">
      <alignment horizontal="center"/>
    </xf>
    <xf numFmtId="198" fontId="26" fillId="0" borderId="0" xfId="36" applyNumberFormat="1" applyFont="1" applyFill="1" applyBorder="1"/>
    <xf numFmtId="0" fontId="26" fillId="0" borderId="0" xfId="34" applyFont="1" applyFill="1" applyBorder="1"/>
    <xf numFmtId="0" fontId="25" fillId="0" borderId="0" xfId="36" applyFont="1" applyFill="1" applyBorder="1"/>
    <xf numFmtId="49" fontId="25" fillId="0" borderId="0" xfId="36" applyNumberFormat="1" applyFont="1" applyFill="1" applyBorder="1" applyAlignment="1">
      <alignment horizontal="center"/>
    </xf>
    <xf numFmtId="0" fontId="25" fillId="0" borderId="0" xfId="34" quotePrefix="1" applyFont="1" applyFill="1" applyBorder="1" applyAlignment="1">
      <alignment horizontal="center"/>
    </xf>
    <xf numFmtId="0" fontId="25" fillId="0" borderId="0" xfId="34" applyFont="1" applyFill="1" applyBorder="1"/>
    <xf numFmtId="191" fontId="26" fillId="0" borderId="0" xfId="1" applyNumberFormat="1" applyFont="1" applyFill="1"/>
    <xf numFmtId="197" fontId="26" fillId="0" borderId="0" xfId="1" applyNumberFormat="1" applyFont="1" applyFill="1" applyBorder="1"/>
    <xf numFmtId="187" fontId="26" fillId="0" borderId="0" xfId="21" applyNumberFormat="1" applyFont="1" applyFill="1" applyBorder="1"/>
    <xf numFmtId="2" fontId="25" fillId="0" borderId="0" xfId="36" applyNumberFormat="1" applyFont="1" applyFill="1" applyAlignment="1">
      <alignment horizontal="center"/>
    </xf>
    <xf numFmtId="197" fontId="26" fillId="0" borderId="5" xfId="1" applyNumberFormat="1" applyFont="1" applyFill="1" applyBorder="1"/>
    <xf numFmtId="197" fontId="25" fillId="0" borderId="0" xfId="1" applyNumberFormat="1" applyFont="1" applyFill="1" applyBorder="1"/>
    <xf numFmtId="2" fontId="26" fillId="0" borderId="0" xfId="36" applyNumberFormat="1" applyFont="1" applyFill="1" applyAlignment="1">
      <alignment horizontal="center"/>
    </xf>
    <xf numFmtId="187" fontId="26" fillId="0" borderId="0" xfId="36" applyNumberFormat="1" applyFont="1" applyFill="1" applyBorder="1"/>
    <xf numFmtId="187" fontId="26" fillId="0" borderId="5" xfId="21" applyNumberFormat="1" applyFont="1" applyFill="1" applyBorder="1"/>
    <xf numFmtId="49" fontId="25" fillId="0" borderId="0" xfId="20" applyNumberFormat="1" applyFont="1" applyFill="1" applyAlignment="1"/>
    <xf numFmtId="49" fontId="26" fillId="0" borderId="0" xfId="20" applyNumberFormat="1" applyFont="1" applyFill="1" applyAlignment="1"/>
    <xf numFmtId="1" fontId="26" fillId="0" borderId="0" xfId="36" applyNumberFormat="1" applyFont="1" applyFill="1" applyAlignment="1">
      <alignment horizontal="center"/>
    </xf>
    <xf numFmtId="49" fontId="26" fillId="0" borderId="0" xfId="20" applyNumberFormat="1" applyFont="1" applyFill="1"/>
    <xf numFmtId="197" fontId="26" fillId="0" borderId="4" xfId="1" applyNumberFormat="1" applyFont="1" applyFill="1" applyBorder="1"/>
    <xf numFmtId="197" fontId="26" fillId="0" borderId="3" xfId="1" applyNumberFormat="1" applyFont="1" applyFill="1" applyBorder="1"/>
    <xf numFmtId="187" fontId="26" fillId="0" borderId="3" xfId="21" applyNumberFormat="1" applyFont="1" applyFill="1" applyBorder="1"/>
    <xf numFmtId="41" fontId="26" fillId="0" borderId="3" xfId="26" applyNumberFormat="1" applyFont="1" applyFill="1" applyBorder="1" applyAlignment="1"/>
    <xf numFmtId="0" fontId="27" fillId="0" borderId="0" xfId="36" applyFont="1" applyFill="1"/>
    <xf numFmtId="187" fontId="26" fillId="0" borderId="6" xfId="26" applyNumberFormat="1" applyFont="1" applyFill="1" applyBorder="1" applyAlignment="1"/>
    <xf numFmtId="41" fontId="26" fillId="0" borderId="0" xfId="26" applyNumberFormat="1" applyFont="1" applyFill="1" applyBorder="1" applyAlignment="1"/>
    <xf numFmtId="197" fontId="26" fillId="0" borderId="6" xfId="1" applyNumberFormat="1" applyFont="1" applyFill="1" applyBorder="1"/>
    <xf numFmtId="0" fontId="27" fillId="0" borderId="0" xfId="36" applyFont="1" applyFill="1" applyBorder="1"/>
    <xf numFmtId="187" fontId="26" fillId="0" borderId="0" xfId="26" applyNumberFormat="1" applyFont="1" applyFill="1" applyBorder="1" applyAlignment="1"/>
    <xf numFmtId="187" fontId="28" fillId="0" borderId="0" xfId="37" applyNumberFormat="1" applyFont="1" applyFill="1" applyAlignment="1"/>
    <xf numFmtId="41" fontId="26" fillId="0" borderId="0" xfId="5" applyNumberFormat="1" applyFont="1" applyFill="1" applyBorder="1" applyAlignment="1"/>
    <xf numFmtId="49" fontId="29" fillId="0" borderId="0" xfId="20" applyNumberFormat="1" applyFont="1" applyFill="1" applyAlignment="1"/>
    <xf numFmtId="0" fontId="29" fillId="0" borderId="0" xfId="36" applyFont="1" applyFill="1"/>
    <xf numFmtId="41" fontId="29" fillId="0" borderId="0" xfId="26" applyNumberFormat="1" applyFont="1" applyFill="1" applyBorder="1" applyAlignment="1"/>
    <xf numFmtId="197" fontId="29" fillId="0" borderId="6" xfId="1" applyNumberFormat="1" applyFont="1" applyFill="1" applyBorder="1"/>
    <xf numFmtId="0" fontId="30" fillId="0" borderId="0" xfId="36" applyFont="1" applyFill="1" applyBorder="1"/>
    <xf numFmtId="0" fontId="31" fillId="0" borderId="0" xfId="36" applyFont="1" applyFill="1" applyBorder="1"/>
    <xf numFmtId="0" fontId="31" fillId="0" borderId="0" xfId="36" applyFont="1" applyFill="1"/>
    <xf numFmtId="0" fontId="30" fillId="0" borderId="0" xfId="36" applyFont="1" applyFill="1"/>
    <xf numFmtId="49" fontId="31" fillId="0" borderId="0" xfId="20" applyNumberFormat="1" applyFont="1" applyFill="1" applyAlignment="1"/>
    <xf numFmtId="197" fontId="31" fillId="0" borderId="0" xfId="1" applyNumberFormat="1" applyFont="1" applyFill="1" applyBorder="1"/>
    <xf numFmtId="0" fontId="29" fillId="0" borderId="0" xfId="36" applyFont="1" applyFill="1" applyBorder="1"/>
    <xf numFmtId="197" fontId="29" fillId="0" borderId="0" xfId="3" applyNumberFormat="1" applyFont="1" applyFill="1" applyAlignment="1"/>
    <xf numFmtId="197" fontId="29" fillId="0" borderId="0" xfId="1" applyNumberFormat="1" applyFont="1" applyFill="1" applyBorder="1"/>
    <xf numFmtId="187" fontId="29" fillId="0" borderId="0" xfId="21" applyNumberFormat="1" applyFont="1" applyFill="1" applyBorder="1"/>
    <xf numFmtId="187" fontId="29" fillId="0" borderId="6" xfId="21" applyNumberFormat="1" applyFont="1" applyFill="1" applyBorder="1"/>
    <xf numFmtId="0" fontId="32" fillId="0" borderId="0" xfId="36" applyFont="1" applyFill="1" applyBorder="1"/>
    <xf numFmtId="0" fontId="32" fillId="0" borderId="0" xfId="36" applyFont="1" applyFill="1"/>
    <xf numFmtId="187" fontId="31" fillId="0" borderId="0" xfId="21" applyNumberFormat="1" applyFont="1" applyFill="1" applyBorder="1"/>
    <xf numFmtId="198" fontId="31" fillId="0" borderId="0" xfId="36" applyNumberFormat="1" applyFont="1" applyFill="1" applyBorder="1"/>
    <xf numFmtId="198" fontId="29" fillId="0" borderId="0" xfId="36" applyNumberFormat="1" applyFont="1" applyFill="1" applyBorder="1"/>
    <xf numFmtId="198" fontId="29" fillId="0" borderId="6" xfId="36" applyNumberFormat="1" applyFont="1" applyFill="1" applyBorder="1"/>
    <xf numFmtId="1" fontId="29" fillId="0" borderId="0" xfId="36" applyNumberFormat="1" applyFont="1" applyFill="1" applyAlignment="1">
      <alignment horizontal="center"/>
    </xf>
    <xf numFmtId="199" fontId="29" fillId="0" borderId="7" xfId="36" applyNumberFormat="1" applyFont="1" applyFill="1" applyBorder="1"/>
    <xf numFmtId="199" fontId="29" fillId="0" borderId="0" xfId="36" applyNumberFormat="1" applyFont="1" applyFill="1" applyBorder="1"/>
    <xf numFmtId="0" fontId="31" fillId="0" borderId="0" xfId="0" applyFont="1" applyFill="1" applyAlignment="1"/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197" fontId="33" fillId="0" borderId="7" xfId="1" applyNumberFormat="1" applyFont="1" applyFill="1" applyBorder="1" applyAlignment="1"/>
    <xf numFmtId="197" fontId="33" fillId="0" borderId="0" xfId="1" applyNumberFormat="1" applyFont="1" applyFill="1" applyAlignment="1"/>
    <xf numFmtId="0" fontId="34" fillId="0" borderId="0" xfId="0" applyFont="1" applyFill="1"/>
    <xf numFmtId="189" fontId="26" fillId="0" borderId="0" xfId="36" applyNumberFormat="1" applyFont="1" applyFill="1" applyBorder="1"/>
    <xf numFmtId="191" fontId="26" fillId="0" borderId="0" xfId="1" applyNumberFormat="1" applyFont="1" applyFill="1" applyBorder="1"/>
    <xf numFmtId="43" fontId="26" fillId="0" borderId="0" xfId="25" applyFont="1" applyFill="1"/>
    <xf numFmtId="187" fontId="26" fillId="0" borderId="0" xfId="36" applyNumberFormat="1" applyFont="1" applyFill="1"/>
    <xf numFmtId="0" fontId="35" fillId="0" borderId="0" xfId="16" applyFont="1" applyFill="1" applyBorder="1"/>
    <xf numFmtId="0" fontId="36" fillId="0" borderId="0" xfId="36" applyFont="1" applyFill="1" applyBorder="1" applyAlignment="1">
      <alignment horizontal="centerContinuous"/>
    </xf>
    <xf numFmtId="0" fontId="36" fillId="0" borderId="0" xfId="36" applyFont="1" applyFill="1" applyBorder="1" applyAlignment="1">
      <alignment horizontal="center"/>
    </xf>
    <xf numFmtId="0" fontId="36" fillId="0" borderId="0" xfId="36" applyFont="1" applyFill="1" applyBorder="1" applyAlignment="1"/>
    <xf numFmtId="191" fontId="36" fillId="0" borderId="0" xfId="1" applyNumberFormat="1" applyFont="1" applyFill="1" applyBorder="1" applyAlignment="1">
      <alignment horizontal="centerContinuous"/>
    </xf>
    <xf numFmtId="0" fontId="36" fillId="0" borderId="0" xfId="36" applyFont="1" applyFill="1" applyAlignment="1"/>
    <xf numFmtId="0" fontId="35" fillId="0" borderId="0" xfId="36" applyFont="1" applyFill="1" applyBorder="1" applyAlignment="1">
      <alignment horizontal="left"/>
    </xf>
    <xf numFmtId="0" fontId="36" fillId="0" borderId="0" xfId="36" applyFont="1" applyFill="1"/>
    <xf numFmtId="0" fontId="36" fillId="0" borderId="0" xfId="36" applyFont="1" applyFill="1" applyBorder="1"/>
    <xf numFmtId="0" fontId="36" fillId="0" borderId="0" xfId="36" applyFont="1" applyFill="1" applyAlignment="1">
      <alignment horizontal="centerContinuous"/>
    </xf>
    <xf numFmtId="0" fontId="36" fillId="0" borderId="0" xfId="36" applyFont="1" applyFill="1" applyAlignment="1">
      <alignment horizontal="center"/>
    </xf>
    <xf numFmtId="0" fontId="36" fillId="0" borderId="0" xfId="0" applyFont="1" applyFill="1" applyBorder="1" applyAlignment="1">
      <alignment horizontal="center"/>
    </xf>
    <xf numFmtId="49" fontId="36" fillId="0" borderId="4" xfId="36" applyNumberFormat="1" applyFont="1" applyFill="1" applyBorder="1" applyAlignment="1"/>
    <xf numFmtId="0" fontId="35" fillId="0" borderId="0" xfId="36" applyFont="1" applyFill="1" applyBorder="1"/>
    <xf numFmtId="0" fontId="35" fillId="0" borderId="0" xfId="36" applyFont="1" applyFill="1"/>
    <xf numFmtId="49" fontId="36" fillId="0" borderId="3" xfId="36" applyNumberFormat="1" applyFont="1" applyFill="1" applyBorder="1" applyAlignment="1">
      <alignment horizontal="center"/>
    </xf>
    <xf numFmtId="49" fontId="36" fillId="0" borderId="0" xfId="36" applyNumberFormat="1" applyFont="1" applyFill="1" applyBorder="1" applyAlignment="1">
      <alignment horizontal="center"/>
    </xf>
    <xf numFmtId="0" fontId="35" fillId="0" borderId="0" xfId="36" applyFont="1" applyFill="1" applyAlignment="1">
      <alignment horizontal="left"/>
    </xf>
    <xf numFmtId="190" fontId="37" fillId="0" borderId="0" xfId="16" applyNumberFormat="1" applyFont="1" applyFill="1" applyAlignment="1"/>
    <xf numFmtId="0" fontId="35" fillId="0" borderId="0" xfId="36" applyFont="1" applyFill="1" applyAlignment="1">
      <alignment horizontal="center"/>
    </xf>
    <xf numFmtId="0" fontId="35" fillId="0" borderId="0" xfId="36" applyFont="1" applyFill="1" applyAlignment="1"/>
    <xf numFmtId="0" fontId="35" fillId="0" borderId="0" xfId="16" applyFont="1" applyFill="1" applyBorder="1" applyAlignment="1">
      <alignment horizontal="center"/>
    </xf>
    <xf numFmtId="191" fontId="35" fillId="0" borderId="0" xfId="1" applyNumberFormat="1" applyFont="1" applyFill="1" applyBorder="1" applyAlignment="1">
      <alignment horizontal="center"/>
    </xf>
    <xf numFmtId="0" fontId="35" fillId="0" borderId="0" xfId="16" applyFont="1" applyFill="1" applyBorder="1" applyAlignment="1">
      <alignment horizontal="centerContinuous"/>
    </xf>
    <xf numFmtId="191" fontId="36" fillId="0" borderId="0" xfId="1" applyNumberFormat="1" applyFont="1" applyFill="1" applyBorder="1"/>
    <xf numFmtId="43" fontId="36" fillId="0" borderId="0" xfId="36" applyNumberFormat="1" applyFont="1" applyFill="1" applyBorder="1"/>
    <xf numFmtId="187" fontId="36" fillId="0" borderId="0" xfId="21" applyNumberFormat="1" applyFont="1" applyFill="1" applyBorder="1"/>
    <xf numFmtId="41" fontId="36" fillId="0" borderId="0" xfId="36" applyNumberFormat="1" applyFont="1" applyFill="1" applyBorder="1"/>
    <xf numFmtId="188" fontId="36" fillId="0" borderId="0" xfId="21" applyNumberFormat="1" applyFont="1" applyFill="1" applyBorder="1"/>
    <xf numFmtId="191" fontId="36" fillId="0" borderId="0" xfId="1" applyNumberFormat="1" applyFont="1" applyFill="1"/>
    <xf numFmtId="198" fontId="36" fillId="0" borderId="5" xfId="36" applyNumberFormat="1" applyFont="1" applyFill="1" applyBorder="1"/>
    <xf numFmtId="198" fontId="36" fillId="0" borderId="5" xfId="36" applyNumberFormat="1" applyFont="1" applyFill="1" applyBorder="1" applyAlignment="1"/>
    <xf numFmtId="198" fontId="36" fillId="0" borderId="0" xfId="36" applyNumberFormat="1" applyFont="1" applyFill="1"/>
    <xf numFmtId="41" fontId="35" fillId="0" borderId="0" xfId="36" applyNumberFormat="1" applyFont="1" applyFill="1" applyBorder="1"/>
    <xf numFmtId="41" fontId="36" fillId="0" borderId="0" xfId="36" applyNumberFormat="1" applyFont="1" applyFill="1" applyBorder="1" applyAlignment="1"/>
    <xf numFmtId="0" fontId="36" fillId="0" borderId="0" xfId="0" applyFont="1" applyFill="1" applyAlignment="1">
      <alignment horizontal="center"/>
    </xf>
    <xf numFmtId="197" fontId="36" fillId="0" borderId="0" xfId="1" applyNumberFormat="1" applyFont="1" applyFill="1" applyBorder="1"/>
    <xf numFmtId="198" fontId="36" fillId="0" borderId="0" xfId="36" applyNumberFormat="1" applyFont="1" applyFill="1" applyBorder="1"/>
    <xf numFmtId="0" fontId="35" fillId="0" borderId="0" xfId="16" applyFont="1" applyFill="1"/>
    <xf numFmtId="198" fontId="36" fillId="0" borderId="6" xfId="36" applyNumberFormat="1" applyFont="1" applyFill="1" applyBorder="1"/>
    <xf numFmtId="198" fontId="36" fillId="0" borderId="6" xfId="36" applyNumberFormat="1" applyFont="1" applyFill="1" applyBorder="1" applyAlignment="1"/>
    <xf numFmtId="43" fontId="35" fillId="0" borderId="0" xfId="1" applyFont="1" applyFill="1" applyBorder="1"/>
    <xf numFmtId="188" fontId="36" fillId="0" borderId="0" xfId="36" applyNumberFormat="1" applyFont="1" applyFill="1" applyAlignment="1"/>
    <xf numFmtId="0" fontId="35" fillId="0" borderId="0" xfId="36" applyFont="1" applyFill="1" applyBorder="1" applyAlignment="1"/>
    <xf numFmtId="190" fontId="35" fillId="0" borderId="0" xfId="16" applyNumberFormat="1" applyFont="1" applyFill="1" applyAlignment="1"/>
    <xf numFmtId="49" fontId="35" fillId="0" borderId="0" xfId="36" applyNumberFormat="1" applyFont="1" applyFill="1" applyBorder="1" applyAlignment="1">
      <alignment horizontal="center"/>
    </xf>
    <xf numFmtId="0" fontId="35" fillId="0" borderId="0" xfId="16" applyFont="1" applyFill="1" applyBorder="1" applyAlignment="1"/>
    <xf numFmtId="198" fontId="36" fillId="0" borderId="0" xfId="36" applyNumberFormat="1" applyFont="1" applyFill="1" applyBorder="1" applyAlignment="1"/>
    <xf numFmtId="197" fontId="36" fillId="0" borderId="3" xfId="1" applyNumberFormat="1" applyFont="1" applyFill="1" applyBorder="1"/>
    <xf numFmtId="191" fontId="36" fillId="0" borderId="5" xfId="1" applyNumberFormat="1" applyFont="1" applyFill="1" applyBorder="1" applyAlignment="1"/>
    <xf numFmtId="0" fontId="36" fillId="0" borderId="0" xfId="16" applyFont="1" applyFill="1" applyBorder="1" applyAlignment="1">
      <alignment horizontal="center"/>
    </xf>
    <xf numFmtId="191" fontId="36" fillId="0" borderId="5" xfId="1" applyNumberFormat="1" applyFont="1" applyFill="1" applyBorder="1"/>
    <xf numFmtId="191" fontId="36" fillId="0" borderId="0" xfId="1" applyNumberFormat="1" applyFont="1" applyFill="1" applyBorder="1" applyAlignment="1"/>
    <xf numFmtId="191" fontId="36" fillId="0" borderId="0" xfId="1" applyNumberFormat="1" applyFont="1" applyFill="1" applyBorder="1" applyAlignment="1">
      <alignment horizontal="right"/>
    </xf>
    <xf numFmtId="191" fontId="36" fillId="0" borderId="0" xfId="36" applyNumberFormat="1" applyFont="1" applyFill="1"/>
    <xf numFmtId="191" fontId="36" fillId="0" borderId="0" xfId="36" applyNumberFormat="1" applyFont="1" applyFill="1" applyAlignment="1">
      <alignment horizontal="center"/>
    </xf>
    <xf numFmtId="191" fontId="36" fillId="0" borderId="0" xfId="36" applyNumberFormat="1" applyFont="1" applyFill="1" applyBorder="1" applyAlignment="1"/>
    <xf numFmtId="191" fontId="36" fillId="0" borderId="0" xfId="36" applyNumberFormat="1" applyFont="1" applyFill="1" applyBorder="1"/>
    <xf numFmtId="188" fontId="36" fillId="0" borderId="0" xfId="36" applyNumberFormat="1" applyFont="1" applyFill="1" applyBorder="1" applyAlignment="1"/>
    <xf numFmtId="188" fontId="36" fillId="0" borderId="0" xfId="36" applyNumberFormat="1" applyFont="1" applyFill="1" applyBorder="1"/>
    <xf numFmtId="0" fontId="36" fillId="0" borderId="0" xfId="36" applyFont="1" applyFill="1" applyAlignment="1">
      <alignment horizontal="right"/>
    </xf>
    <xf numFmtId="49" fontId="35" fillId="0" borderId="0" xfId="36" applyNumberFormat="1" applyFont="1" applyFill="1" applyBorder="1" applyAlignment="1"/>
    <xf numFmtId="197" fontId="36" fillId="0" borderId="7" xfId="36" applyNumberFormat="1" applyFont="1" applyFill="1" applyBorder="1"/>
    <xf numFmtId="197" fontId="36" fillId="0" borderId="0" xfId="36" applyNumberFormat="1" applyFont="1" applyFill="1" applyBorder="1"/>
    <xf numFmtId="191" fontId="36" fillId="0" borderId="7" xfId="1" applyNumberFormat="1" applyFont="1" applyFill="1" applyBorder="1"/>
    <xf numFmtId="197" fontId="36" fillId="0" borderId="0" xfId="36" applyNumberFormat="1" applyFont="1" applyFill="1"/>
    <xf numFmtId="187" fontId="36" fillId="0" borderId="0" xfId="21" applyNumberFormat="1" applyFont="1" applyFill="1" applyBorder="1" applyAlignment="1"/>
    <xf numFmtId="191" fontId="36" fillId="0" borderId="0" xfId="1" applyNumberFormat="1" applyFont="1" applyFill="1" applyAlignment="1"/>
    <xf numFmtId="197" fontId="36" fillId="0" borderId="0" xfId="36" applyNumberFormat="1" applyFont="1" applyFill="1" applyBorder="1" applyAlignment="1"/>
    <xf numFmtId="187" fontId="36" fillId="0" borderId="3" xfId="21" applyNumberFormat="1" applyFont="1" applyFill="1" applyBorder="1"/>
    <xf numFmtId="187" fontId="36" fillId="0" borderId="3" xfId="21" applyNumberFormat="1" applyFont="1" applyFill="1" applyBorder="1" applyAlignment="1"/>
    <xf numFmtId="41" fontId="36" fillId="0" borderId="3" xfId="36" applyNumberFormat="1" applyFont="1" applyFill="1" applyBorder="1"/>
    <xf numFmtId="197" fontId="36" fillId="0" borderId="6" xfId="36" applyNumberFormat="1" applyFont="1" applyFill="1" applyBorder="1"/>
    <xf numFmtId="197" fontId="36" fillId="0" borderId="6" xfId="36" applyNumberFormat="1" applyFont="1" applyFill="1" applyBorder="1" applyAlignment="1"/>
    <xf numFmtId="191" fontId="36" fillId="0" borderId="6" xfId="1" applyNumberFormat="1" applyFont="1" applyFill="1" applyBorder="1"/>
    <xf numFmtId="43" fontId="36" fillId="0" borderId="0" xfId="36" applyNumberFormat="1" applyFont="1" applyFill="1"/>
    <xf numFmtId="43" fontId="36" fillId="0" borderId="0" xfId="1" applyFont="1" applyFill="1" applyBorder="1"/>
    <xf numFmtId="43" fontId="36" fillId="0" borderId="0" xfId="36" applyNumberFormat="1" applyFont="1" applyFill="1" applyAlignment="1"/>
    <xf numFmtId="198" fontId="36" fillId="0" borderId="0" xfId="36" applyNumberFormat="1" applyFont="1" applyFill="1" applyAlignment="1"/>
    <xf numFmtId="0" fontId="36" fillId="0" borderId="0" xfId="16" applyFont="1" applyFill="1" applyAlignment="1"/>
    <xf numFmtId="197" fontId="36" fillId="0" borderId="0" xfId="36" applyNumberFormat="1" applyFont="1" applyFill="1" applyAlignment="1"/>
    <xf numFmtId="0" fontId="33" fillId="0" borderId="0" xfId="0" applyFont="1" applyFill="1"/>
    <xf numFmtId="197" fontId="33" fillId="0" borderId="0" xfId="3" applyNumberFormat="1" applyFont="1" applyFill="1"/>
    <xf numFmtId="0" fontId="25" fillId="0" borderId="0" xfId="21" applyFont="1" applyFill="1" applyAlignment="1">
      <alignment horizontal="left"/>
    </xf>
    <xf numFmtId="0" fontId="26" fillId="0" borderId="0" xfId="21" applyFont="1" applyFill="1" applyAlignment="1">
      <alignment horizontal="centerContinuous"/>
    </xf>
    <xf numFmtId="43" fontId="36" fillId="0" borderId="0" xfId="1" applyFont="1" applyFill="1" applyAlignment="1">
      <alignment horizontal="centerContinuous"/>
    </xf>
    <xf numFmtId="0" fontId="26" fillId="0" borderId="0" xfId="21" applyFont="1" applyFill="1" applyBorder="1" applyAlignment="1"/>
    <xf numFmtId="0" fontId="26" fillId="0" borderId="0" xfId="21" applyFont="1" applyFill="1" applyAlignment="1"/>
    <xf numFmtId="0" fontId="26" fillId="0" borderId="0" xfId="21" applyFont="1" applyFill="1" applyBorder="1" applyAlignment="1">
      <alignment horizontal="centerContinuous"/>
    </xf>
    <xf numFmtId="0" fontId="26" fillId="0" borderId="0" xfId="21" applyFont="1" applyFill="1"/>
    <xf numFmtId="0" fontId="26" fillId="0" borderId="0" xfId="21" applyFont="1" applyFill="1" applyBorder="1"/>
    <xf numFmtId="49" fontId="26" fillId="0" borderId="0" xfId="21" applyNumberFormat="1" applyFont="1" applyFill="1" applyAlignment="1">
      <alignment horizontal="centerContinuous"/>
    </xf>
    <xf numFmtId="49" fontId="26" fillId="0" borderId="0" xfId="21" applyNumberFormat="1" applyFont="1" applyFill="1" applyAlignment="1">
      <alignment horizontal="center"/>
    </xf>
    <xf numFmtId="49" fontId="38" fillId="0" borderId="0" xfId="21" applyNumberFormat="1" applyFont="1" applyFill="1" applyAlignment="1">
      <alignment horizontal="center"/>
    </xf>
    <xf numFmtId="49" fontId="39" fillId="0" borderId="0" xfId="21" applyNumberFormat="1" applyFont="1" applyFill="1" applyBorder="1" applyAlignment="1">
      <alignment horizontal="center"/>
    </xf>
    <xf numFmtId="0" fontId="36" fillId="0" borderId="5" xfId="0" quotePrefix="1" applyFont="1" applyFill="1" applyBorder="1" applyAlignment="1">
      <alignment horizontal="center"/>
    </xf>
    <xf numFmtId="0" fontId="36" fillId="0" borderId="0" xfId="0" quotePrefix="1" applyFont="1" applyFill="1" applyBorder="1" applyAlignment="1">
      <alignment horizontal="center"/>
    </xf>
    <xf numFmtId="0" fontId="36" fillId="0" borderId="5" xfId="1" quotePrefix="1" applyNumberFormat="1" applyFont="1" applyFill="1" applyBorder="1" applyAlignment="1">
      <alignment horizontal="center"/>
    </xf>
    <xf numFmtId="0" fontId="36" fillId="0" borderId="0" xfId="0" applyFont="1" applyFill="1" applyBorder="1"/>
    <xf numFmtId="49" fontId="25" fillId="0" borderId="0" xfId="20" applyNumberFormat="1" applyFont="1" applyFill="1"/>
    <xf numFmtId="43" fontId="36" fillId="0" borderId="0" xfId="1" applyFont="1" applyFill="1"/>
    <xf numFmtId="188" fontId="26" fillId="0" borderId="0" xfId="21" applyNumberFormat="1" applyFont="1" applyFill="1" applyBorder="1"/>
    <xf numFmtId="187" fontId="26" fillId="0" borderId="0" xfId="1" applyNumberFormat="1" applyFont="1" applyFill="1" applyBorder="1"/>
    <xf numFmtId="187" fontId="36" fillId="0" borderId="0" xfId="1" applyNumberFormat="1" applyFont="1" applyFill="1" applyBorder="1"/>
    <xf numFmtId="0" fontId="36" fillId="0" borderId="0" xfId="21" applyFont="1" applyFill="1"/>
    <xf numFmtId="0" fontId="40" fillId="0" borderId="0" xfId="21" applyFont="1" applyFill="1"/>
    <xf numFmtId="0" fontId="25" fillId="0" borderId="0" xfId="21" applyFont="1" applyFill="1"/>
    <xf numFmtId="0" fontId="41" fillId="0" borderId="0" xfId="21" applyFont="1" applyFill="1"/>
    <xf numFmtId="187" fontId="36" fillId="0" borderId="5" xfId="21" applyNumberFormat="1" applyFont="1" applyFill="1" applyBorder="1"/>
    <xf numFmtId="187" fontId="25" fillId="0" borderId="0" xfId="21" applyNumberFormat="1" applyFont="1" applyFill="1" applyBorder="1"/>
    <xf numFmtId="0" fontId="25" fillId="0" borderId="0" xfId="21" applyFont="1" applyFill="1" applyBorder="1"/>
    <xf numFmtId="198" fontId="25" fillId="0" borderId="0" xfId="21" applyNumberFormat="1" applyFont="1" applyFill="1" applyBorder="1"/>
    <xf numFmtId="198" fontId="26" fillId="0" borderId="0" xfId="21" applyNumberFormat="1" applyFont="1" applyFill="1" applyBorder="1"/>
    <xf numFmtId="0" fontId="42" fillId="0" borderId="0" xfId="21" applyFont="1" applyFill="1"/>
    <xf numFmtId="187" fontId="42" fillId="0" borderId="0" xfId="21" applyNumberFormat="1" applyFont="1" applyFill="1" applyBorder="1"/>
    <xf numFmtId="187" fontId="42" fillId="0" borderId="0" xfId="1" applyNumberFormat="1" applyFont="1" applyFill="1" applyBorder="1"/>
    <xf numFmtId="187" fontId="25" fillId="0" borderId="5" xfId="21" applyNumberFormat="1" applyFont="1" applyFill="1" applyBorder="1"/>
    <xf numFmtId="0" fontId="43" fillId="0" borderId="0" xfId="21" applyFont="1" applyFill="1"/>
    <xf numFmtId="187" fontId="40" fillId="0" borderId="0" xfId="21" applyNumberFormat="1" applyFont="1" applyFill="1" applyBorder="1"/>
    <xf numFmtId="0" fontId="40" fillId="0" borderId="0" xfId="21" applyFont="1" applyFill="1" applyBorder="1"/>
    <xf numFmtId="0" fontId="44" fillId="0" borderId="0" xfId="21" applyFont="1" applyFill="1" applyAlignment="1">
      <alignment horizontal="center"/>
    </xf>
    <xf numFmtId="43" fontId="26" fillId="0" borderId="0" xfId="1" applyFont="1" applyFill="1" applyBorder="1"/>
    <xf numFmtId="49" fontId="26" fillId="0" borderId="0" xfId="21" applyNumberFormat="1" applyFont="1" applyFill="1" applyBorder="1" applyAlignment="1">
      <alignment horizontal="center"/>
    </xf>
    <xf numFmtId="197" fontId="42" fillId="0" borderId="0" xfId="7" applyNumberFormat="1" applyFont="1" applyFill="1"/>
    <xf numFmtId="197" fontId="45" fillId="0" borderId="0" xfId="3" applyNumberFormat="1" applyFont="1" applyFill="1"/>
    <xf numFmtId="187" fontId="26" fillId="0" borderId="0" xfId="21" applyNumberFormat="1" applyFont="1" applyFill="1" applyBorder="1" applyAlignment="1">
      <alignment horizontal="right"/>
    </xf>
    <xf numFmtId="0" fontId="26" fillId="0" borderId="0" xfId="0" applyFont="1" applyFill="1"/>
    <xf numFmtId="189" fontId="26" fillId="0" borderId="0" xfId="21" applyNumberFormat="1" applyFont="1" applyFill="1" applyBorder="1" applyAlignment="1">
      <alignment horizontal="right"/>
    </xf>
    <xf numFmtId="49" fontId="26" fillId="0" borderId="0" xfId="21" applyNumberFormat="1" applyFont="1" applyFill="1" applyBorder="1" applyAlignment="1">
      <alignment horizontal="right"/>
    </xf>
    <xf numFmtId="43" fontId="26" fillId="0" borderId="0" xfId="1" applyFont="1" applyFill="1" applyBorder="1" applyAlignment="1">
      <alignment horizontal="right"/>
    </xf>
    <xf numFmtId="41" fontId="26" fillId="0" borderId="0" xfId="1" applyNumberFormat="1" applyFont="1" applyFill="1" applyBorder="1" applyAlignment="1">
      <alignment horizontal="right"/>
    </xf>
    <xf numFmtId="198" fontId="25" fillId="0" borderId="5" xfId="21" applyNumberFormat="1" applyFont="1" applyFill="1" applyBorder="1" applyAlignment="1">
      <alignment horizontal="right"/>
    </xf>
    <xf numFmtId="49" fontId="25" fillId="0" borderId="0" xfId="21" applyNumberFormat="1" applyFont="1" applyFill="1" applyBorder="1" applyAlignment="1">
      <alignment horizontal="right"/>
    </xf>
    <xf numFmtId="0" fontId="25" fillId="0" borderId="0" xfId="21" applyFont="1" applyFill="1" applyAlignment="1">
      <alignment horizontal="right"/>
    </xf>
    <xf numFmtId="198" fontId="25" fillId="0" borderId="0" xfId="21" applyNumberFormat="1" applyFont="1" applyFill="1" applyAlignment="1">
      <alignment horizontal="right"/>
    </xf>
    <xf numFmtId="43" fontId="36" fillId="0" borderId="0" xfId="1" applyFont="1" applyFill="1" applyBorder="1" applyAlignment="1">
      <alignment horizontal="right"/>
    </xf>
    <xf numFmtId="0" fontId="26" fillId="0" borderId="0" xfId="21" applyFont="1" applyFill="1" applyAlignment="1">
      <alignment horizontal="right"/>
    </xf>
    <xf numFmtId="191" fontId="26" fillId="0" borderId="0" xfId="1" applyNumberFormat="1" applyFont="1" applyFill="1" applyBorder="1" applyAlignment="1">
      <alignment horizontal="right"/>
    </xf>
    <xf numFmtId="49" fontId="25" fillId="0" borderId="0" xfId="21" applyNumberFormat="1" applyFont="1" applyFill="1" applyAlignment="1">
      <alignment horizontal="center"/>
    </xf>
    <xf numFmtId="187" fontId="25" fillId="0" borderId="5" xfId="21" applyNumberFormat="1" applyFont="1" applyFill="1" applyBorder="1" applyAlignment="1">
      <alignment horizontal="right"/>
    </xf>
    <xf numFmtId="198" fontId="25" fillId="0" borderId="0" xfId="21" applyNumberFormat="1" applyFont="1" applyFill="1" applyBorder="1" applyAlignment="1">
      <alignment horizontal="right"/>
    </xf>
    <xf numFmtId="187" fontId="35" fillId="0" borderId="0" xfId="21" applyNumberFormat="1" applyFont="1" applyFill="1" applyBorder="1" applyAlignment="1">
      <alignment horizontal="right"/>
    </xf>
    <xf numFmtId="49" fontId="35" fillId="0" borderId="0" xfId="21" applyNumberFormat="1" applyFont="1" applyFill="1" applyBorder="1" applyAlignment="1">
      <alignment horizontal="right"/>
    </xf>
    <xf numFmtId="198" fontId="35" fillId="0" borderId="0" xfId="21" applyNumberFormat="1" applyFont="1" applyFill="1" applyBorder="1" applyAlignment="1">
      <alignment horizontal="right"/>
    </xf>
    <xf numFmtId="0" fontId="35" fillId="0" borderId="0" xfId="21" applyFont="1" applyFill="1" applyAlignment="1">
      <alignment horizontal="left"/>
    </xf>
    <xf numFmtId="49" fontId="25" fillId="0" borderId="0" xfId="20" applyNumberFormat="1" applyFont="1" applyFill="1" applyAlignment="1">
      <alignment horizontal="left"/>
    </xf>
    <xf numFmtId="187" fontId="25" fillId="0" borderId="6" xfId="21" applyNumberFormat="1" applyFont="1" applyFill="1" applyBorder="1" applyAlignment="1">
      <alignment horizontal="right"/>
    </xf>
    <xf numFmtId="187" fontId="25" fillId="0" borderId="0" xfId="21" applyNumberFormat="1" applyFont="1" applyFill="1" applyBorder="1" applyAlignment="1">
      <alignment horizontal="right"/>
    </xf>
    <xf numFmtId="43" fontId="35" fillId="0" borderId="0" xfId="1" applyFont="1" applyFill="1" applyBorder="1" applyAlignment="1">
      <alignment horizontal="right"/>
    </xf>
    <xf numFmtId="0" fontId="38" fillId="0" borderId="0" xfId="21" applyFont="1" applyFill="1"/>
    <xf numFmtId="0" fontId="26" fillId="0" borderId="0" xfId="21" applyFont="1" applyFill="1" applyBorder="1" applyAlignment="1">
      <alignment horizontal="right"/>
    </xf>
    <xf numFmtId="43" fontId="26" fillId="0" borderId="0" xfId="1" applyFont="1" applyFill="1"/>
    <xf numFmtId="0" fontId="25" fillId="0" borderId="0" xfId="0" applyFont="1" applyFill="1"/>
    <xf numFmtId="187" fontId="26" fillId="0" borderId="0" xfId="21" applyNumberFormat="1" applyFont="1" applyFill="1"/>
    <xf numFmtId="187" fontId="26" fillId="0" borderId="7" xfId="21" applyNumberFormat="1" applyFont="1" applyFill="1" applyBorder="1" applyAlignment="1">
      <alignment horizontal="right"/>
    </xf>
    <xf numFmtId="187" fontId="26" fillId="0" borderId="6" xfId="21" applyNumberFormat="1" applyFont="1" applyFill="1" applyBorder="1" applyAlignment="1">
      <alignment horizontal="right"/>
    </xf>
    <xf numFmtId="197" fontId="21" fillId="0" borderId="0" xfId="1" applyNumberFormat="1" applyFont="1" applyFill="1" applyBorder="1" applyAlignment="1"/>
    <xf numFmtId="197" fontId="21" fillId="0" borderId="6" xfId="3" applyNumberFormat="1" applyFont="1" applyFill="1" applyBorder="1" applyAlignment="1"/>
    <xf numFmtId="0" fontId="21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  <xf numFmtId="49" fontId="36" fillId="0" borderId="4" xfId="36" applyNumberFormat="1" applyFont="1" applyFill="1" applyBorder="1" applyAlignment="1">
      <alignment horizontal="center"/>
    </xf>
    <xf numFmtId="197" fontId="26" fillId="0" borderId="0" xfId="36" applyNumberFormat="1" applyFont="1" applyFill="1" applyBorder="1"/>
    <xf numFmtId="0" fontId="46" fillId="0" borderId="0" xfId="21" applyFont="1" applyFill="1"/>
    <xf numFmtId="0" fontId="36" fillId="0" borderId="0" xfId="21" applyFont="1" applyFill="1" applyBorder="1"/>
    <xf numFmtId="0" fontId="31" fillId="0" borderId="8" xfId="36" applyFont="1" applyFill="1" applyBorder="1"/>
    <xf numFmtId="200" fontId="29" fillId="0" borderId="7" xfId="21" applyNumberFormat="1" applyFont="1" applyFill="1" applyBorder="1"/>
    <xf numFmtId="0" fontId="12" fillId="0" borderId="0" xfId="36" applyFont="1" applyFill="1"/>
    <xf numFmtId="197" fontId="36" fillId="0" borderId="3" xfId="36" applyNumberFormat="1" applyFont="1" applyFill="1" applyBorder="1"/>
    <xf numFmtId="197" fontId="36" fillId="0" borderId="3" xfId="36" applyNumberFormat="1" applyFont="1" applyFill="1" applyBorder="1" applyAlignment="1"/>
    <xf numFmtId="49" fontId="47" fillId="0" borderId="0" xfId="20" applyNumberFormat="1" applyFont="1" applyFill="1" applyAlignment="1"/>
    <xf numFmtId="49" fontId="48" fillId="0" borderId="0" xfId="20" applyNumberFormat="1" applyFont="1" applyFill="1" applyAlignment="1"/>
    <xf numFmtId="187" fontId="26" fillId="0" borderId="4" xfId="21" applyNumberFormat="1" applyFont="1" applyFill="1" applyBorder="1"/>
    <xf numFmtId="41" fontId="26" fillId="0" borderId="4" xfId="26" applyNumberFormat="1" applyFont="1" applyFill="1" applyBorder="1" applyAlignment="1"/>
    <xf numFmtId="41" fontId="26" fillId="0" borderId="6" xfId="26" applyNumberFormat="1" applyFont="1" applyFill="1" applyBorder="1" applyAlignment="1"/>
    <xf numFmtId="41" fontId="24" fillId="0" borderId="6" xfId="26" applyNumberFormat="1" applyFont="1" applyFill="1" applyBorder="1" applyAlignment="1"/>
    <xf numFmtId="49" fontId="42" fillId="0" borderId="0" xfId="20" applyNumberFormat="1" applyFont="1" applyFill="1" applyAlignment="1"/>
    <xf numFmtId="0" fontId="15" fillId="0" borderId="3" xfId="18" applyFont="1" applyFill="1" applyBorder="1" applyAlignment="1">
      <alignment horizontal="center"/>
    </xf>
    <xf numFmtId="0" fontId="15" fillId="0" borderId="0" xfId="18" applyFont="1" applyFill="1" applyAlignment="1">
      <alignment horizontal="left"/>
    </xf>
    <xf numFmtId="0" fontId="25" fillId="0" borderId="0" xfId="0" applyFont="1" applyFill="1" applyBorder="1" applyAlignment="1">
      <alignment horizontal="left"/>
    </xf>
    <xf numFmtId="49" fontId="36" fillId="0" borderId="0" xfId="36" applyNumberFormat="1" applyFont="1" applyFill="1" applyBorder="1" applyAlignment="1"/>
    <xf numFmtId="0" fontId="36" fillId="0" borderId="3" xfId="36" applyFont="1" applyFill="1" applyBorder="1" applyAlignment="1">
      <alignment horizontal="center"/>
    </xf>
    <xf numFmtId="49" fontId="36" fillId="0" borderId="5" xfId="36" applyNumberFormat="1" applyFont="1" applyFill="1" applyBorder="1" applyAlignment="1">
      <alignment horizontal="center"/>
    </xf>
    <xf numFmtId="49" fontId="36" fillId="0" borderId="3" xfId="36" applyNumberFormat="1" applyFont="1" applyFill="1" applyBorder="1" applyAlignment="1">
      <alignment horizontal="center"/>
    </xf>
    <xf numFmtId="0" fontId="25" fillId="0" borderId="0" xfId="34" applyFont="1" applyFill="1" applyAlignment="1">
      <alignment horizontal="left"/>
    </xf>
    <xf numFmtId="0" fontId="26" fillId="0" borderId="3" xfId="36" applyFont="1" applyFill="1" applyBorder="1" applyAlignment="1">
      <alignment horizontal="center"/>
    </xf>
    <xf numFmtId="49" fontId="26" fillId="0" borderId="5" xfId="36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/>
    </xf>
    <xf numFmtId="0" fontId="21" fillId="0" borderId="3" xfId="18" applyFont="1" applyFill="1" applyBorder="1" applyAlignment="1">
      <alignment horizontal="center"/>
    </xf>
    <xf numFmtId="0" fontId="15" fillId="0" borderId="3" xfId="18" applyFont="1" applyFill="1" applyBorder="1" applyAlignment="1">
      <alignment horizontal="center"/>
    </xf>
  </cellXfs>
  <cellStyles count="57">
    <cellStyle name="Comma" xfId="1" builtinId="3"/>
    <cellStyle name="Comma 148" xfId="2"/>
    <cellStyle name="Comma 148 2" xfId="41"/>
    <cellStyle name="Comma 2" xfId="3"/>
    <cellStyle name="Comma 2 2" xfId="42"/>
    <cellStyle name="Comma 3" xfId="4"/>
    <cellStyle name="Comma 3 2" xfId="43"/>
    <cellStyle name="Comma 33 2" xfId="5"/>
    <cellStyle name="Comma 4" xfId="40"/>
    <cellStyle name="Comma 65" xfId="6"/>
    <cellStyle name="Comma 65 2" xfId="44"/>
    <cellStyle name="Comma 66" xfId="7"/>
    <cellStyle name="Comma 66 2" xfId="45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4"/>
    <cellStyle name="Normal 2" xfId="15"/>
    <cellStyle name="Normal 3" xfId="16"/>
    <cellStyle name="Normal 4" xfId="17"/>
    <cellStyle name="Normal 5" xfId="18"/>
    <cellStyle name="Normal 6" xfId="19"/>
    <cellStyle name="Normal 7" xfId="39"/>
    <cellStyle name="Normal 8" xfId="55"/>
    <cellStyle name="Normal 9" xfId="56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9"/>
    <cellStyle name="เครื่องหมายจุลภาค 2 2 2 3" xfId="48"/>
    <cellStyle name="เครื่องหมายจุลภาค 2 2 3" xfId="28"/>
    <cellStyle name="เครื่องหมายจุลภาค 2 2 3 2" xfId="50"/>
    <cellStyle name="เครื่องหมายจุลภาค 2 2 4" xfId="47"/>
    <cellStyle name="เครื่องหมายจุลภาค 2 3" xfId="29"/>
    <cellStyle name="เครื่องหมายจุลภาค 2 3 2" xfId="30"/>
    <cellStyle name="เครื่องหมายจุลภาค 2 3 2 2" xfId="52"/>
    <cellStyle name="เครื่องหมายจุลภาค 2 3 3" xfId="51"/>
    <cellStyle name="เครื่องหมายจุลภาค 2 4" xfId="31"/>
    <cellStyle name="เครื่องหมายจุลภาค 2 4 2" xfId="53"/>
    <cellStyle name="เครื่องหมายจุลภาค 2 5" xfId="46"/>
    <cellStyle name="ปกติ 10 2" xfId="32"/>
    <cellStyle name="ปกติ 2" xfId="33"/>
    <cellStyle name="ปกติ 2 2" xfId="34"/>
    <cellStyle name="ปกติ 3 3" xfId="35"/>
    <cellStyle name="ปกติ_KMC_T2" xfId="38"/>
    <cellStyle name="ปกติ_SENAT2_Mar_06 update 2มิย.49" xfId="36"/>
    <cellStyle name="ปกติ_ธนาสิริ_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15"/>
  <sheetViews>
    <sheetView tabSelected="1" view="pageBreakPreview" topLeftCell="A31" zoomScale="80" zoomScaleNormal="100" zoomScaleSheetLayoutView="80" workbookViewId="0">
      <selection activeCell="G36" sqref="G36"/>
    </sheetView>
  </sheetViews>
  <sheetFormatPr defaultColWidth="9.140625" defaultRowHeight="24.6" customHeight="1"/>
  <cols>
    <col min="1" max="1" width="1.42578125" style="115" customWidth="1"/>
    <col min="2" max="2" width="2.7109375" style="115" customWidth="1"/>
    <col min="3" max="3" width="3.28515625" style="115" customWidth="1"/>
    <col min="4" max="4" width="46" style="115" customWidth="1"/>
    <col min="5" max="5" width="14.7109375" style="118" customWidth="1"/>
    <col min="6" max="6" width="1.42578125" style="115" customWidth="1"/>
    <col min="7" max="7" width="18.42578125" style="115" customWidth="1"/>
    <col min="8" max="8" width="0.85546875" style="115" customWidth="1"/>
    <col min="9" max="9" width="18.42578125" style="113" customWidth="1"/>
    <col min="10" max="10" width="0.85546875" style="115" customWidth="1"/>
    <col min="11" max="11" width="18.42578125" style="137" customWidth="1"/>
    <col min="12" max="12" width="0.85546875" style="115" customWidth="1"/>
    <col min="13" max="13" width="18.42578125" style="115" customWidth="1"/>
    <col min="14" max="14" width="5.140625" style="115" customWidth="1"/>
    <col min="15" max="15" width="5" style="116" customWidth="1"/>
    <col min="16" max="16" width="12.28515625" style="116" bestFit="1" customWidth="1"/>
    <col min="17" max="18" width="9.140625" style="116"/>
    <col min="19" max="16384" width="9.140625" style="115"/>
  </cols>
  <sheetData>
    <row r="1" spans="1:25" s="113" customFormat="1" ht="24" customHeight="1">
      <c r="A1" s="108" t="s">
        <v>41</v>
      </c>
      <c r="B1" s="109"/>
      <c r="C1" s="109"/>
      <c r="D1" s="109"/>
      <c r="E1" s="110"/>
      <c r="F1" s="109"/>
      <c r="G1" s="109"/>
      <c r="H1" s="109"/>
      <c r="I1" s="111"/>
      <c r="J1" s="109"/>
      <c r="K1" s="112"/>
      <c r="L1" s="109"/>
      <c r="M1" s="109"/>
      <c r="O1" s="111"/>
      <c r="P1" s="111"/>
      <c r="Q1" s="111"/>
      <c r="R1" s="111"/>
    </row>
    <row r="2" spans="1:25" ht="24" customHeight="1">
      <c r="A2" s="114" t="s">
        <v>20</v>
      </c>
      <c r="B2" s="109"/>
      <c r="C2" s="109"/>
      <c r="D2" s="109"/>
      <c r="E2" s="110"/>
      <c r="F2" s="109"/>
      <c r="G2" s="109"/>
      <c r="H2" s="109"/>
      <c r="I2" s="111"/>
      <c r="J2" s="109"/>
      <c r="K2" s="112"/>
      <c r="L2" s="109"/>
      <c r="M2" s="109"/>
    </row>
    <row r="3" spans="1:25" s="116" customFormat="1" ht="24" customHeight="1">
      <c r="A3" s="114" t="s">
        <v>145</v>
      </c>
      <c r="B3" s="109"/>
      <c r="C3" s="109"/>
      <c r="D3" s="109"/>
      <c r="E3" s="110"/>
      <c r="F3" s="109"/>
      <c r="G3" s="109"/>
      <c r="H3" s="109"/>
      <c r="I3" s="111"/>
      <c r="J3" s="109"/>
      <c r="K3" s="112"/>
      <c r="L3" s="109"/>
      <c r="M3" s="109"/>
    </row>
    <row r="4" spans="1:25" ht="24" customHeight="1">
      <c r="B4" s="117"/>
      <c r="C4" s="117"/>
      <c r="D4" s="117"/>
      <c r="F4" s="117"/>
      <c r="G4" s="288" t="s">
        <v>90</v>
      </c>
      <c r="H4" s="288"/>
      <c r="I4" s="288"/>
      <c r="J4" s="288"/>
      <c r="K4" s="288"/>
      <c r="L4" s="288"/>
      <c r="M4" s="288"/>
      <c r="N4" s="119"/>
      <c r="S4" s="116"/>
      <c r="T4" s="116"/>
      <c r="U4" s="116"/>
      <c r="V4" s="116"/>
      <c r="W4" s="116"/>
      <c r="X4" s="116"/>
      <c r="Y4" s="116"/>
    </row>
    <row r="5" spans="1:25" s="122" customFormat="1" ht="24.6" customHeight="1">
      <c r="A5" s="115"/>
      <c r="B5" s="115"/>
      <c r="C5" s="115"/>
      <c r="D5" s="115"/>
      <c r="E5" s="118"/>
      <c r="F5" s="115"/>
      <c r="G5" s="289" t="s">
        <v>0</v>
      </c>
      <c r="H5" s="289"/>
      <c r="I5" s="289"/>
      <c r="J5" s="120"/>
      <c r="K5" s="289" t="s">
        <v>1</v>
      </c>
      <c r="L5" s="289"/>
      <c r="M5" s="289"/>
      <c r="N5" s="119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</row>
    <row r="6" spans="1:25" s="122" customFormat="1" ht="24.6" customHeight="1">
      <c r="A6" s="115"/>
      <c r="B6" s="115"/>
      <c r="C6" s="115"/>
      <c r="D6" s="115"/>
      <c r="E6" s="118"/>
      <c r="F6" s="115"/>
      <c r="G6" s="124" t="s">
        <v>148</v>
      </c>
      <c r="H6" s="124"/>
      <c r="I6" s="124" t="s">
        <v>150</v>
      </c>
      <c r="J6" s="124"/>
      <c r="K6" s="124" t="s">
        <v>148</v>
      </c>
      <c r="L6" s="124"/>
      <c r="M6" s="124" t="s">
        <v>150</v>
      </c>
      <c r="N6" s="119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</row>
    <row r="7" spans="1:25" s="122" customFormat="1" ht="24.6" customHeight="1">
      <c r="A7" s="115"/>
      <c r="B7" s="115"/>
      <c r="C7" s="115"/>
      <c r="D7" s="115"/>
      <c r="E7" s="118"/>
      <c r="F7" s="115"/>
      <c r="G7" s="124" t="s">
        <v>149</v>
      </c>
      <c r="H7" s="124"/>
      <c r="I7" s="124" t="s">
        <v>84</v>
      </c>
      <c r="J7" s="124"/>
      <c r="K7" s="124" t="s">
        <v>149</v>
      </c>
      <c r="L7" s="124"/>
      <c r="M7" s="124" t="s">
        <v>84</v>
      </c>
      <c r="N7" s="119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</row>
    <row r="8" spans="1:25" s="122" customFormat="1" ht="24.6" customHeight="1">
      <c r="A8" s="115"/>
      <c r="B8" s="115"/>
      <c r="C8" s="115"/>
      <c r="D8" s="115"/>
      <c r="E8" s="118"/>
      <c r="F8" s="115"/>
      <c r="G8" s="124" t="s">
        <v>146</v>
      </c>
      <c r="H8" s="124"/>
      <c r="I8" s="124" t="s">
        <v>151</v>
      </c>
      <c r="J8" s="124"/>
      <c r="K8" s="124" t="s">
        <v>146</v>
      </c>
      <c r="L8" s="124"/>
      <c r="M8" s="124" t="s">
        <v>151</v>
      </c>
      <c r="N8" s="119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</row>
    <row r="9" spans="1:25" s="122" customFormat="1" ht="24.6" customHeight="1">
      <c r="A9" s="115"/>
      <c r="B9" s="115"/>
      <c r="C9" s="115"/>
      <c r="D9" s="115"/>
      <c r="E9" s="123" t="s">
        <v>2</v>
      </c>
      <c r="F9" s="115"/>
      <c r="G9" s="123" t="s">
        <v>147</v>
      </c>
      <c r="H9" s="124"/>
      <c r="I9" s="123"/>
      <c r="J9" s="124"/>
      <c r="K9" s="123" t="s">
        <v>147</v>
      </c>
      <c r="L9" s="124"/>
      <c r="M9" s="123"/>
      <c r="N9" s="119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</row>
    <row r="10" spans="1:25" s="122" customFormat="1" ht="24.6" customHeight="1">
      <c r="A10" s="125" t="s">
        <v>3</v>
      </c>
      <c r="B10" s="126"/>
      <c r="C10" s="126"/>
      <c r="D10" s="126"/>
      <c r="E10" s="127"/>
      <c r="H10" s="115"/>
      <c r="I10" s="128"/>
      <c r="J10" s="129"/>
      <c r="K10" s="130"/>
      <c r="L10" s="131"/>
      <c r="M10" s="129"/>
      <c r="O10" s="121"/>
      <c r="P10" s="121"/>
      <c r="Q10" s="121"/>
      <c r="R10" s="121"/>
    </row>
    <row r="11" spans="1:25" ht="24.6" customHeight="1">
      <c r="A11" s="122" t="s">
        <v>4</v>
      </c>
      <c r="K11" s="132"/>
      <c r="M11" s="133"/>
    </row>
    <row r="12" spans="1:25" ht="24.6" customHeight="1">
      <c r="B12" s="115" t="s">
        <v>5</v>
      </c>
      <c r="F12" s="118"/>
      <c r="G12" s="134">
        <v>93091</v>
      </c>
      <c r="H12" s="134"/>
      <c r="I12" s="134">
        <v>84088</v>
      </c>
      <c r="J12" s="134"/>
      <c r="K12" s="132">
        <v>19752</v>
      </c>
      <c r="L12" s="134"/>
      <c r="M12" s="132">
        <v>10547</v>
      </c>
      <c r="N12" s="121"/>
      <c r="P12" s="135"/>
    </row>
    <row r="13" spans="1:25" ht="24.6" customHeight="1">
      <c r="B13" s="115" t="s">
        <v>34</v>
      </c>
      <c r="E13" s="118">
        <v>4</v>
      </c>
      <c r="F13" s="118"/>
      <c r="G13" s="134">
        <v>1072160</v>
      </c>
      <c r="H13" s="134"/>
      <c r="I13" s="134">
        <v>1066894</v>
      </c>
      <c r="J13" s="134"/>
      <c r="K13" s="132">
        <v>1072160</v>
      </c>
      <c r="L13" s="134"/>
      <c r="M13" s="132">
        <v>1066894</v>
      </c>
      <c r="N13" s="121"/>
      <c r="P13" s="135"/>
    </row>
    <row r="14" spans="1:25" ht="24.6" customHeight="1">
      <c r="B14" s="115" t="s">
        <v>29</v>
      </c>
      <c r="E14" s="118">
        <v>5</v>
      </c>
      <c r="F14" s="118"/>
      <c r="G14" s="134">
        <v>134918</v>
      </c>
      <c r="H14" s="134"/>
      <c r="I14" s="134">
        <v>121086</v>
      </c>
      <c r="J14" s="134"/>
      <c r="K14" s="132">
        <v>1175754</v>
      </c>
      <c r="L14" s="134"/>
      <c r="M14" s="132">
        <v>1225111</v>
      </c>
      <c r="N14" s="116"/>
      <c r="O14" s="135"/>
      <c r="P14" s="135"/>
    </row>
    <row r="15" spans="1:25" ht="24.6" customHeight="1">
      <c r="B15" s="115" t="s">
        <v>102</v>
      </c>
      <c r="E15" s="118">
        <v>6</v>
      </c>
      <c r="F15" s="118"/>
      <c r="G15" s="134">
        <v>412145</v>
      </c>
      <c r="H15" s="134"/>
      <c r="I15" s="134">
        <v>488658</v>
      </c>
      <c r="J15" s="134"/>
      <c r="K15" s="132">
        <v>2043073</v>
      </c>
      <c r="L15" s="134"/>
      <c r="M15" s="132">
        <v>2223648</v>
      </c>
      <c r="N15" s="116"/>
      <c r="O15" s="135"/>
      <c r="P15" s="135"/>
    </row>
    <row r="16" spans="1:25" ht="24.6" customHeight="1">
      <c r="B16" s="115" t="s">
        <v>94</v>
      </c>
      <c r="E16" s="118">
        <v>7</v>
      </c>
      <c r="F16" s="118"/>
      <c r="G16" s="134">
        <v>2103062</v>
      </c>
      <c r="H16" s="136"/>
      <c r="I16" s="134">
        <v>2266441</v>
      </c>
      <c r="J16" s="134"/>
      <c r="K16" s="137">
        <v>1125181</v>
      </c>
      <c r="L16" s="134"/>
      <c r="M16" s="137">
        <v>1158109</v>
      </c>
      <c r="N16" s="116"/>
      <c r="O16" s="135"/>
      <c r="P16" s="135"/>
    </row>
    <row r="17" spans="1:16" ht="24.6" customHeight="1">
      <c r="B17" s="115" t="s">
        <v>32</v>
      </c>
      <c r="F17" s="118"/>
      <c r="G17" s="134">
        <v>47400</v>
      </c>
      <c r="H17" s="136"/>
      <c r="I17" s="134">
        <v>49800</v>
      </c>
      <c r="J17" s="134"/>
      <c r="K17" s="137">
        <v>30846</v>
      </c>
      <c r="L17" s="134"/>
      <c r="M17" s="137">
        <v>29858</v>
      </c>
      <c r="N17" s="116"/>
      <c r="O17" s="135"/>
    </row>
    <row r="18" spans="1:16" s="121" customFormat="1" ht="24.6" customHeight="1">
      <c r="A18" s="122"/>
      <c r="B18" s="122"/>
      <c r="C18" s="122"/>
      <c r="D18" s="122" t="s">
        <v>6</v>
      </c>
      <c r="E18" s="127"/>
      <c r="F18" s="127"/>
      <c r="G18" s="138">
        <f>SUM(G12:G17)</f>
        <v>3862776</v>
      </c>
      <c r="H18" s="136"/>
      <c r="I18" s="139">
        <f>SUM(I12:I17)</f>
        <v>4076967</v>
      </c>
      <c r="J18" s="134"/>
      <c r="K18" s="138">
        <f>SUM(K12:K17)</f>
        <v>5466766</v>
      </c>
      <c r="L18" s="140"/>
      <c r="M18" s="138">
        <f>SUM(M12:M17)</f>
        <v>5714167</v>
      </c>
      <c r="O18" s="141"/>
    </row>
    <row r="19" spans="1:16" s="116" customFormat="1" ht="24.6" customHeight="1">
      <c r="A19" s="122" t="s">
        <v>7</v>
      </c>
      <c r="B19" s="115"/>
      <c r="C19" s="115"/>
      <c r="D19" s="115"/>
      <c r="E19" s="118"/>
      <c r="F19" s="118"/>
      <c r="G19" s="135"/>
      <c r="H19" s="136"/>
      <c r="I19" s="135"/>
      <c r="J19" s="134"/>
      <c r="K19" s="132"/>
      <c r="L19" s="115"/>
      <c r="M19" s="135"/>
      <c r="N19" s="121"/>
      <c r="O19" s="135"/>
    </row>
    <row r="20" spans="1:16" s="116" customFormat="1" ht="24.6" customHeight="1">
      <c r="A20" s="115"/>
      <c r="B20" s="115" t="s">
        <v>95</v>
      </c>
      <c r="C20" s="115"/>
      <c r="D20" s="115"/>
      <c r="E20" s="143">
        <v>9</v>
      </c>
      <c r="F20" s="118"/>
      <c r="G20" s="142">
        <v>0</v>
      </c>
      <c r="H20" s="136"/>
      <c r="I20" s="142">
        <v>0</v>
      </c>
      <c r="J20" s="135"/>
      <c r="K20" s="135">
        <v>0</v>
      </c>
      <c r="L20" s="135"/>
      <c r="M20" s="135">
        <v>0</v>
      </c>
      <c r="O20" s="135"/>
      <c r="P20" s="135"/>
    </row>
    <row r="21" spans="1:16" s="116" customFormat="1" ht="24.6" customHeight="1">
      <c r="A21" s="115"/>
      <c r="B21" s="115" t="s">
        <v>123</v>
      </c>
      <c r="C21" s="115"/>
      <c r="D21" s="115"/>
      <c r="E21" s="143">
        <v>10</v>
      </c>
      <c r="F21" s="118"/>
      <c r="G21" s="142">
        <v>900000</v>
      </c>
      <c r="H21" s="136"/>
      <c r="I21" s="142">
        <v>900000</v>
      </c>
      <c r="J21" s="135"/>
      <c r="K21" s="135">
        <v>900000</v>
      </c>
      <c r="L21" s="135"/>
      <c r="M21" s="135">
        <v>900000</v>
      </c>
      <c r="O21" s="135"/>
      <c r="P21" s="135"/>
    </row>
    <row r="22" spans="1:16" ht="24.6" customHeight="1">
      <c r="B22" s="115" t="s">
        <v>30</v>
      </c>
      <c r="E22" s="143"/>
      <c r="G22" s="144">
        <v>38551</v>
      </c>
      <c r="I22" s="142">
        <v>14135</v>
      </c>
      <c r="K22" s="137">
        <v>1157</v>
      </c>
      <c r="M22" s="137">
        <v>1333</v>
      </c>
      <c r="O22" s="115"/>
      <c r="P22" s="135"/>
    </row>
    <row r="23" spans="1:16" ht="24.6" customHeight="1">
      <c r="B23" s="115" t="s">
        <v>180</v>
      </c>
      <c r="E23" s="143"/>
      <c r="G23" s="142">
        <v>0</v>
      </c>
      <c r="H23" s="142"/>
      <c r="I23" s="142">
        <v>0</v>
      </c>
      <c r="J23" s="142"/>
      <c r="K23" s="142">
        <v>0</v>
      </c>
      <c r="L23" s="142"/>
      <c r="M23" s="142">
        <v>0</v>
      </c>
      <c r="O23" s="115"/>
      <c r="P23" s="135"/>
    </row>
    <row r="24" spans="1:16" s="116" customFormat="1" ht="24.6" customHeight="1">
      <c r="A24" s="115"/>
      <c r="B24" s="115" t="s">
        <v>96</v>
      </c>
      <c r="C24" s="115"/>
      <c r="D24" s="115"/>
      <c r="E24" s="143">
        <v>11</v>
      </c>
      <c r="F24" s="118"/>
      <c r="G24" s="142">
        <v>124670</v>
      </c>
      <c r="H24" s="136"/>
      <c r="I24" s="142">
        <v>126386</v>
      </c>
      <c r="J24" s="134"/>
      <c r="K24" s="132">
        <v>274695</v>
      </c>
      <c r="L24" s="140"/>
      <c r="M24" s="132">
        <v>276087</v>
      </c>
      <c r="O24" s="135"/>
      <c r="P24" s="135"/>
    </row>
    <row r="25" spans="1:16" s="116" customFormat="1" ht="24.6" customHeight="1">
      <c r="A25" s="115"/>
      <c r="B25" s="115" t="s">
        <v>107</v>
      </c>
      <c r="C25" s="115"/>
      <c r="D25" s="115"/>
      <c r="E25" s="143">
        <v>12</v>
      </c>
      <c r="F25" s="118"/>
      <c r="G25" s="142">
        <v>1121773</v>
      </c>
      <c r="H25" s="136"/>
      <c r="I25" s="142">
        <v>1164584</v>
      </c>
      <c r="J25" s="134"/>
      <c r="K25" s="132">
        <v>28461</v>
      </c>
      <c r="L25" s="140"/>
      <c r="M25" s="132">
        <v>29661</v>
      </c>
      <c r="O25" s="135"/>
      <c r="P25" s="135"/>
    </row>
    <row r="26" spans="1:16" s="116" customFormat="1" ht="24.6" customHeight="1">
      <c r="A26" s="115"/>
      <c r="B26" s="115" t="s">
        <v>113</v>
      </c>
      <c r="C26" s="115"/>
      <c r="D26" s="115"/>
      <c r="E26" s="143"/>
      <c r="F26" s="118"/>
      <c r="G26" s="142">
        <v>2300</v>
      </c>
      <c r="H26" s="136"/>
      <c r="I26" s="142">
        <v>2596</v>
      </c>
      <c r="J26" s="134"/>
      <c r="K26" s="135">
        <v>717</v>
      </c>
      <c r="L26" s="136"/>
      <c r="M26" s="135">
        <v>944</v>
      </c>
      <c r="O26" s="135"/>
      <c r="P26" s="135"/>
    </row>
    <row r="27" spans="1:16" s="116" customFormat="1" ht="24.6" customHeight="1">
      <c r="A27" s="115"/>
      <c r="B27" s="115" t="s">
        <v>35</v>
      </c>
      <c r="C27" s="115"/>
      <c r="D27" s="115"/>
      <c r="E27" s="143"/>
      <c r="F27" s="118"/>
      <c r="G27" s="142">
        <v>353</v>
      </c>
      <c r="H27" s="136"/>
      <c r="I27" s="142">
        <v>353</v>
      </c>
      <c r="J27" s="134"/>
      <c r="K27" s="135">
        <v>0</v>
      </c>
      <c r="L27" s="136"/>
      <c r="M27" s="135">
        <v>0</v>
      </c>
      <c r="O27" s="135"/>
      <c r="P27" s="135"/>
    </row>
    <row r="28" spans="1:16" s="116" customFormat="1" ht="24.6" customHeight="1">
      <c r="A28" s="115"/>
      <c r="B28" s="115" t="s">
        <v>77</v>
      </c>
      <c r="C28" s="115"/>
      <c r="D28" s="115"/>
      <c r="E28" s="143">
        <v>13</v>
      </c>
      <c r="F28" s="118"/>
      <c r="G28" s="142">
        <v>887560</v>
      </c>
      <c r="H28" s="136"/>
      <c r="I28" s="142">
        <v>826424</v>
      </c>
      <c r="J28" s="134"/>
      <c r="K28" s="135">
        <v>101391</v>
      </c>
      <c r="L28" s="145"/>
      <c r="M28" s="135">
        <v>51382</v>
      </c>
      <c r="O28" s="135"/>
      <c r="P28" s="135"/>
    </row>
    <row r="29" spans="1:16" s="121" customFormat="1" ht="24" customHeight="1">
      <c r="A29" s="122"/>
      <c r="B29" s="122"/>
      <c r="C29" s="122"/>
      <c r="D29" s="122" t="s">
        <v>78</v>
      </c>
      <c r="E29" s="127"/>
      <c r="F29" s="122"/>
      <c r="G29" s="138">
        <f>SUM(G19:G28)</f>
        <v>3075207</v>
      </c>
      <c r="H29" s="136"/>
      <c r="I29" s="139">
        <f>SUM(I20:I28)</f>
        <v>3034478</v>
      </c>
      <c r="J29" s="134"/>
      <c r="K29" s="138">
        <f>SUM(K20:K28)</f>
        <v>1306421</v>
      </c>
      <c r="L29" s="140"/>
      <c r="M29" s="138">
        <f>SUM(M20:M28)</f>
        <v>1259407</v>
      </c>
      <c r="O29" s="141"/>
    </row>
    <row r="30" spans="1:16" s="121" customFormat="1" ht="22.5" customHeight="1" thickBot="1">
      <c r="A30" s="122" t="s">
        <v>8</v>
      </c>
      <c r="B30" s="122"/>
      <c r="C30" s="122"/>
      <c r="D30" s="146"/>
      <c r="E30" s="127"/>
      <c r="F30" s="122"/>
      <c r="G30" s="147">
        <f>G18+G29</f>
        <v>6937983</v>
      </c>
      <c r="H30" s="136"/>
      <c r="I30" s="148">
        <f>I18+I29</f>
        <v>7111445</v>
      </c>
      <c r="J30" s="134"/>
      <c r="K30" s="147">
        <f>K18+K29</f>
        <v>6773187</v>
      </c>
      <c r="L30" s="140"/>
      <c r="M30" s="147">
        <f>M18+M29</f>
        <v>6973574</v>
      </c>
      <c r="O30" s="149"/>
    </row>
    <row r="31" spans="1:16" s="116" customFormat="1" ht="24.6" customHeight="1" thickTop="1">
      <c r="A31" s="115"/>
      <c r="B31" s="115"/>
      <c r="C31" s="115"/>
      <c r="D31" s="115"/>
      <c r="E31" s="118"/>
      <c r="F31" s="115"/>
      <c r="G31" s="115"/>
      <c r="H31" s="115"/>
      <c r="I31" s="150"/>
      <c r="J31" s="134"/>
      <c r="K31" s="132"/>
      <c r="L31" s="115"/>
      <c r="M31" s="115"/>
      <c r="N31" s="115"/>
      <c r="O31" s="145"/>
    </row>
    <row r="32" spans="1:16" s="116" customFormat="1" ht="24.6" customHeight="1">
      <c r="A32" s="115" t="s">
        <v>152</v>
      </c>
      <c r="B32" s="115"/>
      <c r="C32" s="115"/>
      <c r="D32" s="115"/>
      <c r="E32" s="118"/>
      <c r="F32" s="115"/>
      <c r="G32" s="115"/>
      <c r="H32" s="115"/>
      <c r="I32" s="113"/>
      <c r="J32" s="115"/>
      <c r="K32" s="132"/>
      <c r="L32" s="115"/>
      <c r="M32" s="115"/>
      <c r="N32" s="115"/>
    </row>
    <row r="33" spans="1:25" s="116" customFormat="1" ht="24.6" customHeight="1">
      <c r="A33" s="115"/>
      <c r="B33" s="115"/>
      <c r="C33" s="109"/>
      <c r="D33" s="109"/>
      <c r="E33" s="118"/>
      <c r="F33" s="109"/>
      <c r="G33" s="115"/>
      <c r="H33" s="109"/>
      <c r="I33" s="113"/>
      <c r="J33" s="115"/>
      <c r="K33" s="132"/>
      <c r="L33" s="115"/>
      <c r="M33" s="115"/>
      <c r="N33" s="115"/>
    </row>
    <row r="34" spans="1:25" s="113" customFormat="1" ht="24" customHeight="1">
      <c r="A34" s="108" t="str">
        <f>+A1</f>
        <v xml:space="preserve">AQ ESTATE PUBLIC COMPANY LIMITED AND SUBSIDIARIES  </v>
      </c>
      <c r="B34" s="109"/>
      <c r="C34" s="109"/>
      <c r="D34" s="109"/>
      <c r="E34" s="110"/>
      <c r="F34" s="109"/>
      <c r="G34" s="109"/>
      <c r="H34" s="109"/>
      <c r="I34" s="111"/>
      <c r="J34" s="109"/>
      <c r="K34" s="112"/>
      <c r="L34" s="109"/>
      <c r="M34" s="109"/>
      <c r="O34" s="111"/>
      <c r="P34" s="111"/>
      <c r="Q34" s="111"/>
      <c r="R34" s="111"/>
    </row>
    <row r="35" spans="1:25" ht="24" customHeight="1">
      <c r="A35" s="151" t="s">
        <v>20</v>
      </c>
      <c r="B35" s="109"/>
      <c r="C35" s="109"/>
      <c r="D35" s="109"/>
      <c r="E35" s="110"/>
      <c r="F35" s="109"/>
      <c r="G35" s="109"/>
      <c r="H35" s="111"/>
      <c r="I35" s="111"/>
      <c r="J35" s="109"/>
      <c r="K35" s="112"/>
      <c r="L35" s="109"/>
      <c r="M35" s="109"/>
    </row>
    <row r="36" spans="1:25" s="116" customFormat="1" ht="24" customHeight="1">
      <c r="A36" s="114" t="str">
        <f>+A3</f>
        <v>AS AT MARCH 31, 2019</v>
      </c>
      <c r="B36" s="109"/>
      <c r="C36" s="109"/>
      <c r="D36" s="109"/>
      <c r="E36" s="110"/>
      <c r="F36" s="109"/>
      <c r="G36" s="109"/>
      <c r="H36" s="109"/>
      <c r="I36" s="111"/>
      <c r="J36" s="109"/>
      <c r="K36" s="112"/>
      <c r="L36" s="109"/>
      <c r="M36" s="109"/>
    </row>
    <row r="37" spans="1:25" ht="24" customHeight="1">
      <c r="B37" s="117"/>
      <c r="G37" s="288" t="s">
        <v>90</v>
      </c>
      <c r="H37" s="288"/>
      <c r="I37" s="288"/>
      <c r="J37" s="288"/>
      <c r="K37" s="288"/>
      <c r="L37" s="288"/>
      <c r="M37" s="288"/>
      <c r="N37" s="119"/>
      <c r="S37" s="116"/>
      <c r="T37" s="116"/>
      <c r="U37" s="116"/>
      <c r="V37" s="116"/>
      <c r="W37" s="116"/>
      <c r="X37" s="116"/>
      <c r="Y37" s="116"/>
    </row>
    <row r="38" spans="1:25" s="122" customFormat="1" ht="24.6" customHeight="1">
      <c r="A38" s="115"/>
      <c r="B38" s="115"/>
      <c r="C38" s="115"/>
      <c r="D38" s="115"/>
      <c r="E38" s="118"/>
      <c r="F38" s="115"/>
      <c r="G38" s="290" t="s">
        <v>0</v>
      </c>
      <c r="H38" s="290"/>
      <c r="I38" s="290"/>
      <c r="J38" s="287"/>
      <c r="K38" s="290" t="s">
        <v>1</v>
      </c>
      <c r="L38" s="290"/>
      <c r="M38" s="290"/>
      <c r="N38" s="119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</row>
    <row r="39" spans="1:25" s="122" customFormat="1" ht="24.6" customHeight="1">
      <c r="A39" s="115"/>
      <c r="B39" s="115"/>
      <c r="C39" s="115"/>
      <c r="D39" s="115"/>
      <c r="F39" s="115"/>
      <c r="G39" s="268" t="s">
        <v>148</v>
      </c>
      <c r="H39" s="124"/>
      <c r="I39" s="268" t="s">
        <v>150</v>
      </c>
      <c r="J39" s="124"/>
      <c r="K39" s="268" t="s">
        <v>148</v>
      </c>
      <c r="L39" s="268"/>
      <c r="M39" s="268" t="s">
        <v>150</v>
      </c>
      <c r="N39" s="119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  <row r="40" spans="1:25" s="122" customFormat="1" ht="24.6" customHeight="1">
      <c r="A40" s="115"/>
      <c r="B40" s="115"/>
      <c r="C40" s="115"/>
      <c r="D40" s="115"/>
      <c r="E40" s="124"/>
      <c r="F40" s="115"/>
      <c r="G40" s="124" t="s">
        <v>149</v>
      </c>
      <c r="H40" s="124"/>
      <c r="I40" s="124" t="s">
        <v>84</v>
      </c>
      <c r="J40" s="124"/>
      <c r="K40" s="124" t="s">
        <v>149</v>
      </c>
      <c r="L40" s="124"/>
      <c r="M40" s="124" t="s">
        <v>84</v>
      </c>
      <c r="N40" s="119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</row>
    <row r="41" spans="1:25" s="122" customFormat="1" ht="24.6" customHeight="1">
      <c r="A41" s="115"/>
      <c r="B41" s="115"/>
      <c r="C41" s="115"/>
      <c r="D41" s="115"/>
      <c r="E41" s="124"/>
      <c r="F41" s="115"/>
      <c r="G41" s="124" t="s">
        <v>146</v>
      </c>
      <c r="H41" s="124"/>
      <c r="I41" s="124" t="s">
        <v>151</v>
      </c>
      <c r="J41" s="124"/>
      <c r="K41" s="124" t="s">
        <v>146</v>
      </c>
      <c r="L41" s="124"/>
      <c r="M41" s="124" t="s">
        <v>151</v>
      </c>
      <c r="N41" s="119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</row>
    <row r="42" spans="1:25" s="122" customFormat="1" ht="24.6" customHeight="1">
      <c r="A42" s="115"/>
      <c r="B42" s="115"/>
      <c r="C42" s="115"/>
      <c r="D42" s="115"/>
      <c r="E42" s="123" t="s">
        <v>2</v>
      </c>
      <c r="F42" s="115"/>
      <c r="G42" s="123" t="s">
        <v>147</v>
      </c>
      <c r="H42" s="124"/>
      <c r="I42" s="123"/>
      <c r="J42" s="124"/>
      <c r="K42" s="123" t="s">
        <v>147</v>
      </c>
      <c r="L42" s="124"/>
      <c r="M42" s="123"/>
      <c r="N42" s="119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</row>
    <row r="43" spans="1:25" s="122" customFormat="1" ht="24" customHeight="1">
      <c r="A43" s="152" t="s">
        <v>28</v>
      </c>
      <c r="B43" s="126"/>
      <c r="C43" s="115"/>
      <c r="D43" s="115"/>
      <c r="E43" s="127"/>
      <c r="F43" s="118"/>
      <c r="H43" s="153"/>
      <c r="I43" s="154"/>
      <c r="J43" s="129"/>
      <c r="K43" s="130"/>
      <c r="L43" s="131"/>
      <c r="M43" s="129"/>
      <c r="O43" s="121"/>
      <c r="P43" s="121"/>
      <c r="Q43" s="121"/>
      <c r="R43" s="121"/>
    </row>
    <row r="44" spans="1:25" ht="24" customHeight="1">
      <c r="A44" s="122" t="s">
        <v>9</v>
      </c>
      <c r="F44" s="118"/>
      <c r="G44" s="118"/>
      <c r="H44" s="153"/>
      <c r="I44" s="155"/>
      <c r="J44" s="129"/>
      <c r="K44" s="132"/>
      <c r="L44" s="145"/>
      <c r="M44" s="145"/>
    </row>
    <row r="45" spans="1:25" s="116" customFormat="1" ht="24.6" customHeight="1">
      <c r="A45" s="115"/>
      <c r="B45" s="115" t="s">
        <v>31</v>
      </c>
      <c r="C45" s="115"/>
      <c r="D45" s="115"/>
      <c r="E45" s="143">
        <v>14</v>
      </c>
      <c r="F45" s="118"/>
      <c r="G45" s="144">
        <v>254352</v>
      </c>
      <c r="H45" s="153"/>
      <c r="I45" s="135">
        <v>379505</v>
      </c>
      <c r="J45" s="129"/>
      <c r="K45" s="134">
        <v>237144</v>
      </c>
      <c r="L45" s="135"/>
      <c r="M45" s="134">
        <v>365508</v>
      </c>
      <c r="N45" s="115"/>
      <c r="O45" s="135"/>
    </row>
    <row r="46" spans="1:25" s="116" customFormat="1" ht="24.6" customHeight="1">
      <c r="A46" s="115"/>
      <c r="B46" s="115" t="s">
        <v>111</v>
      </c>
      <c r="C46" s="115"/>
      <c r="D46" s="115"/>
      <c r="E46" s="143" t="s">
        <v>153</v>
      </c>
      <c r="F46" s="118"/>
      <c r="G46" s="144">
        <v>2261</v>
      </c>
      <c r="H46" s="153"/>
      <c r="I46" s="135">
        <v>5287</v>
      </c>
      <c r="J46" s="129"/>
      <c r="K46" s="134">
        <v>1038</v>
      </c>
      <c r="L46" s="135"/>
      <c r="M46" s="134">
        <v>1033</v>
      </c>
      <c r="N46" s="115"/>
      <c r="O46" s="135"/>
    </row>
    <row r="47" spans="1:25" s="116" customFormat="1" ht="24.6" customHeight="1">
      <c r="A47" s="115"/>
      <c r="B47" s="115" t="s">
        <v>139</v>
      </c>
      <c r="C47" s="115"/>
      <c r="D47" s="115"/>
      <c r="E47" s="143"/>
      <c r="F47" s="118"/>
      <c r="G47" s="144">
        <v>381</v>
      </c>
      <c r="H47" s="153"/>
      <c r="I47" s="135">
        <v>381</v>
      </c>
      <c r="J47" s="129"/>
      <c r="K47" s="134">
        <v>381</v>
      </c>
      <c r="L47" s="135"/>
      <c r="M47" s="134">
        <v>381</v>
      </c>
      <c r="N47" s="115"/>
      <c r="O47" s="135"/>
    </row>
    <row r="48" spans="1:25" s="116" customFormat="1" ht="24.6" customHeight="1">
      <c r="A48" s="115"/>
      <c r="B48" s="115" t="s">
        <v>140</v>
      </c>
      <c r="C48" s="115"/>
      <c r="D48" s="115"/>
      <c r="E48" s="143" t="s">
        <v>154</v>
      </c>
      <c r="F48" s="118"/>
      <c r="G48" s="156">
        <v>2996132</v>
      </c>
      <c r="H48" s="153"/>
      <c r="I48" s="135">
        <v>2996061</v>
      </c>
      <c r="J48" s="129"/>
      <c r="K48" s="134">
        <v>2988743</v>
      </c>
      <c r="L48" s="135"/>
      <c r="M48" s="134">
        <v>2988681</v>
      </c>
      <c r="N48" s="115"/>
      <c r="O48" s="135"/>
    </row>
    <row r="49" spans="1:18" s="121" customFormat="1" ht="24.6" customHeight="1">
      <c r="A49" s="122"/>
      <c r="B49" s="122"/>
      <c r="C49" s="122"/>
      <c r="D49" s="122" t="s">
        <v>33</v>
      </c>
      <c r="E49" s="143"/>
      <c r="F49" s="127"/>
      <c r="G49" s="156">
        <f>SUM(G45:G48)</f>
        <v>3253126</v>
      </c>
      <c r="H49" s="124"/>
      <c r="I49" s="157">
        <f>SUM(I45:I48)</f>
        <v>3381234</v>
      </c>
      <c r="J49" s="158"/>
      <c r="K49" s="159">
        <f>SUM(K45:K48)</f>
        <v>3227306</v>
      </c>
      <c r="L49" s="135"/>
      <c r="M49" s="159">
        <f>SUM(M45:M48)</f>
        <v>3355603</v>
      </c>
      <c r="N49" s="122"/>
      <c r="O49" s="141"/>
    </row>
    <row r="50" spans="1:18" s="116" customFormat="1" ht="27" customHeight="1">
      <c r="A50" s="122" t="s">
        <v>79</v>
      </c>
      <c r="B50" s="115"/>
      <c r="C50" s="115"/>
      <c r="D50" s="115"/>
      <c r="E50" s="143"/>
      <c r="F50" s="118"/>
      <c r="G50" s="132"/>
      <c r="H50" s="153"/>
      <c r="I50" s="160"/>
      <c r="J50" s="129"/>
      <c r="K50" s="132"/>
      <c r="L50" s="135"/>
      <c r="M50" s="132"/>
      <c r="N50" s="115"/>
      <c r="O50" s="135"/>
    </row>
    <row r="51" spans="1:18" s="116" customFormat="1" ht="24.6" customHeight="1">
      <c r="A51" s="115"/>
      <c r="B51" s="115" t="s">
        <v>112</v>
      </c>
      <c r="C51" s="115"/>
      <c r="D51" s="115"/>
      <c r="E51" s="143" t="s">
        <v>153</v>
      </c>
      <c r="F51" s="118"/>
      <c r="G51" s="135">
        <v>0</v>
      </c>
      <c r="H51" s="153"/>
      <c r="I51" s="135">
        <v>203</v>
      </c>
      <c r="J51" s="129"/>
      <c r="K51" s="134">
        <v>0</v>
      </c>
      <c r="L51" s="135"/>
      <c r="M51" s="134">
        <v>0</v>
      </c>
      <c r="N51" s="115"/>
      <c r="O51" s="135"/>
    </row>
    <row r="52" spans="1:18" s="116" customFormat="1" ht="24.6" customHeight="1">
      <c r="A52" s="115"/>
      <c r="B52" s="115" t="s">
        <v>81</v>
      </c>
      <c r="C52" s="115"/>
      <c r="D52" s="115"/>
      <c r="E52" s="143"/>
      <c r="F52" s="118"/>
      <c r="G52" s="135">
        <v>2462</v>
      </c>
      <c r="H52" s="153"/>
      <c r="I52" s="135">
        <v>2449</v>
      </c>
      <c r="J52" s="129"/>
      <c r="K52" s="134">
        <v>0</v>
      </c>
      <c r="L52" s="135"/>
      <c r="M52" s="134">
        <v>0</v>
      </c>
      <c r="N52" s="115"/>
      <c r="O52" s="135"/>
    </row>
    <row r="53" spans="1:18" s="116" customFormat="1" ht="24.6" customHeight="1">
      <c r="A53" s="115"/>
      <c r="B53" s="115" t="s">
        <v>39</v>
      </c>
      <c r="C53" s="115"/>
      <c r="D53" s="115"/>
      <c r="E53" s="143"/>
      <c r="F53" s="118"/>
      <c r="G53" s="135">
        <v>2395</v>
      </c>
      <c r="H53" s="153"/>
      <c r="I53" s="135">
        <v>2445</v>
      </c>
      <c r="J53" s="129"/>
      <c r="K53" s="134">
        <v>0</v>
      </c>
      <c r="L53" s="134"/>
      <c r="M53" s="134">
        <v>0</v>
      </c>
      <c r="N53" s="115"/>
      <c r="O53" s="135"/>
    </row>
    <row r="54" spans="1:18" s="116" customFormat="1" ht="24.6" customHeight="1">
      <c r="A54" s="115"/>
      <c r="B54" s="115" t="s">
        <v>82</v>
      </c>
      <c r="C54" s="115"/>
      <c r="D54" s="115"/>
      <c r="E54" s="143"/>
      <c r="F54" s="118"/>
      <c r="G54" s="135">
        <v>4072</v>
      </c>
      <c r="H54" s="153"/>
      <c r="I54" s="135">
        <v>1841</v>
      </c>
      <c r="J54" s="129"/>
      <c r="K54" s="161">
        <v>3081</v>
      </c>
      <c r="L54" s="134"/>
      <c r="M54" s="161">
        <v>1495</v>
      </c>
      <c r="N54" s="134"/>
      <c r="O54" s="135"/>
    </row>
    <row r="55" spans="1:18" s="116" customFormat="1" ht="24.6" customHeight="1">
      <c r="A55" s="115"/>
      <c r="B55" s="115" t="s">
        <v>141</v>
      </c>
      <c r="C55" s="115"/>
      <c r="D55" s="115"/>
      <c r="E55" s="143"/>
      <c r="F55" s="118"/>
      <c r="G55" s="135">
        <v>53907</v>
      </c>
      <c r="H55" s="153"/>
      <c r="I55" s="135">
        <v>55553</v>
      </c>
      <c r="J55" s="129"/>
      <c r="K55" s="161">
        <v>46168</v>
      </c>
      <c r="L55" s="134"/>
      <c r="M55" s="161">
        <v>46168</v>
      </c>
      <c r="N55" s="134"/>
      <c r="O55" s="135"/>
    </row>
    <row r="56" spans="1:18" s="121" customFormat="1" ht="24.6" customHeight="1">
      <c r="A56" s="122"/>
      <c r="B56" s="122"/>
      <c r="C56" s="122"/>
      <c r="D56" s="121" t="s">
        <v>80</v>
      </c>
      <c r="E56" s="127"/>
      <c r="F56" s="127"/>
      <c r="G56" s="159">
        <f>SUM(G51:G55)</f>
        <v>62836</v>
      </c>
      <c r="H56" s="124"/>
      <c r="I56" s="157">
        <f>SUM(I51:I55)</f>
        <v>62491</v>
      </c>
      <c r="J56" s="158"/>
      <c r="K56" s="159">
        <f>SUM(K51:K55)</f>
        <v>49249</v>
      </c>
      <c r="L56" s="162"/>
      <c r="M56" s="159">
        <f>SUM(M51:M55)</f>
        <v>47663</v>
      </c>
      <c r="N56" s="122"/>
      <c r="O56" s="141"/>
    </row>
    <row r="57" spans="1:18" s="122" customFormat="1" ht="24.6" customHeight="1">
      <c r="B57" s="122" t="s">
        <v>10</v>
      </c>
      <c r="E57" s="127"/>
      <c r="F57" s="127"/>
      <c r="G57" s="159">
        <f>G56+G49</f>
        <v>3315962</v>
      </c>
      <c r="H57" s="124"/>
      <c r="I57" s="157">
        <f>I56+I49</f>
        <v>3443725</v>
      </c>
      <c r="J57" s="158"/>
      <c r="K57" s="159">
        <f>K56+K49</f>
        <v>3276555</v>
      </c>
      <c r="L57" s="162"/>
      <c r="M57" s="159">
        <f>M56+M49</f>
        <v>3403266</v>
      </c>
      <c r="O57" s="141"/>
      <c r="P57" s="121"/>
      <c r="Q57" s="121"/>
      <c r="R57" s="121"/>
    </row>
    <row r="58" spans="1:18" ht="24.6" customHeight="1">
      <c r="B58" s="122" t="s">
        <v>130</v>
      </c>
      <c r="F58" s="118"/>
      <c r="G58" s="163"/>
      <c r="H58" s="162"/>
      <c r="I58" s="164"/>
      <c r="J58" s="129"/>
      <c r="K58" s="132"/>
      <c r="L58" s="162"/>
      <c r="M58" s="165"/>
    </row>
    <row r="59" spans="1:18" ht="24" customHeight="1">
      <c r="B59" s="115" t="s">
        <v>26</v>
      </c>
      <c r="E59" s="124" t="s">
        <v>155</v>
      </c>
      <c r="F59" s="153"/>
      <c r="G59" s="153"/>
      <c r="I59" s="166"/>
      <c r="K59" s="132"/>
      <c r="M59" s="167"/>
    </row>
    <row r="60" spans="1:18" ht="24.6" customHeight="1">
      <c r="B60" s="168" t="s">
        <v>114</v>
      </c>
      <c r="C60" s="115" t="s">
        <v>36</v>
      </c>
      <c r="D60" s="116"/>
      <c r="E60" s="153"/>
      <c r="G60" s="153"/>
      <c r="I60" s="169"/>
      <c r="K60" s="132"/>
      <c r="M60" s="167"/>
    </row>
    <row r="61" spans="1:18" ht="24.6" customHeight="1" thickBot="1">
      <c r="B61" s="168"/>
      <c r="C61" s="115" t="s">
        <v>70</v>
      </c>
      <c r="G61" s="170">
        <v>147006013</v>
      </c>
      <c r="H61" s="116"/>
      <c r="I61" s="170">
        <v>147006013</v>
      </c>
      <c r="J61" s="171"/>
      <c r="K61" s="172">
        <v>147006013</v>
      </c>
      <c r="L61" s="171"/>
      <c r="M61" s="172">
        <v>147006013</v>
      </c>
    </row>
    <row r="62" spans="1:18" s="116" customFormat="1" ht="24.6" customHeight="1" thickTop="1">
      <c r="A62" s="115"/>
      <c r="B62" s="168" t="s">
        <v>114</v>
      </c>
      <c r="C62" s="115" t="s">
        <v>83</v>
      </c>
      <c r="D62" s="115"/>
      <c r="E62" s="118"/>
      <c r="F62" s="118"/>
      <c r="G62" s="115"/>
      <c r="H62" s="134"/>
      <c r="I62" s="113"/>
      <c r="J62" s="173"/>
      <c r="K62" s="132"/>
      <c r="L62" s="173"/>
      <c r="M62" s="171"/>
      <c r="N62" s="115"/>
    </row>
    <row r="63" spans="1:18" s="116" customFormat="1" ht="24.6" customHeight="1">
      <c r="A63" s="115"/>
      <c r="B63" s="115"/>
      <c r="C63" s="115" t="s">
        <v>122</v>
      </c>
      <c r="E63" s="118"/>
      <c r="F63" s="118"/>
      <c r="G63" s="134">
        <f>+'SE Conso'!D14</f>
        <v>42662405</v>
      </c>
      <c r="H63" s="134"/>
      <c r="I63" s="132">
        <f>+'SE Conso'!D12</f>
        <v>42662405</v>
      </c>
      <c r="J63" s="134"/>
      <c r="K63" s="132">
        <f>+'SE Separate'!D14</f>
        <v>42662405</v>
      </c>
      <c r="L63" s="134"/>
      <c r="M63" s="132">
        <f>+'SE Separate'!D12</f>
        <v>42662405</v>
      </c>
      <c r="N63" s="115"/>
    </row>
    <row r="64" spans="1:18" s="116" customFormat="1" ht="24.6" customHeight="1">
      <c r="A64" s="115"/>
      <c r="B64" s="115" t="s">
        <v>106</v>
      </c>
      <c r="C64" s="115"/>
      <c r="D64" s="115"/>
      <c r="E64" s="118"/>
      <c r="F64" s="115"/>
      <c r="G64" s="134">
        <f>+'SE Conso'!F14</f>
        <v>-32759548</v>
      </c>
      <c r="H64" s="115"/>
      <c r="I64" s="174">
        <v>-32759548</v>
      </c>
      <c r="J64" s="134"/>
      <c r="K64" s="134">
        <f>+'SE Separate'!F14</f>
        <v>-32759548</v>
      </c>
      <c r="L64" s="134"/>
      <c r="M64" s="134">
        <v>-32759548</v>
      </c>
      <c r="N64" s="115"/>
    </row>
    <row r="65" spans="1:15" s="116" customFormat="1" ht="24.6" customHeight="1">
      <c r="A65" s="115"/>
      <c r="B65" s="115" t="s">
        <v>66</v>
      </c>
      <c r="C65" s="115"/>
      <c r="D65" s="115"/>
      <c r="E65" s="118"/>
      <c r="F65" s="115"/>
      <c r="G65" s="137">
        <f>+'SE Conso'!H18</f>
        <v>153537</v>
      </c>
      <c r="H65" s="115"/>
      <c r="I65" s="175">
        <v>153537</v>
      </c>
      <c r="J65" s="173"/>
      <c r="K65" s="132">
        <v>153537</v>
      </c>
      <c r="L65" s="173"/>
      <c r="M65" s="171">
        <v>153537</v>
      </c>
      <c r="N65" s="115"/>
    </row>
    <row r="66" spans="1:15" s="116" customFormat="1" ht="24.6" customHeight="1">
      <c r="A66" s="115"/>
      <c r="B66" s="115" t="s">
        <v>67</v>
      </c>
      <c r="C66" s="115"/>
      <c r="D66" s="115"/>
      <c r="E66" s="118"/>
      <c r="F66" s="118"/>
      <c r="G66" s="171">
        <f>+'SE Conso'!J18</f>
        <v>-47939</v>
      </c>
      <c r="I66" s="176">
        <v>-47939</v>
      </c>
      <c r="J66" s="173"/>
      <c r="K66" s="134">
        <v>0</v>
      </c>
      <c r="L66" s="173"/>
      <c r="M66" s="134">
        <v>0</v>
      </c>
      <c r="N66" s="115"/>
    </row>
    <row r="67" spans="1:15" s="116" customFormat="1" ht="24.6" customHeight="1">
      <c r="A67" s="115"/>
      <c r="B67" s="115" t="s">
        <v>56</v>
      </c>
      <c r="C67" s="115"/>
      <c r="D67" s="115"/>
      <c r="E67" s="118"/>
      <c r="F67" s="118"/>
      <c r="G67" s="171">
        <f>+'SE Conso'!L14</f>
        <v>-6384346</v>
      </c>
      <c r="I67" s="176">
        <v>-6340735</v>
      </c>
      <c r="J67" s="171"/>
      <c r="K67" s="176">
        <f>+'SE Separate'!J14</f>
        <v>-6558268</v>
      </c>
      <c r="L67" s="171"/>
      <c r="M67" s="176">
        <v>-6486086</v>
      </c>
      <c r="N67" s="115"/>
    </row>
    <row r="68" spans="1:15" s="116" customFormat="1" ht="24.6" customHeight="1">
      <c r="A68" s="115"/>
      <c r="B68" s="115" t="s">
        <v>170</v>
      </c>
      <c r="C68" s="274"/>
      <c r="D68" s="274"/>
      <c r="E68" s="118"/>
      <c r="F68" s="118"/>
      <c r="G68" s="275">
        <v>-2088</v>
      </c>
      <c r="H68" s="115"/>
      <c r="I68" s="178">
        <v>0</v>
      </c>
      <c r="J68" s="173"/>
      <c r="K68" s="276">
        <v>-1494</v>
      </c>
      <c r="L68" s="173"/>
      <c r="M68" s="178">
        <v>0</v>
      </c>
      <c r="N68" s="115"/>
    </row>
    <row r="69" spans="1:15" s="116" customFormat="1" ht="24.6" customHeight="1">
      <c r="A69" s="115"/>
      <c r="B69" s="122" t="s">
        <v>108</v>
      </c>
      <c r="C69" s="115"/>
      <c r="E69" s="118"/>
      <c r="F69" s="115"/>
      <c r="G69" s="171">
        <f>SUM(G63:G68)</f>
        <v>3622021</v>
      </c>
      <c r="I69" s="176">
        <f>SUM(I63:I68)</f>
        <v>3667720</v>
      </c>
      <c r="J69" s="171"/>
      <c r="K69" s="132">
        <f>SUM(K63:K68)</f>
        <v>3496632</v>
      </c>
      <c r="L69" s="173"/>
      <c r="M69" s="171">
        <f>SUM(M63:M68)</f>
        <v>3570308</v>
      </c>
      <c r="N69" s="115"/>
    </row>
    <row r="70" spans="1:15" s="116" customFormat="1" ht="24.6" customHeight="1">
      <c r="A70" s="115"/>
      <c r="B70" s="115" t="s">
        <v>23</v>
      </c>
      <c r="C70" s="115"/>
      <c r="D70" s="115"/>
      <c r="E70" s="118"/>
      <c r="F70" s="115"/>
      <c r="G70" s="177">
        <f>+'SE Conso'!R18</f>
        <v>0</v>
      </c>
      <c r="H70" s="134"/>
      <c r="I70" s="178">
        <f>+'SE Conso'!R14</f>
        <v>0</v>
      </c>
      <c r="J70" s="134"/>
      <c r="K70" s="179">
        <v>0</v>
      </c>
      <c r="L70" s="173"/>
      <c r="M70" s="179">
        <v>0</v>
      </c>
      <c r="N70" s="115"/>
    </row>
    <row r="71" spans="1:15" s="116" customFormat="1" ht="24.6" customHeight="1">
      <c r="A71" s="115"/>
      <c r="B71" s="122" t="s">
        <v>109</v>
      </c>
      <c r="C71" s="115"/>
      <c r="D71" s="115"/>
      <c r="E71" s="118"/>
      <c r="F71" s="115"/>
      <c r="G71" s="134">
        <f>SUM(G69:G70)</f>
        <v>3622021</v>
      </c>
      <c r="H71" s="115"/>
      <c r="I71" s="174">
        <f>SUM(I69:I70)</f>
        <v>3667720</v>
      </c>
      <c r="J71" s="134"/>
      <c r="K71" s="132">
        <f>SUM(K69:K70)</f>
        <v>3496632</v>
      </c>
      <c r="L71" s="134"/>
      <c r="M71" s="135">
        <f>SUM(M69:M70)</f>
        <v>3570308</v>
      </c>
      <c r="N71" s="115"/>
    </row>
    <row r="72" spans="1:15" s="116" customFormat="1" ht="24" customHeight="1" thickBot="1">
      <c r="A72" s="122" t="s">
        <v>25</v>
      </c>
      <c r="B72" s="115"/>
      <c r="C72" s="115"/>
      <c r="D72" s="115"/>
      <c r="E72" s="118"/>
      <c r="F72" s="115"/>
      <c r="G72" s="180">
        <f>G71+G57</f>
        <v>6937983</v>
      </c>
      <c r="H72" s="115"/>
      <c r="I72" s="181">
        <f>I71+I57</f>
        <v>7111445</v>
      </c>
      <c r="J72" s="173"/>
      <c r="K72" s="182">
        <f>K71+K57</f>
        <v>6773187</v>
      </c>
      <c r="L72" s="173"/>
      <c r="M72" s="180">
        <f>M71+M57</f>
        <v>6973574</v>
      </c>
      <c r="N72" s="183"/>
      <c r="O72" s="184"/>
    </row>
    <row r="73" spans="1:15" s="116" customFormat="1" ht="16.5" thickTop="1">
      <c r="A73" s="115"/>
      <c r="B73" s="115"/>
      <c r="C73" s="115"/>
      <c r="D73" s="115"/>
      <c r="E73" s="118"/>
      <c r="F73" s="115"/>
      <c r="G73" s="115"/>
      <c r="H73" s="115"/>
      <c r="I73" s="185"/>
      <c r="J73" s="115"/>
      <c r="K73" s="137"/>
      <c r="L73" s="115"/>
      <c r="M73" s="183"/>
      <c r="N73" s="115"/>
      <c r="O73" s="171"/>
    </row>
    <row r="74" spans="1:15" s="116" customFormat="1" ht="22.5" customHeight="1">
      <c r="A74" s="115" t="s">
        <v>152</v>
      </c>
      <c r="B74" s="115"/>
      <c r="C74" s="115"/>
      <c r="D74" s="115"/>
      <c r="E74" s="118"/>
      <c r="F74" s="115"/>
      <c r="G74" s="115"/>
      <c r="H74" s="115"/>
      <c r="I74" s="113"/>
      <c r="J74" s="115"/>
      <c r="K74" s="137"/>
      <c r="L74" s="115"/>
      <c r="M74" s="115"/>
      <c r="N74" s="115"/>
    </row>
    <row r="75" spans="1:15" s="116" customFormat="1" ht="24.6" customHeight="1">
      <c r="A75" s="115"/>
      <c r="B75" s="115"/>
      <c r="C75" s="115"/>
      <c r="D75" s="115"/>
      <c r="E75" s="118"/>
      <c r="F75" s="115"/>
      <c r="G75" s="115"/>
      <c r="H75" s="183">
        <f>H71-H29</f>
        <v>0</v>
      </c>
      <c r="I75" s="186"/>
      <c r="J75" s="115"/>
      <c r="K75" s="137"/>
      <c r="L75" s="115"/>
      <c r="M75" s="140"/>
      <c r="N75" s="115"/>
    </row>
    <row r="76" spans="1:15" s="116" customFormat="1" ht="24.6" customHeight="1">
      <c r="A76" s="115"/>
      <c r="B76" s="115"/>
      <c r="C76" s="115"/>
      <c r="D76" s="115"/>
      <c r="E76" s="118"/>
      <c r="F76" s="115"/>
      <c r="G76" s="183">
        <f>+G72-G30</f>
        <v>0</v>
      </c>
      <c r="H76" s="115"/>
      <c r="I76" s="183">
        <f>+I72-I30</f>
        <v>0</v>
      </c>
      <c r="J76" s="115"/>
      <c r="K76" s="183">
        <f>+K72-K30</f>
        <v>0</v>
      </c>
      <c r="L76" s="115"/>
      <c r="M76" s="183">
        <f>+M72-M30</f>
        <v>0</v>
      </c>
      <c r="N76" s="115"/>
    </row>
    <row r="77" spans="1:15" ht="24.6" customHeight="1">
      <c r="A77" s="187"/>
      <c r="G77" s="140"/>
      <c r="H77" s="140"/>
      <c r="I77" s="140"/>
      <c r="J77" s="140"/>
      <c r="K77" s="140"/>
      <c r="M77" s="140"/>
    </row>
    <row r="78" spans="1:15" ht="24.6" customHeight="1">
      <c r="G78" s="173"/>
      <c r="I78" s="188"/>
      <c r="J78" s="173"/>
      <c r="L78" s="173"/>
      <c r="M78" s="173"/>
    </row>
    <row r="79" spans="1:15" ht="24.6" customHeight="1">
      <c r="K79" s="132"/>
    </row>
    <row r="80" spans="1:15" ht="24.6" customHeight="1">
      <c r="K80" s="132"/>
    </row>
    <row r="81" spans="11:11" ht="24.6" customHeight="1">
      <c r="K81" s="132"/>
    </row>
    <row r="82" spans="11:11" ht="24.6" customHeight="1">
      <c r="K82" s="132"/>
    </row>
    <row r="83" spans="11:11" ht="24.6" customHeight="1">
      <c r="K83" s="132"/>
    </row>
    <row r="84" spans="11:11" ht="24.6" customHeight="1">
      <c r="K84" s="132"/>
    </row>
    <row r="85" spans="11:11" ht="24.6" customHeight="1">
      <c r="K85" s="132"/>
    </row>
    <row r="86" spans="11:11" ht="24.6" customHeight="1">
      <c r="K86" s="132"/>
    </row>
    <row r="87" spans="11:11" ht="24.6" customHeight="1">
      <c r="K87" s="132"/>
    </row>
    <row r="88" spans="11:11" ht="24.6" customHeight="1">
      <c r="K88" s="132"/>
    </row>
    <row r="89" spans="11:11" ht="24.6" customHeight="1">
      <c r="K89" s="132"/>
    </row>
    <row r="90" spans="11:11" ht="24.6" customHeight="1">
      <c r="K90" s="132"/>
    </row>
    <row r="91" spans="11:11" ht="24.6" customHeight="1">
      <c r="K91" s="132"/>
    </row>
    <row r="92" spans="11:11" ht="24.6" customHeight="1">
      <c r="K92" s="132"/>
    </row>
    <row r="93" spans="11:11" ht="24.6" customHeight="1">
      <c r="K93" s="132"/>
    </row>
    <row r="94" spans="11:11" ht="24.6" customHeight="1">
      <c r="K94" s="132"/>
    </row>
    <row r="95" spans="11:11" ht="24.6" customHeight="1">
      <c r="K95" s="132"/>
    </row>
    <row r="96" spans="11:11" ht="24.6" customHeight="1">
      <c r="K96" s="132"/>
    </row>
    <row r="97" spans="11:11" ht="24.6" customHeight="1">
      <c r="K97" s="132"/>
    </row>
    <row r="98" spans="11:11" ht="24.6" customHeight="1">
      <c r="K98" s="132"/>
    </row>
    <row r="99" spans="11:11" ht="24.6" customHeight="1">
      <c r="K99" s="132"/>
    </row>
    <row r="100" spans="11:11" ht="24.6" customHeight="1">
      <c r="K100" s="132"/>
    </row>
    <row r="101" spans="11:11" ht="24.6" customHeight="1">
      <c r="K101" s="132"/>
    </row>
    <row r="102" spans="11:11" ht="24.6" customHeight="1">
      <c r="K102" s="132"/>
    </row>
    <row r="103" spans="11:11" ht="24.6" customHeight="1">
      <c r="K103" s="132"/>
    </row>
    <row r="104" spans="11:11" ht="24.6" customHeight="1">
      <c r="K104" s="132"/>
    </row>
    <row r="105" spans="11:11" ht="24.6" customHeight="1">
      <c r="K105" s="132"/>
    </row>
    <row r="106" spans="11:11" ht="24.6" customHeight="1">
      <c r="K106" s="132"/>
    </row>
    <row r="107" spans="11:11" ht="24.6" customHeight="1">
      <c r="K107" s="132"/>
    </row>
    <row r="108" spans="11:11" ht="24.6" customHeight="1">
      <c r="K108" s="132"/>
    </row>
    <row r="109" spans="11:11" ht="24.6" customHeight="1">
      <c r="K109" s="132"/>
    </row>
    <row r="110" spans="11:11" ht="24.6" customHeight="1">
      <c r="K110" s="132"/>
    </row>
    <row r="111" spans="11:11" ht="24.6" customHeight="1">
      <c r="K111" s="132"/>
    </row>
    <row r="112" spans="11:11" ht="24.6" customHeight="1">
      <c r="K112" s="132"/>
    </row>
    <row r="113" spans="11:11" ht="24.6" customHeight="1">
      <c r="K113" s="132"/>
    </row>
    <row r="114" spans="11:11" ht="24.6" customHeight="1">
      <c r="K114" s="132"/>
    </row>
    <row r="115" spans="11:11" ht="24.6" customHeight="1">
      <c r="K115" s="132"/>
    </row>
  </sheetData>
  <mergeCells count="6">
    <mergeCell ref="G4:M4"/>
    <mergeCell ref="G5:I5"/>
    <mergeCell ref="K5:M5"/>
    <mergeCell ref="K38:M38"/>
    <mergeCell ref="G38:I38"/>
    <mergeCell ref="G37:M37"/>
  </mergeCells>
  <pageMargins left="0.78740157480314965" right="0.15748031496062992" top="0.74803149606299213" bottom="0.98425196850393704" header="0.51181102362204722" footer="0.51181102362204722"/>
  <pageSetup paperSize="9" scale="67" orientation="portrait" blackAndWhite="1" useFirstPageNumber="1" r:id="rId1"/>
  <headerFooter alignWithMargins="0">
    <oddFooter>&amp;R&amp;P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6"/>
  <sheetViews>
    <sheetView showGridLines="0" view="pageBreakPreview" topLeftCell="A40" zoomScale="80" zoomScaleNormal="100" zoomScaleSheetLayoutView="80" workbookViewId="0">
      <selection activeCell="E38" sqref="E38"/>
    </sheetView>
  </sheetViews>
  <sheetFormatPr defaultColWidth="9.140625" defaultRowHeight="24.6" customHeight="1"/>
  <cols>
    <col min="1" max="1" width="4.7109375" style="38" customWidth="1"/>
    <col min="2" max="2" width="2.28515625" style="38" customWidth="1"/>
    <col min="3" max="3" width="4.7109375" style="38" customWidth="1"/>
    <col min="4" max="4" width="48.85546875" style="38" customWidth="1"/>
    <col min="5" max="5" width="10.28515625" style="38" customWidth="1"/>
    <col min="6" max="6" width="2.5703125" style="38" customWidth="1"/>
    <col min="7" max="7" width="15.7109375" style="38" customWidth="1"/>
    <col min="8" max="8" width="2.5703125" style="38" customWidth="1"/>
    <col min="9" max="9" width="15.7109375" style="38" customWidth="1"/>
    <col min="10" max="10" width="2.5703125" style="37" customWidth="1"/>
    <col min="11" max="11" width="15.7109375" style="38" customWidth="1"/>
    <col min="12" max="12" width="2.5703125" style="37" customWidth="1"/>
    <col min="13" max="13" width="15.7109375" style="38" customWidth="1"/>
    <col min="14" max="14" width="9.42578125" style="37" bestFit="1" customWidth="1"/>
    <col min="15" max="16" width="9.140625" style="37"/>
    <col min="17" max="16384" width="9.140625" style="38"/>
  </cols>
  <sheetData>
    <row r="1" spans="1:16" ht="22.5" customHeight="1">
      <c r="A1" s="34" t="s">
        <v>41</v>
      </c>
      <c r="B1" s="35"/>
      <c r="C1" s="35"/>
      <c r="D1" s="35"/>
      <c r="E1" s="35"/>
      <c r="F1" s="35"/>
      <c r="G1" s="35"/>
      <c r="H1" s="35"/>
      <c r="I1" s="35"/>
      <c r="J1" s="36"/>
      <c r="K1" s="35"/>
      <c r="L1" s="36"/>
      <c r="M1" s="12" t="s">
        <v>157</v>
      </c>
    </row>
    <row r="2" spans="1:16" ht="22.5" customHeight="1">
      <c r="A2" s="291" t="s">
        <v>21</v>
      </c>
      <c r="B2" s="291"/>
      <c r="C2" s="291"/>
      <c r="D2" s="291"/>
      <c r="E2" s="291"/>
      <c r="F2" s="291"/>
      <c r="G2" s="291"/>
      <c r="H2" s="291"/>
      <c r="I2" s="291"/>
      <c r="J2" s="39"/>
      <c r="K2" s="35"/>
      <c r="L2" s="36"/>
      <c r="M2" s="12" t="s">
        <v>158</v>
      </c>
    </row>
    <row r="3" spans="1:16" s="37" customFormat="1" ht="22.5" customHeight="1">
      <c r="A3" s="294" t="s">
        <v>156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</row>
    <row r="4" spans="1:16" ht="24.6" customHeight="1">
      <c r="G4" s="292" t="s">
        <v>90</v>
      </c>
      <c r="H4" s="292"/>
      <c r="I4" s="292"/>
      <c r="J4" s="292"/>
      <c r="K4" s="292"/>
      <c r="L4" s="292"/>
      <c r="M4" s="292"/>
    </row>
    <row r="5" spans="1:16" ht="24.6" customHeight="1">
      <c r="G5" s="293" t="s">
        <v>0</v>
      </c>
      <c r="H5" s="293"/>
      <c r="I5" s="293"/>
      <c r="K5" s="293" t="s">
        <v>1</v>
      </c>
      <c r="L5" s="293"/>
      <c r="M5" s="293"/>
    </row>
    <row r="6" spans="1:16" s="40" customFormat="1" ht="24.6" customHeight="1">
      <c r="E6" s="41" t="s">
        <v>2</v>
      </c>
      <c r="F6" s="38"/>
      <c r="G6" s="42">
        <v>2019</v>
      </c>
      <c r="H6" s="43"/>
      <c r="I6" s="42">
        <v>2018</v>
      </c>
      <c r="J6" s="44"/>
      <c r="K6" s="42">
        <v>2019</v>
      </c>
      <c r="L6" s="43"/>
      <c r="M6" s="42">
        <v>2018</v>
      </c>
      <c r="N6" s="45"/>
      <c r="O6" s="45"/>
      <c r="P6" s="45"/>
    </row>
    <row r="7" spans="1:16" s="40" customFormat="1" ht="24.6" customHeight="1">
      <c r="A7" s="40" t="s">
        <v>115</v>
      </c>
      <c r="E7" s="46"/>
      <c r="G7" s="47"/>
      <c r="H7" s="43"/>
      <c r="I7" s="47"/>
      <c r="J7" s="48"/>
      <c r="K7" s="47"/>
      <c r="L7" s="47"/>
      <c r="M7" s="47"/>
      <c r="N7" s="45"/>
      <c r="O7" s="45"/>
      <c r="P7" s="45"/>
    </row>
    <row r="8" spans="1:16" ht="24.6" customHeight="1">
      <c r="B8" s="38" t="s">
        <v>60</v>
      </c>
      <c r="G8" s="49">
        <v>241797</v>
      </c>
      <c r="H8" s="50"/>
      <c r="I8" s="50">
        <v>136038</v>
      </c>
      <c r="J8" s="50"/>
      <c r="K8" s="50">
        <v>53098</v>
      </c>
      <c r="L8" s="50"/>
      <c r="M8" s="50">
        <v>9655</v>
      </c>
    </row>
    <row r="9" spans="1:16" ht="24.6" customHeight="1">
      <c r="B9" s="38" t="s">
        <v>87</v>
      </c>
      <c r="G9" s="49">
        <v>29936</v>
      </c>
      <c r="H9" s="50"/>
      <c r="I9" s="50">
        <v>27982</v>
      </c>
      <c r="J9" s="50"/>
      <c r="K9" s="51">
        <v>0</v>
      </c>
      <c r="L9" s="51"/>
      <c r="M9" s="51">
        <v>0</v>
      </c>
    </row>
    <row r="10" spans="1:16" ht="24.6" customHeight="1">
      <c r="B10" s="38" t="s">
        <v>61</v>
      </c>
      <c r="G10" s="49">
        <v>5127</v>
      </c>
      <c r="H10" s="50"/>
      <c r="I10" s="50">
        <v>5085</v>
      </c>
      <c r="J10" s="50"/>
      <c r="K10" s="51">
        <v>0</v>
      </c>
      <c r="L10" s="51"/>
      <c r="M10" s="51">
        <v>0</v>
      </c>
    </row>
    <row r="11" spans="1:16" s="40" customFormat="1" ht="21.75" customHeight="1">
      <c r="A11" s="40" t="s">
        <v>116</v>
      </c>
      <c r="E11" s="52"/>
      <c r="G11" s="53">
        <f>SUM(G8:G10)</f>
        <v>276860</v>
      </c>
      <c r="H11" s="50">
        <v>0</v>
      </c>
      <c r="I11" s="53">
        <f>SUM(I8:I10)</f>
        <v>169105</v>
      </c>
      <c r="J11" s="50">
        <v>0</v>
      </c>
      <c r="K11" s="53">
        <f>SUM(K8:K10)</f>
        <v>53098</v>
      </c>
      <c r="L11" s="50">
        <v>0</v>
      </c>
      <c r="M11" s="53">
        <f>SUM(M8:M10)</f>
        <v>9655</v>
      </c>
      <c r="N11" s="45"/>
      <c r="O11" s="45"/>
      <c r="P11" s="45"/>
    </row>
    <row r="12" spans="1:16" s="40" customFormat="1" ht="21.75" customHeight="1">
      <c r="A12" s="40" t="s">
        <v>128</v>
      </c>
      <c r="E12" s="52"/>
      <c r="G12" s="54"/>
      <c r="H12" s="54"/>
      <c r="I12" s="54"/>
      <c r="J12" s="54"/>
      <c r="K12" s="54"/>
      <c r="L12" s="54"/>
      <c r="M12" s="54"/>
      <c r="N12" s="45"/>
      <c r="O12" s="45"/>
      <c r="P12" s="45"/>
    </row>
    <row r="13" spans="1:16" ht="24.6" customHeight="1">
      <c r="B13" s="38" t="s">
        <v>62</v>
      </c>
      <c r="E13" s="55"/>
      <c r="G13" s="56">
        <v>-182221</v>
      </c>
      <c r="H13" s="50"/>
      <c r="I13" s="50">
        <v>-87948</v>
      </c>
      <c r="J13" s="50"/>
      <c r="K13" s="50">
        <v>-39661</v>
      </c>
      <c r="L13" s="50"/>
      <c r="M13" s="50">
        <v>-6731</v>
      </c>
    </row>
    <row r="14" spans="1:16" ht="24.6" customHeight="1">
      <c r="B14" s="38" t="s">
        <v>63</v>
      </c>
      <c r="E14" s="55"/>
      <c r="G14" s="56">
        <v>-49384</v>
      </c>
      <c r="H14" s="50"/>
      <c r="I14" s="50">
        <v>-36198</v>
      </c>
      <c r="J14" s="50"/>
      <c r="K14" s="51">
        <v>0</v>
      </c>
      <c r="L14" s="51"/>
      <c r="M14" s="51">
        <v>0</v>
      </c>
    </row>
    <row r="15" spans="1:16" ht="24.6" customHeight="1">
      <c r="B15" s="38" t="s">
        <v>64</v>
      </c>
      <c r="E15" s="55"/>
      <c r="G15" s="56">
        <v>-2647</v>
      </c>
      <c r="H15" s="50"/>
      <c r="I15" s="50">
        <v>-2738</v>
      </c>
      <c r="J15" s="50"/>
      <c r="K15" s="51">
        <v>0</v>
      </c>
      <c r="L15" s="51"/>
      <c r="M15" s="51">
        <v>0</v>
      </c>
    </row>
    <row r="16" spans="1:16" ht="24.6" customHeight="1">
      <c r="A16" s="40" t="s">
        <v>129</v>
      </c>
      <c r="B16" s="40"/>
      <c r="C16" s="40"/>
      <c r="D16" s="40"/>
      <c r="E16" s="55"/>
      <c r="G16" s="57">
        <f>SUM(G13:G15)</f>
        <v>-234252</v>
      </c>
      <c r="H16" s="50"/>
      <c r="I16" s="53">
        <f>SUM(I13:I15)</f>
        <v>-126884</v>
      </c>
      <c r="J16" s="50"/>
      <c r="K16" s="57">
        <f>SUM(K13:K15)</f>
        <v>-39661</v>
      </c>
      <c r="L16" s="50"/>
      <c r="M16" s="53">
        <f>SUM(M13:M15)</f>
        <v>-6731</v>
      </c>
    </row>
    <row r="17" spans="1:16" s="40" customFormat="1" ht="24.6" customHeight="1">
      <c r="A17" s="58" t="s">
        <v>88</v>
      </c>
      <c r="E17" s="52"/>
      <c r="G17" s="51">
        <f>G11+G16</f>
        <v>42608</v>
      </c>
      <c r="H17" s="54"/>
      <c r="I17" s="51">
        <f>I11+I16</f>
        <v>42221</v>
      </c>
      <c r="J17" s="50">
        <v>0</v>
      </c>
      <c r="K17" s="51">
        <f>K11+K16</f>
        <v>13437</v>
      </c>
      <c r="L17" s="50">
        <v>0</v>
      </c>
      <c r="M17" s="51">
        <f>M11+M16</f>
        <v>2924</v>
      </c>
      <c r="N17" s="45"/>
      <c r="O17" s="45"/>
      <c r="P17" s="45"/>
    </row>
    <row r="18" spans="1:16" ht="24.75" customHeight="1">
      <c r="A18" s="59"/>
      <c r="B18" s="38" t="s">
        <v>11</v>
      </c>
      <c r="E18" s="60">
        <v>18</v>
      </c>
      <c r="G18" s="49">
        <v>32931</v>
      </c>
      <c r="H18" s="50"/>
      <c r="I18" s="50">
        <v>48306</v>
      </c>
      <c r="J18" s="50"/>
      <c r="K18" s="50">
        <v>78991</v>
      </c>
      <c r="L18" s="50"/>
      <c r="M18" s="50">
        <v>68797</v>
      </c>
      <c r="N18" s="269"/>
    </row>
    <row r="19" spans="1:16" ht="24.6" customHeight="1">
      <c r="A19" s="58" t="s">
        <v>89</v>
      </c>
      <c r="B19" s="40"/>
      <c r="C19" s="40"/>
      <c r="D19" s="40"/>
      <c r="E19" s="40"/>
      <c r="F19" s="40"/>
      <c r="G19" s="57">
        <f>SUM(G17:G18)</f>
        <v>75539</v>
      </c>
      <c r="H19" s="50"/>
      <c r="I19" s="53">
        <f>SUM(I17:I18)</f>
        <v>90527</v>
      </c>
      <c r="J19" s="50"/>
      <c r="K19" s="57">
        <f>SUM(K17:K18)</f>
        <v>92428</v>
      </c>
      <c r="L19" s="50"/>
      <c r="M19" s="53">
        <f>SUM(M17:M18)</f>
        <v>71721</v>
      </c>
    </row>
    <row r="20" spans="1:16" ht="24.6" customHeight="1">
      <c r="A20" s="61"/>
      <c r="B20" s="38" t="s">
        <v>71</v>
      </c>
      <c r="G20" s="62">
        <v>-17623</v>
      </c>
      <c r="H20" s="50"/>
      <c r="I20" s="62">
        <v>-10639</v>
      </c>
      <c r="J20" s="50"/>
      <c r="K20" s="62">
        <v>-6713</v>
      </c>
      <c r="L20" s="50"/>
      <c r="M20" s="62">
        <v>-2034</v>
      </c>
    </row>
    <row r="21" spans="1:16" ht="24.6" customHeight="1">
      <c r="A21" s="61"/>
      <c r="B21" s="38" t="s">
        <v>12</v>
      </c>
      <c r="E21" s="60"/>
      <c r="G21" s="63">
        <v>-101541</v>
      </c>
      <c r="H21" s="50"/>
      <c r="I21" s="63">
        <v>-57344</v>
      </c>
      <c r="J21" s="50"/>
      <c r="K21" s="63">
        <v>-157892</v>
      </c>
      <c r="L21" s="50"/>
      <c r="M21" s="63">
        <v>-57331</v>
      </c>
      <c r="N21" s="269"/>
    </row>
    <row r="22" spans="1:16" ht="24.6" customHeight="1">
      <c r="A22" s="40" t="s">
        <v>13</v>
      </c>
      <c r="C22" s="40"/>
      <c r="D22" s="40"/>
      <c r="E22" s="40"/>
      <c r="F22" s="40"/>
      <c r="G22" s="64">
        <f>SUM(G20:G21)</f>
        <v>-119164</v>
      </c>
      <c r="H22" s="50"/>
      <c r="I22" s="53">
        <f>SUM(I20:I21)</f>
        <v>-67983</v>
      </c>
      <c r="J22" s="50"/>
      <c r="K22" s="57">
        <f>SUM(K20:K21)</f>
        <v>-164605</v>
      </c>
      <c r="L22" s="50"/>
      <c r="M22" s="53">
        <f>SUM(M20:M21)</f>
        <v>-59365</v>
      </c>
    </row>
    <row r="23" spans="1:16" s="40" customFormat="1" ht="24.6" customHeight="1">
      <c r="A23" s="58" t="s">
        <v>142</v>
      </c>
      <c r="G23" s="51">
        <f>+G19+G22</f>
        <v>-43625</v>
      </c>
      <c r="H23" s="54"/>
      <c r="I23" s="51">
        <f>+I19+I22</f>
        <v>22544</v>
      </c>
      <c r="J23" s="50"/>
      <c r="K23" s="51">
        <f>+K19+K22</f>
        <v>-72177</v>
      </c>
      <c r="L23" s="50"/>
      <c r="M23" s="51">
        <f>+M19+M22</f>
        <v>12356</v>
      </c>
      <c r="N23" s="45"/>
      <c r="O23" s="45"/>
      <c r="P23" s="45"/>
    </row>
    <row r="24" spans="1:16" ht="24.6" customHeight="1">
      <c r="A24" s="59" t="s">
        <v>65</v>
      </c>
      <c r="B24" s="59"/>
      <c r="G24" s="63">
        <v>-36</v>
      </c>
      <c r="H24" s="50"/>
      <c r="I24" s="63">
        <v>-46</v>
      </c>
      <c r="J24" s="50"/>
      <c r="K24" s="64">
        <v>-5</v>
      </c>
      <c r="L24" s="50"/>
      <c r="M24" s="51">
        <v>-12</v>
      </c>
    </row>
    <row r="25" spans="1:16" ht="24" customHeight="1">
      <c r="A25" s="58" t="s">
        <v>135</v>
      </c>
      <c r="B25" s="40"/>
      <c r="C25" s="40"/>
      <c r="D25" s="40"/>
      <c r="E25" s="40"/>
      <c r="F25" s="40"/>
      <c r="G25" s="51">
        <f>SUM(G23:G24)</f>
        <v>-43661</v>
      </c>
      <c r="H25" s="50"/>
      <c r="I25" s="51">
        <f>SUM(I23:I24)</f>
        <v>22498</v>
      </c>
      <c r="J25" s="50"/>
      <c r="K25" s="51">
        <f>SUM(K23:K24)</f>
        <v>-72182</v>
      </c>
      <c r="L25" s="50"/>
      <c r="M25" s="62">
        <f>SUM(M23:M24)</f>
        <v>12344</v>
      </c>
    </row>
    <row r="26" spans="1:16" ht="24.6" customHeight="1">
      <c r="A26" s="59" t="s">
        <v>200</v>
      </c>
      <c r="E26" s="60"/>
      <c r="G26" s="50">
        <v>50</v>
      </c>
      <c r="H26" s="50"/>
      <c r="I26" s="50">
        <v>50</v>
      </c>
      <c r="J26" s="50"/>
      <c r="K26" s="65">
        <v>0</v>
      </c>
      <c r="L26" s="50"/>
      <c r="M26" s="65">
        <v>0</v>
      </c>
    </row>
    <row r="27" spans="1:16" s="66" customFormat="1" ht="24.6" customHeight="1" thickBot="1">
      <c r="A27" s="58" t="s">
        <v>160</v>
      </c>
      <c r="E27" s="38"/>
      <c r="F27" s="38"/>
      <c r="G27" s="67">
        <f>SUM(G25:G26)</f>
        <v>-43611</v>
      </c>
      <c r="H27" s="68"/>
      <c r="I27" s="69">
        <f>SUM(I25:I26)</f>
        <v>22548</v>
      </c>
      <c r="J27" s="68"/>
      <c r="K27" s="67">
        <f>SUM(K25:K26)</f>
        <v>-72182</v>
      </c>
      <c r="L27" s="68"/>
      <c r="M27" s="69">
        <f>SUM(M25:M26)</f>
        <v>12344</v>
      </c>
      <c r="N27" s="70"/>
      <c r="O27" s="70"/>
      <c r="P27" s="70"/>
    </row>
    <row r="28" spans="1:16" s="66" customFormat="1" ht="6.75" customHeight="1" thickTop="1">
      <c r="A28" s="58"/>
      <c r="E28" s="38"/>
      <c r="F28" s="38"/>
      <c r="G28" s="71"/>
      <c r="H28" s="68"/>
      <c r="I28" s="50"/>
      <c r="J28" s="68"/>
      <c r="K28" s="71"/>
      <c r="L28" s="68"/>
      <c r="M28" s="50"/>
      <c r="N28" s="70"/>
      <c r="O28" s="70"/>
      <c r="P28" s="70"/>
    </row>
    <row r="29" spans="1:16" s="66" customFormat="1" ht="24.6" customHeight="1">
      <c r="A29" s="38" t="s">
        <v>152</v>
      </c>
      <c r="E29" s="38"/>
      <c r="F29" s="38"/>
      <c r="G29" s="71"/>
      <c r="H29" s="68"/>
      <c r="I29" s="50"/>
      <c r="J29" s="68"/>
      <c r="K29" s="71"/>
      <c r="L29" s="68"/>
      <c r="M29" s="50"/>
      <c r="N29" s="70"/>
      <c r="O29" s="70"/>
      <c r="P29" s="70"/>
    </row>
    <row r="30" spans="1:16" s="66" customFormat="1" ht="24.6" customHeight="1">
      <c r="A30" s="58" t="s">
        <v>201</v>
      </c>
      <c r="B30" s="72"/>
      <c r="C30" s="38"/>
      <c r="D30" s="38"/>
      <c r="E30" s="38"/>
      <c r="F30" s="38"/>
      <c r="G30" s="68"/>
      <c r="H30" s="68"/>
      <c r="I30" s="68"/>
      <c r="J30" s="73"/>
      <c r="K30" s="68"/>
      <c r="L30" s="68"/>
      <c r="M30" s="68"/>
      <c r="N30" s="70"/>
      <c r="O30" s="70"/>
      <c r="P30" s="70"/>
    </row>
    <row r="31" spans="1:16" s="66" customFormat="1" ht="24.6" customHeight="1">
      <c r="A31" s="58"/>
      <c r="B31" s="277" t="s">
        <v>171</v>
      </c>
      <c r="E31" s="38"/>
      <c r="F31" s="38"/>
      <c r="G31" s="68"/>
      <c r="H31" s="68"/>
      <c r="I31" s="68"/>
      <c r="J31" s="73"/>
      <c r="K31" s="68"/>
      <c r="L31" s="68"/>
      <c r="M31" s="68"/>
      <c r="N31" s="70"/>
      <c r="O31" s="70"/>
      <c r="P31" s="70"/>
    </row>
    <row r="32" spans="1:16" s="66" customFormat="1" ht="24.6" customHeight="1">
      <c r="A32" s="58"/>
      <c r="B32" s="283" t="s">
        <v>187</v>
      </c>
      <c r="E32" s="38"/>
      <c r="F32" s="38"/>
      <c r="G32" s="68"/>
      <c r="H32" s="68"/>
      <c r="I32" s="68"/>
      <c r="J32" s="73"/>
      <c r="K32" s="68"/>
      <c r="L32" s="68"/>
      <c r="M32" s="68"/>
      <c r="N32" s="70"/>
      <c r="O32" s="70"/>
      <c r="P32" s="70"/>
    </row>
    <row r="33" spans="1:18" s="66" customFormat="1" ht="24.6" customHeight="1">
      <c r="A33" s="58"/>
      <c r="B33" s="283" t="s">
        <v>177</v>
      </c>
      <c r="E33" s="38"/>
      <c r="F33" s="38"/>
      <c r="G33" s="51">
        <v>-2088</v>
      </c>
      <c r="H33" s="51"/>
      <c r="I33" s="51">
        <v>0</v>
      </c>
      <c r="J33" s="51"/>
      <c r="K33" s="51">
        <v>-1494</v>
      </c>
      <c r="L33" s="68"/>
      <c r="M33" s="68">
        <v>0</v>
      </c>
      <c r="N33" s="70"/>
      <c r="O33" s="70"/>
      <c r="P33" s="70"/>
    </row>
    <row r="34" spans="1:18" s="66" customFormat="1" ht="24.6" customHeight="1">
      <c r="A34" s="58"/>
      <c r="B34" s="278" t="s">
        <v>172</v>
      </c>
      <c r="E34" s="38"/>
      <c r="F34" s="38"/>
      <c r="G34" s="279">
        <f>SUM(G33:G33)</f>
        <v>-2088</v>
      </c>
      <c r="H34" s="68"/>
      <c r="I34" s="280">
        <f>SUM(I33:I33)</f>
        <v>0</v>
      </c>
      <c r="J34" s="73"/>
      <c r="K34" s="279">
        <f>SUM(K33:K33)</f>
        <v>-1494</v>
      </c>
      <c r="L34" s="68"/>
      <c r="M34" s="280">
        <f>SUM(M33:M33)</f>
        <v>0</v>
      </c>
      <c r="N34" s="70"/>
      <c r="O34" s="70"/>
      <c r="P34" s="70"/>
    </row>
    <row r="35" spans="1:18" s="66" customFormat="1" ht="24.6" customHeight="1">
      <c r="A35" s="58" t="s">
        <v>186</v>
      </c>
      <c r="B35" s="74"/>
      <c r="C35" s="74"/>
      <c r="D35" s="38"/>
      <c r="E35" s="38"/>
      <c r="F35" s="38"/>
      <c r="G35" s="64">
        <f>SUM(G34)</f>
        <v>-2088</v>
      </c>
      <c r="H35" s="68">
        <f t="shared" ref="H35:M35" si="0">SUM(H34)</f>
        <v>0</v>
      </c>
      <c r="I35" s="68">
        <f t="shared" si="0"/>
        <v>0</v>
      </c>
      <c r="J35" s="68">
        <f t="shared" si="0"/>
        <v>0</v>
      </c>
      <c r="K35" s="64">
        <f t="shared" si="0"/>
        <v>-1494</v>
      </c>
      <c r="L35" s="68">
        <f t="shared" si="0"/>
        <v>0</v>
      </c>
      <c r="M35" s="68">
        <f t="shared" si="0"/>
        <v>0</v>
      </c>
      <c r="N35" s="70"/>
      <c r="O35" s="70"/>
      <c r="P35" s="70"/>
    </row>
    <row r="36" spans="1:18" s="66" customFormat="1" ht="24.6" customHeight="1" thickBot="1">
      <c r="A36" s="58" t="s">
        <v>160</v>
      </c>
      <c r="B36" s="74"/>
      <c r="C36" s="74"/>
      <c r="D36" s="38"/>
      <c r="E36" s="38"/>
      <c r="F36" s="38"/>
      <c r="G36" s="88">
        <f t="shared" ref="G36:M36" si="1">+G27+G34</f>
        <v>-45699</v>
      </c>
      <c r="H36" s="68">
        <f t="shared" si="1"/>
        <v>0</v>
      </c>
      <c r="I36" s="281">
        <f t="shared" si="1"/>
        <v>22548</v>
      </c>
      <c r="J36" s="68">
        <f t="shared" si="1"/>
        <v>0</v>
      </c>
      <c r="K36" s="88">
        <f t="shared" si="1"/>
        <v>-73676</v>
      </c>
      <c r="L36" s="68">
        <f t="shared" si="1"/>
        <v>0</v>
      </c>
      <c r="M36" s="281">
        <f t="shared" si="1"/>
        <v>12344</v>
      </c>
      <c r="N36" s="70"/>
      <c r="O36" s="70"/>
      <c r="P36" s="70"/>
    </row>
    <row r="37" spans="1:18" s="66" customFormat="1" ht="18.75" thickTop="1">
      <c r="A37" s="58"/>
      <c r="B37" s="74"/>
      <c r="C37" s="74"/>
      <c r="D37" s="38"/>
      <c r="E37" s="38"/>
      <c r="F37" s="38"/>
      <c r="G37" s="68"/>
      <c r="H37" s="68"/>
      <c r="I37" s="68"/>
      <c r="J37" s="73"/>
      <c r="K37" s="68"/>
      <c r="L37" s="68"/>
      <c r="M37" s="68"/>
      <c r="N37" s="70"/>
      <c r="O37" s="70"/>
      <c r="P37" s="70"/>
    </row>
    <row r="38" spans="1:18" s="80" customFormat="1" ht="19.5" customHeight="1">
      <c r="A38" s="82" t="s">
        <v>161</v>
      </c>
      <c r="G38" s="83"/>
      <c r="H38" s="83"/>
      <c r="I38" s="83"/>
      <c r="J38" s="83"/>
      <c r="K38" s="83"/>
      <c r="L38" s="83"/>
      <c r="M38" s="83"/>
      <c r="N38" s="79"/>
      <c r="O38" s="84"/>
      <c r="P38" s="84"/>
      <c r="Q38" s="75"/>
      <c r="R38" s="75"/>
    </row>
    <row r="39" spans="1:18" s="75" customFormat="1" ht="24.6" customHeight="1">
      <c r="B39" s="74" t="s">
        <v>37</v>
      </c>
      <c r="G39" s="51">
        <f>G27</f>
        <v>-43611</v>
      </c>
      <c r="H39" s="86"/>
      <c r="I39" s="85">
        <f>I27</f>
        <v>22548</v>
      </c>
      <c r="J39" s="85">
        <f>J27</f>
        <v>0</v>
      </c>
      <c r="K39" s="85">
        <f>K27</f>
        <v>-72182</v>
      </c>
      <c r="L39" s="85">
        <f>L27</f>
        <v>0</v>
      </c>
      <c r="M39" s="85">
        <f>M27</f>
        <v>12344</v>
      </c>
      <c r="N39" s="84"/>
      <c r="O39" s="78"/>
      <c r="P39" s="78"/>
      <c r="Q39" s="81"/>
      <c r="R39" s="81"/>
    </row>
    <row r="40" spans="1:18" s="81" customFormat="1" ht="24.6" customHeight="1">
      <c r="A40" s="75"/>
      <c r="B40" s="74" t="s">
        <v>27</v>
      </c>
      <c r="C40" s="75"/>
      <c r="D40" s="75"/>
      <c r="E40" s="75"/>
      <c r="F40" s="75"/>
      <c r="G40" s="76">
        <v>0</v>
      </c>
      <c r="H40" s="86"/>
      <c r="I40" s="76">
        <v>0</v>
      </c>
      <c r="J40" s="86"/>
      <c r="K40" s="76">
        <v>0</v>
      </c>
      <c r="L40" s="87"/>
      <c r="M40" s="76">
        <v>0</v>
      </c>
      <c r="N40" s="78"/>
      <c r="O40" s="78"/>
      <c r="P40" s="78"/>
    </row>
    <row r="41" spans="1:18" s="90" customFormat="1" ht="24.6" customHeight="1" thickBot="1">
      <c r="A41" s="82"/>
      <c r="B41" s="82"/>
      <c r="C41" s="80"/>
      <c r="D41" s="80"/>
      <c r="E41" s="80"/>
      <c r="F41" s="80"/>
      <c r="G41" s="88">
        <f>SUM(G39:G40)</f>
        <v>-43611</v>
      </c>
      <c r="H41" s="86"/>
      <c r="I41" s="77">
        <f>SUM(I39:I40)</f>
        <v>22548</v>
      </c>
      <c r="J41" s="86"/>
      <c r="K41" s="88">
        <f>SUM(K39:K40)</f>
        <v>-72182</v>
      </c>
      <c r="L41" s="86"/>
      <c r="M41" s="77">
        <f>SUM(M39:M40)</f>
        <v>12344</v>
      </c>
      <c r="N41" s="89"/>
      <c r="O41" s="89"/>
      <c r="P41" s="89"/>
    </row>
    <row r="42" spans="1:18" s="90" customFormat="1" ht="9" customHeight="1" thickTop="1">
      <c r="A42" s="82"/>
      <c r="B42" s="82"/>
      <c r="C42" s="80"/>
      <c r="D42" s="80"/>
      <c r="E42" s="80"/>
      <c r="F42" s="80"/>
      <c r="G42" s="91"/>
      <c r="H42" s="83"/>
      <c r="I42" s="83"/>
      <c r="J42" s="83"/>
      <c r="K42" s="91"/>
      <c r="L42" s="83"/>
      <c r="M42" s="83"/>
      <c r="N42" s="89"/>
      <c r="O42" s="89"/>
      <c r="P42" s="89"/>
    </row>
    <row r="43" spans="1:18" s="90" customFormat="1" ht="24.6" customHeight="1">
      <c r="A43" s="80" t="s">
        <v>136</v>
      </c>
      <c r="B43" s="80"/>
      <c r="C43" s="80"/>
      <c r="D43" s="80"/>
      <c r="E43" s="80"/>
      <c r="F43" s="80"/>
      <c r="G43" s="92"/>
      <c r="H43" s="92"/>
      <c r="I43" s="92"/>
      <c r="J43" s="92"/>
      <c r="K43" s="92"/>
      <c r="L43" s="92"/>
      <c r="M43" s="92"/>
      <c r="N43" s="89"/>
      <c r="O43" s="78"/>
      <c r="P43" s="78"/>
      <c r="Q43" s="81"/>
      <c r="R43" s="81"/>
    </row>
    <row r="44" spans="1:18" s="81" customFormat="1" ht="24.6" customHeight="1">
      <c r="A44" s="75"/>
      <c r="B44" s="75" t="s">
        <v>37</v>
      </c>
      <c r="C44" s="75"/>
      <c r="D44" s="75"/>
      <c r="E44" s="75"/>
      <c r="F44" s="75"/>
      <c r="G44" s="51">
        <f t="shared" ref="G44:M44" si="2">G36-G45</f>
        <v>-45699</v>
      </c>
      <c r="H44" s="51">
        <f t="shared" si="2"/>
        <v>0</v>
      </c>
      <c r="I44" s="51">
        <f t="shared" si="2"/>
        <v>22548</v>
      </c>
      <c r="J44" s="51">
        <f t="shared" si="2"/>
        <v>0</v>
      </c>
      <c r="K44" s="51">
        <f t="shared" si="2"/>
        <v>-73676</v>
      </c>
      <c r="L44" s="51">
        <f t="shared" si="2"/>
        <v>0</v>
      </c>
      <c r="M44" s="51">
        <f t="shared" si="2"/>
        <v>12344</v>
      </c>
      <c r="N44" s="78"/>
      <c r="O44" s="78"/>
      <c r="P44" s="78"/>
    </row>
    <row r="45" spans="1:18" s="81" customFormat="1" ht="24.6" customHeight="1">
      <c r="A45" s="75"/>
      <c r="B45" s="75" t="s">
        <v>23</v>
      </c>
      <c r="C45" s="75"/>
      <c r="D45" s="75"/>
      <c r="E45" s="75"/>
      <c r="F45" s="75"/>
      <c r="G45" s="76">
        <v>0</v>
      </c>
      <c r="H45" s="86"/>
      <c r="I45" s="76">
        <v>0</v>
      </c>
      <c r="J45" s="86"/>
      <c r="K45" s="76">
        <v>0</v>
      </c>
      <c r="L45" s="87"/>
      <c r="M45" s="76">
        <v>0</v>
      </c>
      <c r="N45" s="78"/>
      <c r="O45" s="78"/>
      <c r="P45" s="78"/>
    </row>
    <row r="46" spans="1:18" s="90" customFormat="1" ht="24.6" customHeight="1" thickBot="1">
      <c r="A46" s="74" t="s">
        <v>162</v>
      </c>
      <c r="B46" s="82"/>
      <c r="C46" s="80"/>
      <c r="D46" s="80"/>
      <c r="E46" s="80"/>
      <c r="F46" s="80"/>
      <c r="G46" s="88">
        <f>SUM(G44:G45)</f>
        <v>-45699</v>
      </c>
      <c r="H46" s="93"/>
      <c r="I46" s="94">
        <f>SUM(I44:I45)</f>
        <v>22548</v>
      </c>
      <c r="J46" s="87"/>
      <c r="K46" s="88">
        <f>SUM(K44:K45)</f>
        <v>-73676</v>
      </c>
      <c r="L46" s="87"/>
      <c r="M46" s="88">
        <f>SUM(M44:M45)</f>
        <v>12344</v>
      </c>
      <c r="N46" s="89"/>
      <c r="O46" s="89"/>
      <c r="P46" s="89"/>
    </row>
    <row r="47" spans="1:18" s="90" customFormat="1" ht="24.6" customHeight="1" thickTop="1">
      <c r="A47" s="82" t="s">
        <v>143</v>
      </c>
      <c r="G47" s="80"/>
      <c r="H47" s="80"/>
      <c r="I47" s="272"/>
      <c r="J47" s="80"/>
      <c r="K47" s="80"/>
      <c r="L47" s="80"/>
      <c r="M47" s="272"/>
      <c r="N47" s="89"/>
      <c r="O47" s="84"/>
      <c r="P47" s="84"/>
      <c r="Q47" s="75"/>
      <c r="R47" s="75"/>
    </row>
    <row r="48" spans="1:18" s="75" customFormat="1" ht="18.75" thickBot="1">
      <c r="B48" s="74" t="s">
        <v>91</v>
      </c>
      <c r="C48" s="81"/>
      <c r="D48" s="81"/>
      <c r="E48" s="95">
        <v>19</v>
      </c>
      <c r="F48" s="81"/>
      <c r="G48" s="273">
        <f>+G39/G50</f>
        <v>-5.1111745210897684E-4</v>
      </c>
      <c r="H48" s="97"/>
      <c r="I48" s="96">
        <f>+I39/I50</f>
        <v>2.6429213522023948E-4</v>
      </c>
      <c r="J48" s="97"/>
      <c r="K48" s="273">
        <f>+K39/K50</f>
        <v>-8.459673001795457E-4</v>
      </c>
      <c r="L48" s="97"/>
      <c r="M48" s="96">
        <f>+M39/M50</f>
        <v>1.446878710820754E-4</v>
      </c>
      <c r="N48" s="84"/>
      <c r="O48" s="79"/>
      <c r="P48" s="79"/>
      <c r="Q48" s="80"/>
      <c r="R48" s="80"/>
    </row>
    <row r="49" spans="1:18" s="75" customFormat="1" ht="18.75" thickTop="1">
      <c r="A49" s="98" t="s">
        <v>110</v>
      </c>
      <c r="B49" s="99"/>
      <c r="C49" s="81"/>
      <c r="D49" s="81"/>
      <c r="E49" s="95"/>
      <c r="F49" s="81"/>
      <c r="G49" s="97"/>
      <c r="H49" s="97"/>
      <c r="I49" s="97"/>
      <c r="J49" s="97"/>
      <c r="K49" s="97"/>
      <c r="L49" s="97"/>
      <c r="M49" s="97"/>
      <c r="N49" s="84"/>
      <c r="O49" s="79"/>
      <c r="P49" s="79"/>
      <c r="Q49" s="80"/>
      <c r="R49" s="80"/>
    </row>
    <row r="50" spans="1:18" ht="18.75" thickBot="1">
      <c r="A50" s="99"/>
      <c r="B50" s="98" t="s">
        <v>85</v>
      </c>
      <c r="C50" s="66"/>
      <c r="D50" s="66"/>
      <c r="E50" s="100"/>
      <c r="F50" s="99"/>
      <c r="G50" s="101">
        <v>85324811</v>
      </c>
      <c r="H50" s="102"/>
      <c r="I50" s="101">
        <v>85314684</v>
      </c>
      <c r="J50" s="102"/>
      <c r="K50" s="101">
        <v>85324811</v>
      </c>
      <c r="L50" s="102"/>
      <c r="M50" s="101">
        <v>85314684</v>
      </c>
    </row>
    <row r="51" spans="1:18" ht="32.25" customHeight="1" thickTop="1">
      <c r="A51" s="38" t="s">
        <v>152</v>
      </c>
      <c r="G51" s="43"/>
      <c r="H51" s="43"/>
      <c r="I51" s="43"/>
      <c r="J51" s="43"/>
      <c r="K51" s="43"/>
      <c r="L51" s="43"/>
      <c r="M51" s="43"/>
    </row>
    <row r="52" spans="1:18" ht="24" customHeight="1">
      <c r="G52" s="43"/>
      <c r="H52" s="43"/>
      <c r="I52" s="43"/>
      <c r="J52" s="43"/>
      <c r="K52" s="43"/>
      <c r="L52" s="43"/>
      <c r="M52" s="43"/>
    </row>
    <row r="53" spans="1:18" ht="15.75">
      <c r="D53" s="103"/>
      <c r="G53" s="37"/>
      <c r="H53" s="37"/>
      <c r="I53" s="104"/>
      <c r="K53" s="105"/>
      <c r="M53" s="104"/>
    </row>
    <row r="54" spans="1:18" s="66" customFormat="1" ht="24.6" customHeight="1">
      <c r="A54" s="38"/>
      <c r="B54" s="38"/>
      <c r="C54" s="38"/>
      <c r="D54" s="38"/>
      <c r="E54" s="38"/>
      <c r="F54" s="38"/>
      <c r="G54" s="38"/>
      <c r="H54" s="38"/>
      <c r="I54" s="38"/>
      <c r="J54" s="37"/>
      <c r="K54" s="106"/>
      <c r="L54" s="37"/>
      <c r="M54" s="106"/>
      <c r="N54" s="70"/>
      <c r="O54" s="70"/>
      <c r="P54" s="70"/>
    </row>
    <row r="55" spans="1:18" s="66" customFormat="1" ht="30" customHeight="1">
      <c r="A55" s="38"/>
      <c r="B55" s="38"/>
      <c r="C55" s="38"/>
      <c r="D55" s="38"/>
      <c r="E55" s="38"/>
      <c r="F55" s="38"/>
      <c r="G55" s="38"/>
      <c r="H55" s="38"/>
      <c r="I55" s="107"/>
      <c r="J55" s="107"/>
      <c r="K55" s="107"/>
      <c r="L55" s="107"/>
      <c r="M55" s="107"/>
      <c r="N55" s="70"/>
      <c r="O55" s="70"/>
      <c r="P55" s="70"/>
    </row>
    <row r="56" spans="1:18" s="66" customFormat="1" ht="24.6" customHeight="1">
      <c r="A56" s="38"/>
      <c r="B56" s="38"/>
      <c r="C56" s="38"/>
      <c r="D56" s="38"/>
      <c r="E56" s="38"/>
      <c r="F56" s="38"/>
      <c r="G56" s="38"/>
      <c r="H56" s="38"/>
      <c r="I56" s="38"/>
      <c r="J56" s="37"/>
      <c r="K56" s="106"/>
      <c r="L56" s="37"/>
      <c r="M56" s="106"/>
      <c r="N56" s="70"/>
      <c r="O56" s="70"/>
      <c r="P56" s="70"/>
    </row>
    <row r="57" spans="1:18" s="66" customFormat="1" ht="30" customHeight="1">
      <c r="A57" s="38"/>
      <c r="B57" s="38"/>
      <c r="C57" s="38"/>
      <c r="D57" s="38"/>
      <c r="E57" s="38"/>
      <c r="F57" s="38"/>
      <c r="G57" s="38"/>
      <c r="H57" s="38"/>
      <c r="I57" s="38"/>
      <c r="J57" s="37"/>
      <c r="K57" s="106"/>
      <c r="L57" s="37"/>
      <c r="M57" s="106"/>
      <c r="N57" s="70"/>
      <c r="O57" s="70"/>
      <c r="P57" s="70"/>
    </row>
    <row r="58" spans="1:18" s="66" customFormat="1" ht="30" customHeight="1">
      <c r="A58" s="38"/>
      <c r="B58" s="38"/>
      <c r="C58" s="38"/>
      <c r="D58" s="38"/>
      <c r="E58" s="38"/>
      <c r="F58" s="38"/>
      <c r="G58" s="38"/>
      <c r="H58" s="38"/>
      <c r="I58" s="38"/>
      <c r="J58" s="37"/>
      <c r="K58" s="106"/>
      <c r="L58" s="37"/>
      <c r="M58" s="106"/>
      <c r="N58" s="70"/>
      <c r="O58" s="70"/>
      <c r="P58" s="70"/>
    </row>
    <row r="59" spans="1:18" ht="24.6" customHeight="1">
      <c r="K59" s="106"/>
      <c r="M59" s="106"/>
    </row>
    <row r="60" spans="1:18" ht="15.75"/>
    <row r="61" spans="1:18" ht="15.75"/>
    <row r="62" spans="1:18" ht="15.75"/>
    <row r="63" spans="1:18" ht="15.75"/>
    <row r="64" spans="1:18" ht="15.75"/>
    <row r="65" ht="15.75"/>
    <row r="66" ht="15.75"/>
  </sheetData>
  <mergeCells count="5">
    <mergeCell ref="A2:I2"/>
    <mergeCell ref="G4:M4"/>
    <mergeCell ref="G5:I5"/>
    <mergeCell ref="K5:M5"/>
    <mergeCell ref="A3:M3"/>
  </mergeCells>
  <pageMargins left="0.78740157480314965" right="0.15748031496062992" top="0.74803149606299213" bottom="0.98425196850393704" header="0.51181102362204722" footer="0.51181102362204722"/>
  <pageSetup paperSize="9" scale="67" firstPageNumber="3" orientation="portrait" blackAndWhite="1" useFirstPageNumber="1" r:id="rId1"/>
  <headerFooter alignWithMargins="0">
    <oddFooter>&amp;R&amp;P</odd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20"/>
  <sheetViews>
    <sheetView view="pageBreakPreview" zoomScale="90" zoomScaleNormal="100" zoomScaleSheetLayoutView="90" workbookViewId="0">
      <selection activeCell="E38" sqref="E38"/>
    </sheetView>
  </sheetViews>
  <sheetFormatPr defaultColWidth="9" defaultRowHeight="19.7" customHeight="1"/>
  <cols>
    <col min="1" max="1" width="37.28515625" style="17" customWidth="1"/>
    <col min="2" max="2" width="6.42578125" style="16" customWidth="1"/>
    <col min="3" max="3" width="0.85546875" style="17" customWidth="1"/>
    <col min="4" max="4" width="13.5703125" style="17" bestFit="1" customWidth="1"/>
    <col min="5" max="5" width="0.85546875" style="17" customWidth="1"/>
    <col min="6" max="6" width="12.85546875" style="17" bestFit="1" customWidth="1"/>
    <col min="7" max="7" width="0.85546875" style="17" customWidth="1"/>
    <col min="8" max="8" width="15.85546875" style="17" customWidth="1"/>
    <col min="9" max="9" width="0.85546875" style="17" customWidth="1"/>
    <col min="10" max="10" width="15.5703125" style="17" customWidth="1"/>
    <col min="11" max="11" width="0.85546875" style="17" customWidth="1"/>
    <col min="12" max="12" width="11.28515625" style="17" bestFit="1" customWidth="1"/>
    <col min="13" max="13" width="0.85546875" style="17" customWidth="1"/>
    <col min="14" max="14" width="13.85546875" style="17" customWidth="1"/>
    <col min="15" max="15" width="0.85546875" style="17" customWidth="1"/>
    <col min="16" max="16" width="21" style="17" customWidth="1"/>
    <col min="17" max="17" width="1" style="17" customWidth="1"/>
    <col min="18" max="18" width="13.7109375" style="17" customWidth="1"/>
    <col min="19" max="19" width="0.85546875" style="17" customWidth="1"/>
    <col min="20" max="20" width="11.85546875" style="17" customWidth="1"/>
    <col min="21" max="21" width="12.28515625" style="17" bestFit="1" customWidth="1"/>
    <col min="22" max="16384" width="9" style="17"/>
  </cols>
  <sheetData>
    <row r="1" spans="1:21" ht="19.7" customHeight="1">
      <c r="A1" s="15" t="str">
        <f>+'BS '!A1</f>
        <v xml:space="preserve">AQ ESTATE PUBLIC COMPANY LIMITED AND SUBSIDIARIES  </v>
      </c>
      <c r="T1" s="12" t="s">
        <v>157</v>
      </c>
    </row>
    <row r="2" spans="1:21" ht="19.7" customHeight="1">
      <c r="A2" s="15" t="s">
        <v>42</v>
      </c>
      <c r="T2" s="12" t="s">
        <v>158</v>
      </c>
    </row>
    <row r="3" spans="1:21" ht="19.7" customHeight="1">
      <c r="A3" s="15" t="s">
        <v>156</v>
      </c>
    </row>
    <row r="4" spans="1:21" ht="19.7" customHeight="1">
      <c r="D4" s="295" t="s">
        <v>90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</row>
    <row r="5" spans="1:21" ht="19.7" customHeight="1">
      <c r="D5" s="295" t="s">
        <v>92</v>
      </c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</row>
    <row r="6" spans="1:21" ht="19.7" customHeight="1"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0" t="s">
        <v>188</v>
      </c>
      <c r="Q6" s="18"/>
      <c r="R6" s="18"/>
      <c r="S6" s="18"/>
      <c r="T6" s="18"/>
    </row>
    <row r="7" spans="1:21" s="16" customFormat="1" ht="19.7" customHeight="1">
      <c r="J7" s="16" t="s">
        <v>46</v>
      </c>
      <c r="L7" s="18"/>
      <c r="M7" s="18"/>
      <c r="N7" s="16" t="s">
        <v>47</v>
      </c>
      <c r="P7" s="284" t="s">
        <v>190</v>
      </c>
    </row>
    <row r="8" spans="1:21" s="16" customFormat="1" ht="24.75" customHeight="1">
      <c r="D8" s="16" t="s">
        <v>43</v>
      </c>
      <c r="F8" s="16" t="s">
        <v>44</v>
      </c>
      <c r="H8" s="16" t="s">
        <v>45</v>
      </c>
      <c r="J8" s="16" t="s">
        <v>73</v>
      </c>
      <c r="L8" s="19"/>
      <c r="M8" s="19"/>
      <c r="N8" s="16" t="s">
        <v>74</v>
      </c>
      <c r="P8" s="3" t="s">
        <v>192</v>
      </c>
      <c r="T8" s="16" t="s">
        <v>14</v>
      </c>
    </row>
    <row r="9" spans="1:21" s="16" customFormat="1" ht="19.7" customHeight="1">
      <c r="D9" s="16" t="s">
        <v>48</v>
      </c>
      <c r="F9" s="16" t="s">
        <v>49</v>
      </c>
      <c r="H9" s="16" t="s">
        <v>50</v>
      </c>
      <c r="J9" s="16" t="s">
        <v>72</v>
      </c>
      <c r="N9" s="16" t="s">
        <v>76</v>
      </c>
      <c r="P9" s="3" t="s">
        <v>193</v>
      </c>
      <c r="R9" s="16" t="s">
        <v>51</v>
      </c>
      <c r="T9" s="16" t="s">
        <v>117</v>
      </c>
    </row>
    <row r="10" spans="1:21" s="16" customFormat="1" ht="19.7" customHeight="1">
      <c r="B10" s="18"/>
      <c r="D10" s="266" t="s">
        <v>52</v>
      </c>
      <c r="F10" s="266" t="s">
        <v>97</v>
      </c>
      <c r="H10" s="266" t="s">
        <v>54</v>
      </c>
      <c r="J10" s="266" t="s">
        <v>55</v>
      </c>
      <c r="L10" s="266" t="s">
        <v>56</v>
      </c>
      <c r="N10" s="266" t="s">
        <v>75</v>
      </c>
      <c r="P10" s="284" t="s">
        <v>191</v>
      </c>
      <c r="Q10" s="18"/>
      <c r="R10" s="266" t="s">
        <v>24</v>
      </c>
      <c r="T10" s="20" t="s">
        <v>118</v>
      </c>
    </row>
    <row r="11" spans="1:21" ht="19.7" customHeight="1">
      <c r="B11" s="18"/>
    </row>
    <row r="12" spans="1:21" ht="19.7" customHeight="1">
      <c r="A12" s="15" t="s">
        <v>159</v>
      </c>
      <c r="D12" s="21">
        <v>42662405</v>
      </c>
      <c r="E12" s="22"/>
      <c r="F12" s="264">
        <v>-32759548</v>
      </c>
      <c r="G12" s="22"/>
      <c r="H12" s="21">
        <v>153537</v>
      </c>
      <c r="I12" s="23"/>
      <c r="J12" s="21">
        <v>-47939</v>
      </c>
      <c r="K12" s="24"/>
      <c r="L12" s="25">
        <v>-6340735</v>
      </c>
      <c r="M12" s="24"/>
      <c r="N12" s="24">
        <f>SUM(D12:M12)</f>
        <v>3667720</v>
      </c>
      <c r="O12" s="24"/>
      <c r="P12" s="32">
        <v>0</v>
      </c>
      <c r="Q12" s="32"/>
      <c r="R12" s="32">
        <v>0</v>
      </c>
      <c r="S12" s="24"/>
      <c r="T12" s="24">
        <f>SUM(N12:R12)</f>
        <v>3667720</v>
      </c>
    </row>
    <row r="13" spans="1:21" ht="19.7" customHeight="1">
      <c r="A13" s="17" t="s">
        <v>165</v>
      </c>
      <c r="B13" s="17"/>
      <c r="D13" s="27">
        <v>0</v>
      </c>
      <c r="E13" s="27"/>
      <c r="F13" s="27">
        <v>0</v>
      </c>
      <c r="G13" s="27"/>
      <c r="H13" s="27">
        <v>0</v>
      </c>
      <c r="I13" s="28"/>
      <c r="J13" s="27">
        <v>0</v>
      </c>
      <c r="K13" s="24"/>
      <c r="L13" s="25">
        <f>+'PL '!G41</f>
        <v>-43611</v>
      </c>
      <c r="M13" s="25"/>
      <c r="N13" s="25">
        <f>SUM(D13:M13)</f>
        <v>-43611</v>
      </c>
      <c r="O13" s="25"/>
      <c r="P13" s="25">
        <f>+'PL '!G33</f>
        <v>-2088</v>
      </c>
      <c r="Q13" s="27"/>
      <c r="R13" s="27">
        <v>0</v>
      </c>
      <c r="S13" s="25"/>
      <c r="T13" s="25">
        <f>SUM(N13:R13)</f>
        <v>-45699</v>
      </c>
    </row>
    <row r="14" spans="1:21" ht="19.7" customHeight="1" thickBot="1">
      <c r="A14" s="15" t="s">
        <v>163</v>
      </c>
      <c r="D14" s="29">
        <f>SUM(D12:D13)</f>
        <v>42662405</v>
      </c>
      <c r="E14" s="25"/>
      <c r="F14" s="265">
        <f>SUM(F12:F13)</f>
        <v>-32759548</v>
      </c>
      <c r="G14" s="25"/>
      <c r="H14" s="29">
        <f>SUM(H12:H13)</f>
        <v>153537</v>
      </c>
      <c r="I14" s="25"/>
      <c r="J14" s="29">
        <f>SUM(J12:J13)</f>
        <v>-47939</v>
      </c>
      <c r="K14" s="25"/>
      <c r="L14" s="29">
        <f>SUM(L12:L13)</f>
        <v>-6384346</v>
      </c>
      <c r="M14" s="25"/>
      <c r="N14" s="29">
        <f>SUM(N12:N13)</f>
        <v>3624109</v>
      </c>
      <c r="O14" s="25"/>
      <c r="P14" s="29">
        <f>SUM(P12:P13)</f>
        <v>-2088</v>
      </c>
      <c r="Q14" s="26"/>
      <c r="R14" s="30">
        <f>SUM(R12:R13)</f>
        <v>0</v>
      </c>
      <c r="S14" s="25"/>
      <c r="T14" s="29">
        <f>SUM(T12:T13)</f>
        <v>3622021</v>
      </c>
      <c r="U14" s="31"/>
    </row>
    <row r="15" spans="1:21" ht="19.7" customHeight="1" thickTop="1">
      <c r="A15" s="1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  <c r="Q15" s="26"/>
      <c r="R15" s="26"/>
      <c r="S15" s="25"/>
      <c r="T15" s="25"/>
      <c r="U15" s="31"/>
    </row>
    <row r="16" spans="1:21" ht="19.7" customHeight="1">
      <c r="A16" s="15" t="s">
        <v>86</v>
      </c>
      <c r="D16" s="25">
        <v>42657341</v>
      </c>
      <c r="E16" s="25"/>
      <c r="F16" s="25">
        <v>-32754991</v>
      </c>
      <c r="G16" s="25"/>
      <c r="H16" s="25">
        <v>153537</v>
      </c>
      <c r="I16" s="25"/>
      <c r="J16" s="25">
        <v>-47939</v>
      </c>
      <c r="K16" s="25"/>
      <c r="L16" s="25">
        <v>-6415622</v>
      </c>
      <c r="M16" s="25"/>
      <c r="N16" s="25">
        <v>3592326</v>
      </c>
      <c r="O16" s="25"/>
      <c r="P16" s="32">
        <v>0</v>
      </c>
      <c r="Q16" s="32"/>
      <c r="R16" s="32">
        <v>0</v>
      </c>
      <c r="S16" s="25"/>
      <c r="T16" s="24">
        <f>SUM(N16:R16)</f>
        <v>3592326</v>
      </c>
      <c r="U16" s="31"/>
    </row>
    <row r="17" spans="1:21" ht="19.7" customHeight="1">
      <c r="A17" s="17" t="s">
        <v>166</v>
      </c>
      <c r="B17" s="17"/>
      <c r="D17" s="27">
        <v>0</v>
      </c>
      <c r="E17" s="28"/>
      <c r="F17" s="27">
        <v>0</v>
      </c>
      <c r="G17" s="28"/>
      <c r="H17" s="27">
        <v>0</v>
      </c>
      <c r="I17" s="28"/>
      <c r="J17" s="27">
        <v>0</v>
      </c>
      <c r="K17" s="24"/>
      <c r="L17" s="24">
        <f>+'PL '!I41</f>
        <v>22548</v>
      </c>
      <c r="M17" s="24"/>
      <c r="N17" s="24">
        <f>SUM(D17:M17)</f>
        <v>22548</v>
      </c>
      <c r="O17" s="24"/>
      <c r="P17" s="32">
        <v>0</v>
      </c>
      <c r="Q17" s="26"/>
      <c r="R17" s="26">
        <v>0</v>
      </c>
      <c r="S17" s="24"/>
      <c r="T17" s="24">
        <f>SUM(N17:R17)</f>
        <v>22548</v>
      </c>
    </row>
    <row r="18" spans="1:21" ht="19.7" customHeight="1" thickBot="1">
      <c r="A18" s="15" t="s">
        <v>164</v>
      </c>
      <c r="D18" s="29">
        <f>SUM(D16:D17)</f>
        <v>42657341</v>
      </c>
      <c r="E18" s="24"/>
      <c r="F18" s="29">
        <f t="shared" ref="F18:O18" si="0">SUM(F16:F17)</f>
        <v>-32754991</v>
      </c>
      <c r="G18" s="24">
        <f t="shared" si="0"/>
        <v>0</v>
      </c>
      <c r="H18" s="29">
        <f t="shared" si="0"/>
        <v>153537</v>
      </c>
      <c r="I18" s="24">
        <f t="shared" si="0"/>
        <v>0</v>
      </c>
      <c r="J18" s="29">
        <f t="shared" si="0"/>
        <v>-47939</v>
      </c>
      <c r="K18" s="24">
        <f t="shared" si="0"/>
        <v>0</v>
      </c>
      <c r="L18" s="29">
        <f t="shared" si="0"/>
        <v>-6393074</v>
      </c>
      <c r="M18" s="24">
        <f t="shared" si="0"/>
        <v>0</v>
      </c>
      <c r="N18" s="29">
        <f t="shared" si="0"/>
        <v>3614874</v>
      </c>
      <c r="O18" s="24">
        <f t="shared" si="0"/>
        <v>0</v>
      </c>
      <c r="P18" s="30">
        <v>0</v>
      </c>
      <c r="Q18" s="26"/>
      <c r="R18" s="30">
        <f>SUM(R16:R17)</f>
        <v>0</v>
      </c>
      <c r="S18" s="24"/>
      <c r="T18" s="29">
        <f>SUM(T16:T17)</f>
        <v>3614874</v>
      </c>
      <c r="U18" s="31"/>
    </row>
    <row r="19" spans="1:21" ht="19.7" customHeight="1" thickTop="1">
      <c r="A19" s="15"/>
      <c r="D19" s="25"/>
      <c r="E19" s="24"/>
      <c r="F19" s="25"/>
      <c r="G19" s="24"/>
      <c r="H19" s="25"/>
      <c r="I19" s="24"/>
      <c r="J19" s="25"/>
      <c r="K19" s="24"/>
      <c r="L19" s="25"/>
      <c r="M19" s="24"/>
      <c r="N19" s="25"/>
      <c r="O19" s="24"/>
      <c r="P19" s="25"/>
      <c r="Q19" s="25"/>
      <c r="R19" s="25"/>
      <c r="S19" s="24"/>
      <c r="T19" s="25"/>
      <c r="U19" s="31"/>
    </row>
    <row r="20" spans="1:21" ht="19.7" customHeight="1">
      <c r="A20" s="33" t="s">
        <v>152</v>
      </c>
    </row>
  </sheetData>
  <mergeCells count="2">
    <mergeCell ref="D5:T5"/>
    <mergeCell ref="D4:T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firstPageNumber="5" orientation="landscape" useFirstPageNumber="1" r:id="rId1"/>
  <headerFooter>
    <oddFooter>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20"/>
  <sheetViews>
    <sheetView view="pageBreakPreview" zoomScaleNormal="100" zoomScaleSheetLayoutView="100" workbookViewId="0">
      <selection activeCell="E38" sqref="E38"/>
    </sheetView>
  </sheetViews>
  <sheetFormatPr defaultColWidth="9" defaultRowHeight="19.7" customHeight="1"/>
  <cols>
    <col min="1" max="1" width="38" style="2" customWidth="1"/>
    <col min="2" max="2" width="8.140625" style="1" customWidth="1"/>
    <col min="3" max="3" width="1.5703125" style="2" customWidth="1"/>
    <col min="4" max="4" width="17.140625" style="2" customWidth="1"/>
    <col min="5" max="5" width="1.5703125" style="2" customWidth="1"/>
    <col min="6" max="6" width="17.140625" style="2" customWidth="1"/>
    <col min="7" max="7" width="1.5703125" style="2" customWidth="1"/>
    <col min="8" max="8" width="17.140625" style="2" customWidth="1"/>
    <col min="9" max="9" width="1.5703125" style="2" customWidth="1"/>
    <col min="10" max="10" width="17.140625" style="2" customWidth="1"/>
    <col min="11" max="11" width="1.5703125" style="2" customWidth="1"/>
    <col min="12" max="12" width="19.85546875" style="2" customWidth="1"/>
    <col min="13" max="13" width="1.5703125" style="2" customWidth="1"/>
    <col min="14" max="14" width="17.140625" style="2" customWidth="1"/>
    <col min="15" max="15" width="9.5703125" style="2" bestFit="1" customWidth="1"/>
    <col min="16" max="16384" width="9" style="2"/>
  </cols>
  <sheetData>
    <row r="1" spans="1:15" ht="19.7" customHeight="1">
      <c r="A1" s="14" t="str">
        <f>'SE Conso'!A1</f>
        <v xml:space="preserve">AQ ESTATE PUBLIC COMPANY LIMITED AND SUBSIDIARIES  </v>
      </c>
      <c r="N1" s="12" t="s">
        <v>157</v>
      </c>
    </row>
    <row r="2" spans="1:15" ht="19.7" customHeight="1">
      <c r="A2" s="14" t="str">
        <f>'SE Conso'!A2</f>
        <v>STATEMENT OF CHANGES IN EQUITY</v>
      </c>
      <c r="N2" s="12" t="s">
        <v>158</v>
      </c>
    </row>
    <row r="3" spans="1:15" ht="19.7" customHeight="1">
      <c r="A3" s="14" t="s">
        <v>156</v>
      </c>
    </row>
    <row r="4" spans="1:15" ht="19.7" customHeight="1">
      <c r="D4" s="296" t="s">
        <v>90</v>
      </c>
      <c r="E4" s="296"/>
      <c r="F4" s="296"/>
      <c r="G4" s="296"/>
      <c r="H4" s="296"/>
      <c r="I4" s="296"/>
      <c r="J4" s="296"/>
      <c r="K4" s="296"/>
      <c r="L4" s="296"/>
      <c r="M4" s="296"/>
      <c r="N4" s="296"/>
    </row>
    <row r="5" spans="1:15" s="1" customFormat="1" ht="19.7" customHeight="1">
      <c r="D5" s="296" t="s">
        <v>93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</row>
    <row r="6" spans="1:15" s="1" customFormat="1" ht="19.7" customHeight="1">
      <c r="J6" s="10"/>
      <c r="L6" s="10" t="s">
        <v>188</v>
      </c>
      <c r="O6" s="285" t="s">
        <v>189</v>
      </c>
    </row>
    <row r="7" spans="1:15" s="1" customFormat="1" ht="19.7" customHeight="1">
      <c r="J7" s="3"/>
      <c r="L7" s="284" t="s">
        <v>190</v>
      </c>
      <c r="O7" s="285"/>
    </row>
    <row r="8" spans="1:15" s="1" customFormat="1" ht="19.7" customHeight="1">
      <c r="D8" s="1" t="s">
        <v>43</v>
      </c>
      <c r="H8" s="1" t="s">
        <v>45</v>
      </c>
      <c r="J8" s="3"/>
      <c r="L8" s="3" t="s">
        <v>192</v>
      </c>
      <c r="O8" s="285" t="s">
        <v>189</v>
      </c>
    </row>
    <row r="9" spans="1:15" s="1" customFormat="1" ht="19.7" customHeight="1">
      <c r="D9" s="1" t="s">
        <v>48</v>
      </c>
      <c r="F9" s="1" t="s">
        <v>58</v>
      </c>
      <c r="H9" s="1" t="s">
        <v>53</v>
      </c>
      <c r="J9" s="3"/>
      <c r="L9" s="3" t="s">
        <v>193</v>
      </c>
    </row>
    <row r="10" spans="1:15" s="1" customFormat="1" ht="19.7" customHeight="1">
      <c r="B10" s="3"/>
      <c r="D10" s="267" t="s">
        <v>52</v>
      </c>
      <c r="F10" s="267" t="s">
        <v>98</v>
      </c>
      <c r="H10" s="267" t="s">
        <v>59</v>
      </c>
      <c r="I10" s="3"/>
      <c r="J10" s="267" t="s">
        <v>56</v>
      </c>
      <c r="L10" s="284" t="s">
        <v>191</v>
      </c>
      <c r="N10" s="4" t="s">
        <v>57</v>
      </c>
    </row>
    <row r="11" spans="1:15" ht="19.7" customHeight="1">
      <c r="B11" s="3"/>
    </row>
    <row r="12" spans="1:15" ht="19.7" customHeight="1">
      <c r="A12" s="14" t="s">
        <v>159</v>
      </c>
      <c r="D12" s="5">
        <v>42662405</v>
      </c>
      <c r="E12" s="5"/>
      <c r="F12" s="5">
        <v>-32759548</v>
      </c>
      <c r="G12" s="5"/>
      <c r="H12" s="5">
        <v>153537</v>
      </c>
      <c r="I12" s="6"/>
      <c r="J12" s="5">
        <v>-6486086</v>
      </c>
      <c r="K12" s="5"/>
      <c r="L12" s="32">
        <v>0</v>
      </c>
      <c r="M12" s="5"/>
      <c r="N12" s="5">
        <f>SUM(D12:L12)</f>
        <v>3570308</v>
      </c>
    </row>
    <row r="13" spans="1:15" ht="19.7" customHeight="1">
      <c r="A13" s="2" t="s">
        <v>165</v>
      </c>
      <c r="D13" s="11">
        <v>0</v>
      </c>
      <c r="E13" s="5"/>
      <c r="F13" s="11">
        <v>0</v>
      </c>
      <c r="G13" s="5"/>
      <c r="H13" s="11">
        <v>0</v>
      </c>
      <c r="I13" s="6"/>
      <c r="J13" s="5">
        <f>+'PL '!K41</f>
        <v>-72182</v>
      </c>
      <c r="K13" s="5"/>
      <c r="L13" s="5">
        <f>+'PL '!K33</f>
        <v>-1494</v>
      </c>
      <c r="M13" s="5"/>
      <c r="N13" s="5">
        <f>SUM(D13:L13)</f>
        <v>-73676</v>
      </c>
    </row>
    <row r="14" spans="1:15" ht="19.7" customHeight="1" thickBot="1">
      <c r="A14" s="14" t="s">
        <v>163</v>
      </c>
      <c r="D14" s="7">
        <f>SUM(D12:D13)</f>
        <v>42662405</v>
      </c>
      <c r="E14" s="5"/>
      <c r="F14" s="7">
        <f>SUM(F12:F13)</f>
        <v>-32759548</v>
      </c>
      <c r="G14" s="5"/>
      <c r="H14" s="7">
        <f>SUM(H12:H13)</f>
        <v>153537</v>
      </c>
      <c r="I14" s="9"/>
      <c r="J14" s="7">
        <f>SUM(J12:J13)</f>
        <v>-6558268</v>
      </c>
      <c r="K14" s="5"/>
      <c r="L14" s="7">
        <f>SUM(L12:L13)</f>
        <v>-1494</v>
      </c>
      <c r="M14" s="5"/>
      <c r="N14" s="7">
        <f>SUM(N12:N13)</f>
        <v>3496632</v>
      </c>
      <c r="O14" s="8"/>
    </row>
    <row r="15" spans="1:15" ht="19.7" customHeight="1" thickTop="1">
      <c r="B15" s="3"/>
    </row>
    <row r="16" spans="1:15" ht="19.7" customHeight="1">
      <c r="A16" s="14" t="s">
        <v>86</v>
      </c>
      <c r="D16" s="9">
        <v>42657341</v>
      </c>
      <c r="E16" s="9"/>
      <c r="F16" s="9">
        <v>-32754991</v>
      </c>
      <c r="G16" s="9"/>
      <c r="H16" s="9">
        <v>153537</v>
      </c>
      <c r="I16" s="9"/>
      <c r="J16" s="9">
        <v>-6502378</v>
      </c>
      <c r="K16" s="9"/>
      <c r="L16" s="32">
        <v>0</v>
      </c>
      <c r="M16" s="9"/>
      <c r="N16" s="5">
        <f>SUM(D16:L16)</f>
        <v>3553509</v>
      </c>
      <c r="O16" s="8"/>
    </row>
    <row r="17" spans="1:15" ht="19.7" customHeight="1">
      <c r="A17" s="2" t="s">
        <v>166</v>
      </c>
      <c r="B17" s="2"/>
      <c r="D17" s="11">
        <v>0</v>
      </c>
      <c r="E17" s="11"/>
      <c r="F17" s="11">
        <v>0</v>
      </c>
      <c r="G17" s="11"/>
      <c r="H17" s="11">
        <v>0</v>
      </c>
      <c r="I17" s="5"/>
      <c r="J17" s="5">
        <f>+'PL '!M41</f>
        <v>12344</v>
      </c>
      <c r="K17" s="5"/>
      <c r="L17" s="32">
        <v>0</v>
      </c>
      <c r="M17" s="5"/>
      <c r="N17" s="5">
        <f>SUM(D17:L17)</f>
        <v>12344</v>
      </c>
    </row>
    <row r="18" spans="1:15" ht="19.7" customHeight="1" thickBot="1">
      <c r="A18" s="14" t="s">
        <v>164</v>
      </c>
      <c r="D18" s="7">
        <f>SUM(D16:D17)</f>
        <v>42657341</v>
      </c>
      <c r="E18" s="5"/>
      <c r="F18" s="7">
        <f>SUM(F16:F17)</f>
        <v>-32754991</v>
      </c>
      <c r="G18" s="5"/>
      <c r="H18" s="7">
        <f>SUM(H16:H17)</f>
        <v>153537</v>
      </c>
      <c r="I18" s="9"/>
      <c r="J18" s="7">
        <f>SUM(J16:J17)</f>
        <v>-6490034</v>
      </c>
      <c r="K18" s="5"/>
      <c r="L18" s="282">
        <f>SUM(L16:L17)</f>
        <v>0</v>
      </c>
      <c r="M18" s="5"/>
      <c r="N18" s="7">
        <f>SUM(N16:N17)</f>
        <v>3565853</v>
      </c>
      <c r="O18" s="8"/>
    </row>
    <row r="19" spans="1:15" ht="19.7" customHeight="1" thickTop="1"/>
    <row r="20" spans="1:15" ht="19.7" customHeight="1">
      <c r="A20" s="13" t="s">
        <v>152</v>
      </c>
    </row>
  </sheetData>
  <mergeCells count="2">
    <mergeCell ref="D5:N5"/>
    <mergeCell ref="D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rstPageNumber="6" orientation="landscape" useFirstPageNumber="1" r:id="rId1"/>
  <headerFooter>
    <oddFooter>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6"/>
  <sheetViews>
    <sheetView showGridLines="0" view="pageBreakPreview" zoomScale="80" zoomScaleNormal="100" zoomScaleSheetLayoutView="80" workbookViewId="0">
      <selection activeCell="E38" sqref="E38"/>
    </sheetView>
  </sheetViews>
  <sheetFormatPr defaultColWidth="9.140625" defaultRowHeight="24.6" customHeight="1"/>
  <cols>
    <col min="1" max="1" width="2.42578125" style="197" customWidth="1"/>
    <col min="2" max="2" width="2" style="197" customWidth="1"/>
    <col min="3" max="3" width="3.140625" style="197" customWidth="1"/>
    <col min="4" max="4" width="36.5703125" style="197" customWidth="1"/>
    <col min="5" max="5" width="5.7109375" style="197" customWidth="1"/>
    <col min="6" max="6" width="27" style="197" customWidth="1"/>
    <col min="7" max="7" width="4.28515625" style="197" customWidth="1"/>
    <col min="8" max="8" width="17.7109375" style="197" customWidth="1"/>
    <col min="9" max="9" width="1.140625" style="197" customWidth="1"/>
    <col min="10" max="10" width="17.7109375" style="208" customWidth="1"/>
    <col min="11" max="11" width="1.140625" style="197" customWidth="1"/>
    <col min="12" max="12" width="17.7109375" style="197" customWidth="1"/>
    <col min="13" max="13" width="1.140625" style="197" customWidth="1"/>
    <col min="14" max="14" width="17.7109375" style="197" customWidth="1"/>
    <col min="15" max="15" width="11.5703125" style="198" bestFit="1" customWidth="1"/>
    <col min="16" max="17" width="9.7109375" style="198" bestFit="1" customWidth="1"/>
    <col min="18" max="16384" width="9.140625" style="197"/>
  </cols>
  <sheetData>
    <row r="1" spans="1:17" s="195" customFormat="1" ht="21.75" customHeight="1">
      <c r="A1" s="191" t="str">
        <f>+'SE Separate'!A1</f>
        <v xml:space="preserve">AQ ESTATE PUBLIC COMPANY LIMITED AND SUBSIDIARIES  </v>
      </c>
      <c r="B1" s="192"/>
      <c r="C1" s="192"/>
      <c r="D1" s="192"/>
      <c r="E1" s="192"/>
      <c r="F1" s="192"/>
      <c r="G1" s="192"/>
      <c r="H1" s="192"/>
      <c r="I1" s="192"/>
      <c r="J1" s="193"/>
      <c r="K1" s="192"/>
      <c r="L1" s="192"/>
      <c r="M1" s="192"/>
      <c r="N1" s="12" t="s">
        <v>157</v>
      </c>
      <c r="O1" s="194"/>
      <c r="P1" s="194"/>
      <c r="Q1" s="194"/>
    </row>
    <row r="2" spans="1:17" s="195" customFormat="1" ht="24" customHeight="1">
      <c r="A2" s="191" t="s">
        <v>15</v>
      </c>
      <c r="B2" s="192"/>
      <c r="C2" s="192"/>
      <c r="D2" s="192"/>
      <c r="E2" s="192"/>
      <c r="F2" s="192"/>
      <c r="G2" s="192"/>
      <c r="H2" s="192"/>
      <c r="I2" s="192"/>
      <c r="J2" s="193"/>
      <c r="K2" s="192"/>
      <c r="L2" s="192"/>
      <c r="M2" s="192"/>
      <c r="N2" s="12" t="s">
        <v>158</v>
      </c>
      <c r="O2" s="194"/>
      <c r="P2" s="194"/>
      <c r="Q2" s="194"/>
    </row>
    <row r="3" spans="1:17" s="194" customFormat="1" ht="24" customHeight="1">
      <c r="A3" s="294" t="s">
        <v>156</v>
      </c>
      <c r="B3" s="294"/>
      <c r="C3" s="294"/>
      <c r="D3" s="294"/>
      <c r="E3" s="294"/>
      <c r="F3" s="294"/>
      <c r="G3" s="294"/>
      <c r="H3" s="294"/>
      <c r="I3" s="294"/>
      <c r="J3" s="294"/>
      <c r="K3" s="196"/>
      <c r="L3" s="196"/>
      <c r="M3" s="196"/>
      <c r="N3" s="196"/>
    </row>
    <row r="4" spans="1:17" ht="24" customHeight="1">
      <c r="H4" s="288" t="s">
        <v>90</v>
      </c>
      <c r="I4" s="288"/>
      <c r="J4" s="288"/>
      <c r="K4" s="288"/>
      <c r="L4" s="288"/>
      <c r="M4" s="288"/>
      <c r="N4" s="288"/>
    </row>
    <row r="5" spans="1:17" ht="24" customHeight="1">
      <c r="G5" s="199"/>
      <c r="H5" s="289" t="s">
        <v>0</v>
      </c>
      <c r="I5" s="289"/>
      <c r="J5" s="289"/>
      <c r="K5" s="115"/>
      <c r="L5" s="289" t="s">
        <v>1</v>
      </c>
      <c r="M5" s="289"/>
      <c r="N5" s="289"/>
    </row>
    <row r="6" spans="1:17" ht="24" customHeight="1">
      <c r="E6" s="200"/>
      <c r="F6" s="201"/>
      <c r="G6" s="202"/>
      <c r="H6" s="203">
        <v>2019</v>
      </c>
      <c r="I6" s="204"/>
      <c r="J6" s="205">
        <v>2018</v>
      </c>
      <c r="K6" s="206"/>
      <c r="L6" s="203">
        <v>2019</v>
      </c>
      <c r="M6" s="204"/>
      <c r="N6" s="203" t="s">
        <v>84</v>
      </c>
    </row>
    <row r="7" spans="1:17" ht="24" customHeight="1">
      <c r="A7" s="207" t="s">
        <v>16</v>
      </c>
      <c r="L7" s="209"/>
      <c r="N7" s="209"/>
    </row>
    <row r="8" spans="1:17" ht="24" customHeight="1">
      <c r="B8" s="38" t="s">
        <v>160</v>
      </c>
      <c r="H8" s="210">
        <f>+'PL '!G41</f>
        <v>-43611</v>
      </c>
      <c r="I8" s="51"/>
      <c r="J8" s="211">
        <f>+'PL '!I41</f>
        <v>22548</v>
      </c>
      <c r="K8" s="210"/>
      <c r="L8" s="210">
        <f>+'PL '!K41</f>
        <v>-72182</v>
      </c>
      <c r="M8" s="210"/>
      <c r="N8" s="210">
        <f>+'PL '!M41</f>
        <v>12344</v>
      </c>
    </row>
    <row r="9" spans="1:17" ht="24" customHeight="1">
      <c r="B9" s="197" t="s">
        <v>99</v>
      </c>
      <c r="H9" s="210"/>
      <c r="I9" s="51"/>
      <c r="J9" s="211"/>
      <c r="K9" s="210"/>
      <c r="L9" s="210"/>
      <c r="M9" s="210"/>
      <c r="N9" s="210"/>
    </row>
    <row r="10" spans="1:17" ht="24" customHeight="1">
      <c r="D10" s="197" t="s">
        <v>202</v>
      </c>
      <c r="H10" s="210">
        <v>-50</v>
      </c>
      <c r="I10" s="51"/>
      <c r="J10" s="211">
        <v>-50</v>
      </c>
      <c r="K10" s="211"/>
      <c r="L10" s="211">
        <v>0</v>
      </c>
      <c r="M10" s="211"/>
      <c r="N10" s="211">
        <v>0</v>
      </c>
    </row>
    <row r="11" spans="1:17" ht="24" customHeight="1">
      <c r="D11" s="197" t="s">
        <v>100</v>
      </c>
      <c r="H11" s="210">
        <v>36</v>
      </c>
      <c r="I11" s="51"/>
      <c r="J11" s="211">
        <v>46</v>
      </c>
      <c r="K11" s="211"/>
      <c r="L11" s="211">
        <v>5</v>
      </c>
      <c r="M11" s="211"/>
      <c r="N11" s="211">
        <v>12</v>
      </c>
    </row>
    <row r="12" spans="1:17" ht="24" customHeight="1">
      <c r="D12" s="197" t="s">
        <v>181</v>
      </c>
      <c r="H12" s="210">
        <v>-23665</v>
      </c>
      <c r="I12" s="51"/>
      <c r="J12" s="211">
        <v>-25050</v>
      </c>
      <c r="K12" s="211"/>
      <c r="L12" s="211">
        <v>-54950</v>
      </c>
      <c r="M12" s="211"/>
      <c r="N12" s="211">
        <v>-58786</v>
      </c>
    </row>
    <row r="13" spans="1:17" ht="24" customHeight="1">
      <c r="D13" s="197" t="s">
        <v>194</v>
      </c>
      <c r="H13" s="210">
        <v>-11516</v>
      </c>
      <c r="I13" s="51"/>
      <c r="J13" s="211">
        <v>-12517</v>
      </c>
      <c r="K13" s="134"/>
      <c r="L13" s="134">
        <v>-3475</v>
      </c>
      <c r="M13" s="134"/>
      <c r="N13" s="134">
        <v>-12003</v>
      </c>
      <c r="O13" s="197"/>
      <c r="P13" s="197"/>
      <c r="Q13" s="197"/>
    </row>
    <row r="14" spans="1:17" ht="24" customHeight="1">
      <c r="D14" s="197" t="s">
        <v>124</v>
      </c>
      <c r="H14" s="210">
        <v>-26226</v>
      </c>
      <c r="I14" s="51"/>
      <c r="J14" s="211">
        <v>14</v>
      </c>
      <c r="K14" s="134"/>
      <c r="L14" s="134">
        <v>158</v>
      </c>
      <c r="M14" s="134"/>
      <c r="N14" s="134">
        <v>122</v>
      </c>
      <c r="O14" s="197"/>
      <c r="P14" s="197"/>
      <c r="Q14" s="197"/>
    </row>
    <row r="15" spans="1:17" ht="24" customHeight="1">
      <c r="D15" s="197" t="s">
        <v>119</v>
      </c>
      <c r="H15" s="51">
        <v>201304</v>
      </c>
      <c r="I15" s="51"/>
      <c r="J15" s="211">
        <v>88257</v>
      </c>
      <c r="K15" s="134"/>
      <c r="L15" s="134">
        <v>37116</v>
      </c>
      <c r="M15" s="134"/>
      <c r="N15" s="134">
        <v>2330</v>
      </c>
      <c r="O15" s="197"/>
      <c r="P15" s="197"/>
      <c r="Q15" s="197"/>
    </row>
    <row r="16" spans="1:17" ht="24" customHeight="1">
      <c r="D16" s="197" t="s">
        <v>168</v>
      </c>
      <c r="H16" s="51">
        <v>-55339</v>
      </c>
      <c r="I16" s="51"/>
      <c r="J16" s="211">
        <v>79</v>
      </c>
      <c r="K16" s="134"/>
      <c r="L16" s="134">
        <v>-50009</v>
      </c>
      <c r="M16" s="134"/>
      <c r="N16" s="134">
        <v>-4</v>
      </c>
      <c r="O16" s="197"/>
      <c r="P16" s="197"/>
      <c r="Q16" s="197"/>
    </row>
    <row r="17" spans="4:17" ht="24" customHeight="1">
      <c r="D17" s="197" t="s">
        <v>167</v>
      </c>
      <c r="H17" s="51">
        <v>-125428</v>
      </c>
      <c r="I17" s="51"/>
      <c r="J17" s="211">
        <v>4927</v>
      </c>
      <c r="K17" s="134"/>
      <c r="L17" s="134">
        <v>-122868</v>
      </c>
      <c r="M17" s="134"/>
      <c r="N17" s="134">
        <v>10804</v>
      </c>
      <c r="O17" s="197"/>
      <c r="P17" s="197"/>
      <c r="Q17" s="197"/>
    </row>
    <row r="18" spans="4:17" ht="24" customHeight="1">
      <c r="D18" s="197" t="s">
        <v>38</v>
      </c>
      <c r="F18" s="38"/>
      <c r="H18" s="51">
        <v>20980</v>
      </c>
      <c r="I18" s="51"/>
      <c r="J18" s="211">
        <v>19557</v>
      </c>
      <c r="K18" s="134"/>
      <c r="L18" s="134">
        <v>3167</v>
      </c>
      <c r="M18" s="134"/>
      <c r="N18" s="134">
        <v>3365</v>
      </c>
      <c r="O18" s="197"/>
      <c r="P18" s="197"/>
      <c r="Q18" s="38"/>
    </row>
    <row r="19" spans="4:17" ht="24" customHeight="1">
      <c r="D19" s="197" t="s">
        <v>179</v>
      </c>
      <c r="F19" s="38"/>
      <c r="H19" s="134">
        <v>12</v>
      </c>
      <c r="I19" s="134"/>
      <c r="J19" s="211">
        <v>23</v>
      </c>
      <c r="K19" s="134"/>
      <c r="L19" s="134">
        <v>0</v>
      </c>
      <c r="M19" s="134"/>
      <c r="N19" s="134">
        <v>0</v>
      </c>
      <c r="O19" s="197"/>
      <c r="P19" s="197"/>
      <c r="Q19" s="38"/>
    </row>
    <row r="20" spans="4:17" s="212" customFormat="1" ht="24" customHeight="1">
      <c r="D20" s="212" t="s">
        <v>137</v>
      </c>
      <c r="F20" s="115"/>
      <c r="H20" s="134">
        <v>148</v>
      </c>
      <c r="I20" s="134"/>
      <c r="J20" s="211">
        <v>0</v>
      </c>
      <c r="K20" s="134"/>
      <c r="L20" s="134">
        <v>101837</v>
      </c>
      <c r="M20" s="134"/>
      <c r="N20" s="134">
        <v>25120</v>
      </c>
      <c r="Q20" s="115"/>
    </row>
    <row r="21" spans="4:17" ht="24" customHeight="1">
      <c r="D21" s="197" t="s">
        <v>198</v>
      </c>
      <c r="F21" s="38"/>
      <c r="H21" s="51">
        <v>466</v>
      </c>
      <c r="I21" s="51"/>
      <c r="J21" s="211">
        <v>70</v>
      </c>
      <c r="K21" s="134"/>
      <c r="L21" s="134">
        <v>457</v>
      </c>
      <c r="M21" s="134"/>
      <c r="N21" s="134">
        <v>61</v>
      </c>
      <c r="O21" s="197"/>
      <c r="P21" s="197"/>
      <c r="Q21" s="38"/>
    </row>
    <row r="22" spans="4:17" ht="24.75" customHeight="1">
      <c r="D22" s="212" t="s">
        <v>103</v>
      </c>
      <c r="H22" s="51">
        <v>143</v>
      </c>
      <c r="I22" s="51"/>
      <c r="J22" s="211">
        <v>90</v>
      </c>
      <c r="K22" s="211"/>
      <c r="L22" s="211">
        <v>92</v>
      </c>
      <c r="M22" s="211"/>
      <c r="N22" s="211">
        <v>74</v>
      </c>
      <c r="O22" s="197"/>
      <c r="P22" s="197"/>
      <c r="Q22" s="197"/>
    </row>
    <row r="23" spans="4:17" ht="24.75" customHeight="1">
      <c r="D23" s="197" t="s">
        <v>169</v>
      </c>
      <c r="H23" s="51">
        <v>-167</v>
      </c>
      <c r="I23" s="51"/>
      <c r="J23" s="134">
        <v>-9132</v>
      </c>
      <c r="K23" s="211"/>
      <c r="L23" s="211">
        <v>-11</v>
      </c>
      <c r="M23" s="211"/>
      <c r="N23" s="211">
        <v>-30</v>
      </c>
      <c r="O23" s="197"/>
      <c r="P23" s="197"/>
      <c r="Q23" s="197"/>
    </row>
    <row r="24" spans="4:17" ht="24.75" customHeight="1">
      <c r="D24" s="197" t="s">
        <v>173</v>
      </c>
      <c r="H24" s="51">
        <v>17</v>
      </c>
      <c r="I24" s="51"/>
      <c r="J24" s="134">
        <v>277</v>
      </c>
      <c r="K24" s="211"/>
      <c r="L24" s="211">
        <v>17</v>
      </c>
      <c r="M24" s="211"/>
      <c r="N24" s="211">
        <v>127</v>
      </c>
      <c r="O24" s="197"/>
      <c r="P24" s="197"/>
      <c r="Q24" s="197"/>
    </row>
    <row r="25" spans="4:17" ht="24.6" customHeight="1">
      <c r="D25" s="197" t="s">
        <v>144</v>
      </c>
      <c r="H25" s="51"/>
      <c r="J25" s="134"/>
      <c r="K25" s="134"/>
      <c r="L25" s="134"/>
      <c r="M25" s="270"/>
      <c r="N25" s="134"/>
    </row>
    <row r="26" spans="4:17" ht="24.6" customHeight="1">
      <c r="D26" s="197" t="s">
        <v>134</v>
      </c>
      <c r="H26" s="51">
        <v>0</v>
      </c>
      <c r="J26" s="134">
        <v>-1433</v>
      </c>
      <c r="K26" s="212"/>
      <c r="L26" s="134">
        <v>0</v>
      </c>
      <c r="M26" s="212"/>
      <c r="N26" s="134">
        <v>0</v>
      </c>
      <c r="O26" s="271"/>
    </row>
    <row r="27" spans="4:17" s="212" customFormat="1" ht="24" customHeight="1">
      <c r="D27" s="212" t="s">
        <v>195</v>
      </c>
      <c r="H27" s="134">
        <v>-37925</v>
      </c>
      <c r="I27" s="134"/>
      <c r="J27" s="134">
        <v>-10703</v>
      </c>
      <c r="K27" s="211"/>
      <c r="L27" s="211">
        <v>-4188</v>
      </c>
      <c r="M27" s="211"/>
      <c r="N27" s="134">
        <v>-956</v>
      </c>
    </row>
    <row r="28" spans="4:17" s="212" customFormat="1" ht="24" customHeight="1">
      <c r="D28" s="212" t="s">
        <v>184</v>
      </c>
      <c r="H28" s="134"/>
      <c r="I28" s="134"/>
      <c r="J28" s="134"/>
      <c r="K28" s="211"/>
      <c r="L28" s="211"/>
      <c r="M28" s="211"/>
      <c r="N28" s="134"/>
    </row>
    <row r="29" spans="4:17" s="212" customFormat="1" ht="24" customHeight="1">
      <c r="D29" s="212" t="s">
        <v>185</v>
      </c>
      <c r="H29" s="134">
        <v>33647</v>
      </c>
      <c r="I29" s="134"/>
      <c r="J29" s="134">
        <v>0</v>
      </c>
      <c r="K29" s="211"/>
      <c r="L29" s="211">
        <v>0</v>
      </c>
      <c r="M29" s="211"/>
      <c r="N29" s="134">
        <v>0</v>
      </c>
    </row>
    <row r="30" spans="4:17" s="214" customFormat="1" ht="24" customHeight="1">
      <c r="D30" s="197" t="s">
        <v>138</v>
      </c>
      <c r="E30" s="215"/>
      <c r="F30" s="215"/>
      <c r="H30" s="216">
        <f>SUM(H8:H29)</f>
        <v>-67174</v>
      </c>
      <c r="I30" s="134"/>
      <c r="J30" s="216">
        <f>SUM(J8:J29)</f>
        <v>77003</v>
      </c>
      <c r="K30" s="134"/>
      <c r="L30" s="216">
        <f>SUM(L8:L29)</f>
        <v>-164834</v>
      </c>
      <c r="M30" s="134"/>
      <c r="N30" s="216">
        <f>SUM(N8:N29)</f>
        <v>-17420</v>
      </c>
      <c r="O30" s="217"/>
      <c r="P30" s="218"/>
      <c r="Q30" s="218"/>
    </row>
    <row r="31" spans="4:17" s="214" customFormat="1" ht="24" customHeight="1">
      <c r="D31" s="214" t="s">
        <v>101</v>
      </c>
      <c r="E31" s="215"/>
      <c r="F31" s="215"/>
      <c r="H31" s="217"/>
      <c r="I31" s="217"/>
      <c r="J31" s="149"/>
      <c r="K31" s="217"/>
      <c r="L31" s="219"/>
      <c r="M31" s="217"/>
      <c r="N31" s="217"/>
      <c r="O31" s="218"/>
      <c r="P31" s="218"/>
      <c r="Q31" s="218"/>
    </row>
    <row r="32" spans="4:17" s="221" customFormat="1" ht="24" customHeight="1">
      <c r="D32" s="197" t="s">
        <v>104</v>
      </c>
      <c r="H32" s="222">
        <v>-3396</v>
      </c>
      <c r="I32" s="222"/>
      <c r="J32" s="223">
        <v>-1866</v>
      </c>
      <c r="K32" s="223"/>
      <c r="L32" s="223">
        <v>-988</v>
      </c>
      <c r="M32" s="223"/>
      <c r="N32" s="223">
        <v>-125</v>
      </c>
    </row>
    <row r="33" spans="1:17" s="214" customFormat="1" ht="24" customHeight="1">
      <c r="D33" s="214" t="s">
        <v>199</v>
      </c>
      <c r="E33" s="215"/>
      <c r="F33" s="215"/>
      <c r="H33" s="224">
        <f>SUM(H30:H32)</f>
        <v>-70570</v>
      </c>
      <c r="I33" s="217"/>
      <c r="J33" s="224">
        <f>SUM(J30:J32)</f>
        <v>75137</v>
      </c>
      <c r="K33" s="217"/>
      <c r="L33" s="224">
        <f>SUM(L30:L32)</f>
        <v>-165822</v>
      </c>
      <c r="M33" s="217"/>
      <c r="N33" s="224">
        <f>SUM(N30:N32)</f>
        <v>-17545</v>
      </c>
      <c r="O33" s="218"/>
      <c r="P33" s="218"/>
      <c r="Q33" s="218"/>
    </row>
    <row r="34" spans="1:17" s="213" customFormat="1" ht="9.75" customHeight="1">
      <c r="E34" s="225"/>
      <c r="F34" s="225"/>
      <c r="H34" s="51"/>
      <c r="I34" s="226"/>
      <c r="J34" s="184"/>
      <c r="K34" s="226"/>
      <c r="L34" s="226"/>
      <c r="M34" s="226"/>
      <c r="N34" s="226"/>
      <c r="O34" s="227"/>
      <c r="P34" s="227"/>
      <c r="Q34" s="227"/>
    </row>
    <row r="35" spans="1:17" ht="24" customHeight="1">
      <c r="A35" s="115" t="s">
        <v>152</v>
      </c>
      <c r="G35" s="200"/>
      <c r="H35" s="220"/>
      <c r="I35" s="220"/>
      <c r="J35" s="184"/>
      <c r="K35" s="220"/>
      <c r="L35" s="105"/>
      <c r="M35" s="220"/>
      <c r="N35" s="105"/>
    </row>
    <row r="36" spans="1:17" s="195" customFormat="1" ht="24" customHeight="1">
      <c r="A36" s="191" t="str">
        <f>+A1</f>
        <v xml:space="preserve">AQ ESTATE PUBLIC COMPANY LIMITED AND SUBSIDIARIES  </v>
      </c>
      <c r="B36" s="192"/>
      <c r="C36" s="192"/>
      <c r="D36" s="192"/>
      <c r="E36" s="192"/>
      <c r="F36" s="192"/>
      <c r="G36" s="192"/>
      <c r="H36" s="192"/>
      <c r="I36" s="192"/>
      <c r="J36" s="193"/>
      <c r="K36" s="192"/>
      <c r="L36" s="192"/>
      <c r="M36" s="192"/>
      <c r="N36" s="12" t="s">
        <v>157</v>
      </c>
      <c r="O36" s="194"/>
      <c r="P36" s="194"/>
      <c r="Q36" s="194"/>
    </row>
    <row r="37" spans="1:17" s="195" customFormat="1" ht="24" customHeight="1">
      <c r="A37" s="191" t="s">
        <v>15</v>
      </c>
      <c r="B37" s="192"/>
      <c r="C37" s="192"/>
      <c r="D37" s="192"/>
      <c r="E37" s="192"/>
      <c r="F37" s="192"/>
      <c r="G37" s="192"/>
      <c r="H37" s="192"/>
      <c r="I37" s="192"/>
      <c r="J37" s="193"/>
      <c r="K37" s="192"/>
      <c r="L37" s="192"/>
      <c r="M37" s="192"/>
      <c r="N37" s="12" t="s">
        <v>158</v>
      </c>
      <c r="O37" s="194"/>
      <c r="P37" s="194"/>
      <c r="Q37" s="194"/>
    </row>
    <row r="38" spans="1:17" s="194" customFormat="1" ht="24" customHeight="1">
      <c r="A38" s="294" t="str">
        <f>+A3</f>
        <v>FOR THE THREE - MONTH PERIOD ENDED MARCH 31, 2019</v>
      </c>
      <c r="B38" s="294"/>
      <c r="C38" s="294"/>
      <c r="D38" s="294"/>
      <c r="E38" s="294"/>
      <c r="F38" s="294"/>
      <c r="G38" s="294"/>
      <c r="H38" s="294"/>
      <c r="I38" s="294"/>
      <c r="J38" s="294"/>
      <c r="K38" s="196"/>
      <c r="L38" s="196"/>
      <c r="M38" s="196"/>
      <c r="N38" s="196"/>
    </row>
    <row r="39" spans="1:17" s="195" customFormat="1" ht="24" customHeight="1">
      <c r="A39" s="191"/>
      <c r="B39" s="192"/>
      <c r="C39" s="192"/>
      <c r="D39" s="197"/>
      <c r="E39" s="197"/>
      <c r="F39" s="197"/>
      <c r="G39" s="197"/>
      <c r="H39" s="288" t="str">
        <f>+H4</f>
        <v>(Unit: Thousand Baht)</v>
      </c>
      <c r="I39" s="288"/>
      <c r="J39" s="288"/>
      <c r="K39" s="288"/>
      <c r="L39" s="288"/>
      <c r="M39" s="288"/>
      <c r="N39" s="288"/>
      <c r="O39" s="194"/>
      <c r="P39" s="194"/>
      <c r="Q39" s="194"/>
    </row>
    <row r="40" spans="1:17" s="195" customFormat="1" ht="24" customHeight="1">
      <c r="A40" s="286"/>
      <c r="B40" s="286"/>
      <c r="C40" s="286"/>
      <c r="D40" s="198"/>
      <c r="E40" s="198"/>
      <c r="F40" s="197"/>
      <c r="G40" s="199"/>
      <c r="H40" s="289" t="s">
        <v>0</v>
      </c>
      <c r="I40" s="289"/>
      <c r="J40" s="289"/>
      <c r="K40" s="115"/>
      <c r="L40" s="289" t="s">
        <v>1</v>
      </c>
      <c r="M40" s="289"/>
      <c r="N40" s="289"/>
      <c r="O40" s="194"/>
      <c r="P40" s="194"/>
      <c r="Q40" s="194"/>
    </row>
    <row r="41" spans="1:17" ht="24" customHeight="1">
      <c r="A41" s="198"/>
      <c r="B41" s="198"/>
      <c r="E41" s="200"/>
      <c r="F41" s="201"/>
      <c r="G41" s="202"/>
      <c r="H41" s="203">
        <f>+H6</f>
        <v>2019</v>
      </c>
      <c r="I41" s="204"/>
      <c r="J41" s="205">
        <f>+J6</f>
        <v>2018</v>
      </c>
      <c r="K41" s="206"/>
      <c r="L41" s="203">
        <f>+L6</f>
        <v>2019</v>
      </c>
      <c r="M41" s="204"/>
      <c r="N41" s="203" t="str">
        <f>+N6</f>
        <v>2018</v>
      </c>
    </row>
    <row r="42" spans="1:17" ht="24" customHeight="1">
      <c r="A42" s="207" t="s">
        <v>17</v>
      </c>
      <c r="F42" s="228"/>
      <c r="G42" s="200"/>
      <c r="H42" s="229"/>
      <c r="I42" s="230"/>
      <c r="J42" s="184"/>
      <c r="K42" s="229"/>
      <c r="L42" s="229"/>
      <c r="M42" s="229"/>
      <c r="N42" s="229"/>
    </row>
    <row r="43" spans="1:17" s="189" customFormat="1" ht="19.7" customHeight="1">
      <c r="B43" s="197" t="s">
        <v>197</v>
      </c>
      <c r="C43" s="197"/>
      <c r="E43" s="190"/>
      <c r="F43" s="190"/>
      <c r="G43" s="190"/>
      <c r="H43" s="231">
        <v>-5266</v>
      </c>
      <c r="I43" s="190"/>
      <c r="J43" s="232">
        <v>-727963</v>
      </c>
      <c r="L43" s="233">
        <v>-5266</v>
      </c>
      <c r="N43" s="232">
        <v>-527171</v>
      </c>
    </row>
    <row r="44" spans="1:17" ht="24" customHeight="1">
      <c r="B44" s="197" t="s">
        <v>105</v>
      </c>
      <c r="G44" s="200"/>
      <c r="H44" s="231">
        <v>-9654</v>
      </c>
      <c r="I44" s="235"/>
      <c r="J44" s="231">
        <v>-3425</v>
      </c>
      <c r="K44" s="233"/>
      <c r="L44" s="233">
        <v>-348</v>
      </c>
      <c r="M44" s="233"/>
      <c r="N44" s="233">
        <v>-6</v>
      </c>
    </row>
    <row r="45" spans="1:17" ht="24" customHeight="1">
      <c r="B45" s="197" t="s">
        <v>40</v>
      </c>
      <c r="G45" s="200"/>
      <c r="H45" s="231">
        <v>-100</v>
      </c>
      <c r="I45" s="235"/>
      <c r="J45" s="233">
        <v>-99</v>
      </c>
      <c r="K45" s="233"/>
      <c r="L45" s="233">
        <v>0</v>
      </c>
      <c r="M45" s="233"/>
      <c r="N45" s="233">
        <v>0</v>
      </c>
    </row>
    <row r="46" spans="1:17" ht="24" customHeight="1">
      <c r="A46" s="207"/>
      <c r="B46" s="197" t="s">
        <v>131</v>
      </c>
      <c r="F46" s="228"/>
      <c r="G46" s="200"/>
      <c r="H46" s="233">
        <v>0</v>
      </c>
      <c r="I46" s="236"/>
      <c r="J46" s="233">
        <v>0</v>
      </c>
      <c r="K46" s="237"/>
      <c r="L46" s="233">
        <v>-76660</v>
      </c>
      <c r="M46" s="237"/>
      <c r="N46" s="233">
        <v>-31172</v>
      </c>
    </row>
    <row r="47" spans="1:17" ht="24" customHeight="1">
      <c r="A47" s="207"/>
      <c r="B47" s="197" t="s">
        <v>132</v>
      </c>
      <c r="F47" s="228"/>
      <c r="G47" s="200"/>
      <c r="H47" s="233">
        <v>76513</v>
      </c>
      <c r="I47" s="236"/>
      <c r="J47" s="233">
        <v>0</v>
      </c>
      <c r="K47" s="237"/>
      <c r="L47" s="233">
        <v>236253</v>
      </c>
      <c r="M47" s="237"/>
      <c r="N47" s="233">
        <v>57880</v>
      </c>
    </row>
    <row r="48" spans="1:17" ht="24" customHeight="1">
      <c r="A48" s="207"/>
      <c r="B48" s="197" t="s">
        <v>120</v>
      </c>
      <c r="F48" s="228"/>
      <c r="G48" s="200"/>
      <c r="H48" s="233">
        <v>21348</v>
      </c>
      <c r="I48" s="238"/>
      <c r="J48" s="233">
        <v>20005</v>
      </c>
      <c r="K48" s="233"/>
      <c r="L48" s="233">
        <v>21048</v>
      </c>
      <c r="M48" s="233"/>
      <c r="N48" s="233">
        <v>17148</v>
      </c>
    </row>
    <row r="49" spans="1:19" s="214" customFormat="1" ht="24" customHeight="1">
      <c r="B49" s="214" t="s">
        <v>196</v>
      </c>
      <c r="H49" s="239">
        <f>SUM(H43:H48)</f>
        <v>82841</v>
      </c>
      <c r="I49" s="240"/>
      <c r="J49" s="239">
        <f>SUM(J43:J48)</f>
        <v>-711482</v>
      </c>
      <c r="K49" s="241"/>
      <c r="L49" s="239">
        <f>SUM(L43:L48)</f>
        <v>175027</v>
      </c>
      <c r="M49" s="242"/>
      <c r="N49" s="239">
        <f>SUM(N43:N48)</f>
        <v>-483321</v>
      </c>
      <c r="O49" s="218"/>
      <c r="P49" s="218"/>
      <c r="Q49" s="218"/>
    </row>
    <row r="50" spans="1:19" ht="24" customHeight="1">
      <c r="A50" s="207" t="s">
        <v>18</v>
      </c>
      <c r="H50" s="235"/>
      <c r="I50" s="236"/>
      <c r="J50" s="243"/>
      <c r="K50" s="244"/>
      <c r="L50" s="245"/>
      <c r="M50" s="244"/>
      <c r="N50" s="245"/>
    </row>
    <row r="51" spans="1:19" ht="4.5" customHeight="1">
      <c r="A51" s="207"/>
      <c r="H51" s="235"/>
      <c r="I51" s="236"/>
      <c r="J51" s="243"/>
      <c r="K51" s="244"/>
      <c r="L51" s="233"/>
      <c r="M51" s="244"/>
      <c r="N51" s="245"/>
    </row>
    <row r="52" spans="1:19" ht="24" customHeight="1">
      <c r="B52" s="197" t="s">
        <v>69</v>
      </c>
      <c r="G52" s="200"/>
      <c r="H52" s="233">
        <v>-2860</v>
      </c>
      <c r="I52" s="236"/>
      <c r="J52" s="233">
        <v>-14880</v>
      </c>
      <c r="K52" s="233"/>
      <c r="L52" s="233">
        <v>0</v>
      </c>
      <c r="M52" s="237"/>
      <c r="N52" s="233">
        <v>0</v>
      </c>
      <c r="O52" s="197"/>
      <c r="P52" s="197"/>
    </row>
    <row r="53" spans="1:19" ht="24" customHeight="1">
      <c r="B53" s="197" t="s">
        <v>182</v>
      </c>
      <c r="G53" s="200"/>
      <c r="H53" s="233">
        <v>-374</v>
      </c>
      <c r="I53" s="236"/>
      <c r="J53" s="231">
        <v>-834</v>
      </c>
      <c r="K53" s="233"/>
      <c r="L53" s="233">
        <v>0</v>
      </c>
      <c r="M53" s="233"/>
      <c r="N53" s="233">
        <v>-263</v>
      </c>
      <c r="O53" s="197"/>
      <c r="P53" s="197"/>
    </row>
    <row r="54" spans="1:19" ht="24" customHeight="1">
      <c r="B54" s="197" t="s">
        <v>121</v>
      </c>
      <c r="G54" s="200"/>
      <c r="H54" s="233">
        <v>-34</v>
      </c>
      <c r="I54" s="236"/>
      <c r="J54" s="231">
        <v>-842</v>
      </c>
      <c r="K54" s="233"/>
      <c r="L54" s="233">
        <v>0</v>
      </c>
      <c r="M54" s="233"/>
      <c r="N54" s="233">
        <v>0</v>
      </c>
      <c r="O54" s="197"/>
      <c r="P54" s="197"/>
    </row>
    <row r="55" spans="1:19" s="214" customFormat="1" ht="24" customHeight="1">
      <c r="C55" s="214" t="s">
        <v>178</v>
      </c>
      <c r="G55" s="246"/>
      <c r="H55" s="247">
        <f>SUM(H52:H54)</f>
        <v>-3268</v>
      </c>
      <c r="I55" s="240"/>
      <c r="J55" s="247">
        <f>SUM(J52:J54)</f>
        <v>-16556</v>
      </c>
      <c r="K55" s="248"/>
      <c r="L55" s="247">
        <f>SUM(L52:L54)</f>
        <v>0</v>
      </c>
      <c r="M55" s="248"/>
      <c r="N55" s="247">
        <f>SUM(N52:N54)</f>
        <v>-263</v>
      </c>
      <c r="O55" s="217"/>
      <c r="P55" s="218"/>
      <c r="Q55" s="218"/>
    </row>
    <row r="56" spans="1:19" s="214" customFormat="1" ht="24" customHeight="1">
      <c r="G56" s="246"/>
      <c r="H56" s="255"/>
      <c r="I56" s="240"/>
      <c r="J56" s="255"/>
      <c r="K56" s="248"/>
      <c r="L56" s="255"/>
      <c r="M56" s="248"/>
      <c r="N56" s="255"/>
      <c r="O56" s="217"/>
      <c r="P56" s="218"/>
      <c r="Q56" s="218"/>
    </row>
    <row r="57" spans="1:19" s="214" customFormat="1" ht="24" customHeight="1">
      <c r="A57" s="191" t="s">
        <v>183</v>
      </c>
      <c r="G57" s="246"/>
      <c r="H57" s="249">
        <f>H55+H49+H33</f>
        <v>9003</v>
      </c>
      <c r="I57" s="250"/>
      <c r="J57" s="249">
        <f>J55+J49+J33</f>
        <v>-652901</v>
      </c>
      <c r="K57" s="251"/>
      <c r="L57" s="249">
        <f>L55+L49+L33</f>
        <v>9205</v>
      </c>
      <c r="M57" s="251"/>
      <c r="N57" s="249">
        <f>N55+N49+N33</f>
        <v>-501129</v>
      </c>
      <c r="O57" s="218"/>
      <c r="P57" s="218"/>
      <c r="Q57" s="218"/>
    </row>
    <row r="58" spans="1:19" ht="29.25" customHeight="1">
      <c r="A58" s="252" t="s">
        <v>174</v>
      </c>
      <c r="G58" s="200"/>
      <c r="H58" s="249">
        <f>+'BS '!I12</f>
        <v>84088</v>
      </c>
      <c r="I58" s="250"/>
      <c r="J58" s="249">
        <v>828670</v>
      </c>
      <c r="K58" s="251"/>
      <c r="L58" s="249">
        <f>+'BS '!M12</f>
        <v>10547</v>
      </c>
      <c r="M58" s="251"/>
      <c r="N58" s="249">
        <v>516788</v>
      </c>
      <c r="O58" s="191"/>
    </row>
    <row r="59" spans="1:19" s="214" customFormat="1" ht="27" customHeight="1" thickBot="1">
      <c r="A59" s="253" t="s">
        <v>175</v>
      </c>
      <c r="G59" s="246"/>
      <c r="H59" s="254">
        <f t="shared" ref="H59:M59" si="0">SUM(H57:H58)</f>
        <v>93091</v>
      </c>
      <c r="I59" s="255">
        <f t="shared" si="0"/>
        <v>0</v>
      </c>
      <c r="J59" s="254">
        <f t="shared" si="0"/>
        <v>175769</v>
      </c>
      <c r="K59" s="255">
        <f t="shared" si="0"/>
        <v>0</v>
      </c>
      <c r="L59" s="254">
        <f t="shared" si="0"/>
        <v>19752</v>
      </c>
      <c r="M59" s="255">
        <f t="shared" si="0"/>
        <v>0</v>
      </c>
      <c r="N59" s="254">
        <f>SUM(N57:N58)</f>
        <v>15659</v>
      </c>
      <c r="O59" s="217">
        <f>H59-'BS '!G12</f>
        <v>0</v>
      </c>
      <c r="P59" s="217"/>
      <c r="Q59" s="217">
        <f>+L59-'BS '!K12</f>
        <v>0</v>
      </c>
      <c r="R59" s="217"/>
      <c r="S59" s="217"/>
    </row>
    <row r="60" spans="1:19" s="214" customFormat="1" ht="11.45" customHeight="1" thickTop="1">
      <c r="A60" s="253"/>
      <c r="G60" s="246"/>
      <c r="H60" s="255"/>
      <c r="I60" s="255"/>
      <c r="J60" s="256"/>
      <c r="K60" s="255"/>
      <c r="L60" s="255"/>
      <c r="M60" s="255"/>
      <c r="N60" s="255"/>
      <c r="O60" s="218"/>
      <c r="P60" s="218"/>
      <c r="Q60" s="218"/>
    </row>
    <row r="61" spans="1:19" ht="24.6" customHeight="1">
      <c r="A61" s="257" t="s">
        <v>133</v>
      </c>
      <c r="B61" s="258"/>
      <c r="J61" s="259"/>
      <c r="O61" s="197"/>
      <c r="P61" s="197"/>
      <c r="Q61" s="197"/>
    </row>
    <row r="62" spans="1:19" ht="24.6" customHeight="1">
      <c r="A62" s="260" t="s">
        <v>68</v>
      </c>
      <c r="B62" s="234"/>
      <c r="H62" s="234"/>
      <c r="I62" s="234"/>
      <c r="J62" s="259"/>
      <c r="K62" s="234"/>
      <c r="L62" s="234"/>
      <c r="M62" s="234"/>
      <c r="N62" s="234"/>
      <c r="O62" s="197"/>
      <c r="P62" s="197"/>
      <c r="Q62" s="197"/>
    </row>
    <row r="63" spans="1:19" ht="25.5" customHeight="1" thickBot="1">
      <c r="A63" s="197" t="s">
        <v>19</v>
      </c>
      <c r="B63" s="197" t="s">
        <v>176</v>
      </c>
      <c r="H63" s="262">
        <v>0</v>
      </c>
      <c r="J63" s="262">
        <v>797</v>
      </c>
      <c r="L63" s="262">
        <v>0</v>
      </c>
      <c r="N63" s="262">
        <v>0</v>
      </c>
      <c r="O63" s="197"/>
      <c r="P63" s="197"/>
      <c r="Q63" s="197"/>
    </row>
    <row r="64" spans="1:19" s="213" customFormat="1" ht="25.5" customHeight="1" thickTop="1">
      <c r="A64" s="197" t="s">
        <v>22</v>
      </c>
      <c r="B64" s="197" t="s">
        <v>125</v>
      </c>
      <c r="C64" s="197"/>
      <c r="D64" s="197"/>
      <c r="E64" s="197"/>
      <c r="F64" s="197"/>
      <c r="G64" s="197"/>
      <c r="H64" s="233"/>
      <c r="I64" s="197"/>
      <c r="J64" s="233"/>
      <c r="K64" s="197"/>
      <c r="L64" s="233"/>
      <c r="M64" s="197"/>
      <c r="N64" s="233"/>
    </row>
    <row r="65" spans="1:17" s="213" customFormat="1" ht="22.5" customHeight="1">
      <c r="A65" s="197"/>
      <c r="B65" s="197" t="s">
        <v>126</v>
      </c>
      <c r="C65" s="197"/>
      <c r="D65" s="197"/>
      <c r="E65" s="197"/>
      <c r="F65" s="197"/>
      <c r="G65" s="197"/>
      <c r="H65" s="233">
        <v>0</v>
      </c>
      <c r="I65" s="197"/>
      <c r="J65" s="233">
        <v>0</v>
      </c>
      <c r="K65" s="197"/>
      <c r="L65" s="233">
        <v>0</v>
      </c>
      <c r="M65" s="197"/>
      <c r="N65" s="233">
        <v>0</v>
      </c>
    </row>
    <row r="66" spans="1:17" s="213" customFormat="1" ht="18.75" customHeight="1">
      <c r="A66" s="197"/>
      <c r="B66" s="197" t="s">
        <v>127</v>
      </c>
      <c r="C66" s="197"/>
      <c r="D66" s="197"/>
      <c r="E66" s="197"/>
      <c r="F66" s="197"/>
      <c r="G66" s="197"/>
      <c r="H66" s="233">
        <f>-H44</f>
        <v>9654</v>
      </c>
      <c r="I66" s="197"/>
      <c r="J66" s="233">
        <f>-J44</f>
        <v>3425</v>
      </c>
      <c r="K66" s="197"/>
      <c r="L66" s="233">
        <f>-L44</f>
        <v>348</v>
      </c>
      <c r="M66" s="197"/>
      <c r="N66" s="233">
        <f>-N44</f>
        <v>6</v>
      </c>
    </row>
    <row r="67" spans="1:17" s="213" customFormat="1" ht="25.5" customHeight="1" thickBot="1">
      <c r="A67" s="197"/>
      <c r="B67" s="197" t="s">
        <v>14</v>
      </c>
      <c r="C67" s="197"/>
      <c r="D67" s="197"/>
      <c r="E67" s="197"/>
      <c r="F67" s="197"/>
      <c r="G67" s="197"/>
      <c r="H67" s="263">
        <f>SUM(H65:H66)</f>
        <v>9654</v>
      </c>
      <c r="I67" s="197"/>
      <c r="J67" s="263">
        <f>SUM(J65:J66)</f>
        <v>3425</v>
      </c>
      <c r="K67" s="197"/>
      <c r="L67" s="263">
        <f>SUM(L65:L66)</f>
        <v>348</v>
      </c>
      <c r="M67" s="197"/>
      <c r="N67" s="263">
        <f>SUM(N65:N66)</f>
        <v>6</v>
      </c>
    </row>
    <row r="68" spans="1:17" ht="18.75" customHeight="1" thickTop="1">
      <c r="J68" s="197"/>
      <c r="O68" s="197"/>
      <c r="P68" s="197"/>
      <c r="Q68" s="197"/>
    </row>
    <row r="69" spans="1:17" ht="24.6" customHeight="1">
      <c r="A69" s="197" t="s">
        <v>152</v>
      </c>
      <c r="J69" s="197"/>
    </row>
    <row r="70" spans="1:17" ht="24.6" customHeight="1">
      <c r="H70" s="261">
        <f>H59-'BS '!G12</f>
        <v>0</v>
      </c>
      <c r="L70" s="105">
        <f>L59-'BS '!K12</f>
        <v>0</v>
      </c>
      <c r="N70" s="209"/>
    </row>
    <row r="71" spans="1:17" ht="24.6" customHeight="1">
      <c r="H71" s="261">
        <f>+H58-'BS '!I12</f>
        <v>0</v>
      </c>
      <c r="L71" s="105">
        <f>+L58-'BS '!M12</f>
        <v>0</v>
      </c>
      <c r="N71" s="209"/>
    </row>
    <row r="72" spans="1:17" ht="24.6" customHeight="1">
      <c r="L72" s="105"/>
      <c r="N72" s="209"/>
    </row>
    <row r="73" spans="1:17" ht="24.6" customHeight="1">
      <c r="L73" s="105"/>
      <c r="N73" s="209"/>
    </row>
    <row r="74" spans="1:17" ht="24.6" customHeight="1">
      <c r="L74" s="105"/>
      <c r="N74" s="209"/>
    </row>
    <row r="75" spans="1:17" ht="24.6" customHeight="1">
      <c r="L75" s="105"/>
      <c r="N75" s="209"/>
    </row>
    <row r="76" spans="1:17" ht="24.6" customHeight="1">
      <c r="L76" s="105"/>
      <c r="N76" s="209"/>
    </row>
    <row r="77" spans="1:17" ht="24.6" customHeight="1">
      <c r="L77" s="105"/>
      <c r="N77" s="209"/>
    </row>
    <row r="78" spans="1:17" ht="24.6" customHeight="1">
      <c r="L78" s="105"/>
      <c r="N78" s="209"/>
    </row>
    <row r="79" spans="1:17" ht="24.6" customHeight="1">
      <c r="L79" s="105"/>
      <c r="N79" s="209"/>
    </row>
    <row r="80" spans="1:17" ht="24.6" customHeight="1">
      <c r="L80" s="105"/>
      <c r="N80" s="209"/>
    </row>
    <row r="81" spans="12:14" ht="24.6" customHeight="1">
      <c r="L81" s="105"/>
      <c r="N81" s="209"/>
    </row>
    <row r="82" spans="12:14" ht="24.6" customHeight="1">
      <c r="L82" s="105"/>
      <c r="N82" s="209"/>
    </row>
    <row r="83" spans="12:14" ht="24.6" customHeight="1">
      <c r="L83" s="209"/>
      <c r="N83" s="209"/>
    </row>
    <row r="84" spans="12:14" ht="24.6" customHeight="1">
      <c r="L84" s="209"/>
      <c r="N84" s="209"/>
    </row>
    <row r="85" spans="12:14" ht="24.6" customHeight="1">
      <c r="L85" s="209"/>
      <c r="N85" s="209"/>
    </row>
    <row r="86" spans="12:14" ht="24.6" customHeight="1">
      <c r="L86" s="209"/>
      <c r="N86" s="209"/>
    </row>
    <row r="87" spans="12:14" ht="24.6" customHeight="1">
      <c r="L87" s="209"/>
      <c r="N87" s="209"/>
    </row>
    <row r="88" spans="12:14" ht="24.6" customHeight="1">
      <c r="L88" s="209"/>
      <c r="N88" s="209"/>
    </row>
    <row r="89" spans="12:14" ht="24.6" customHeight="1">
      <c r="L89" s="209"/>
      <c r="N89" s="209"/>
    </row>
    <row r="90" spans="12:14" ht="24.6" customHeight="1">
      <c r="L90" s="209"/>
      <c r="N90" s="209"/>
    </row>
    <row r="91" spans="12:14" ht="24.6" customHeight="1">
      <c r="L91" s="209"/>
      <c r="N91" s="209"/>
    </row>
    <row r="92" spans="12:14" ht="24.6" customHeight="1">
      <c r="L92" s="209"/>
      <c r="N92" s="209"/>
    </row>
    <row r="93" spans="12:14" ht="24.6" customHeight="1">
      <c r="L93" s="209"/>
      <c r="N93" s="209"/>
    </row>
    <row r="94" spans="12:14" ht="24.6" customHeight="1">
      <c r="L94" s="209"/>
      <c r="N94" s="209"/>
    </row>
    <row r="95" spans="12:14" ht="24.6" customHeight="1">
      <c r="L95" s="209"/>
      <c r="N95" s="209"/>
    </row>
    <row r="96" spans="12:14" ht="24.6" customHeight="1">
      <c r="L96" s="209"/>
      <c r="N96" s="209"/>
    </row>
    <row r="97" spans="12:14" ht="24.6" customHeight="1">
      <c r="L97" s="209"/>
      <c r="N97" s="209"/>
    </row>
    <row r="98" spans="12:14" ht="24.6" customHeight="1">
      <c r="L98" s="209"/>
      <c r="N98" s="209"/>
    </row>
    <row r="99" spans="12:14" ht="24.6" customHeight="1">
      <c r="L99" s="209"/>
      <c r="N99" s="209"/>
    </row>
    <row r="100" spans="12:14" ht="24.6" customHeight="1">
      <c r="L100" s="209"/>
      <c r="N100" s="209"/>
    </row>
    <row r="101" spans="12:14" ht="24.6" customHeight="1">
      <c r="L101" s="209"/>
      <c r="N101" s="209"/>
    </row>
    <row r="102" spans="12:14" ht="24.6" customHeight="1">
      <c r="L102" s="209"/>
      <c r="N102" s="209"/>
    </row>
    <row r="103" spans="12:14" ht="24.6" customHeight="1">
      <c r="L103" s="209"/>
      <c r="N103" s="209"/>
    </row>
    <row r="104" spans="12:14" ht="24.6" customHeight="1">
      <c r="L104" s="209"/>
      <c r="N104" s="209"/>
    </row>
    <row r="105" spans="12:14" ht="24.6" customHeight="1">
      <c r="L105" s="209"/>
      <c r="N105" s="209"/>
    </row>
    <row r="106" spans="12:14" ht="24.6" customHeight="1">
      <c r="L106" s="209"/>
    </row>
  </sheetData>
  <mergeCells count="8">
    <mergeCell ref="H39:N39"/>
    <mergeCell ref="H40:J40"/>
    <mergeCell ref="L40:N40"/>
    <mergeCell ref="A3:J3"/>
    <mergeCell ref="H4:N4"/>
    <mergeCell ref="H5:J5"/>
    <mergeCell ref="L5:N5"/>
    <mergeCell ref="A38:J38"/>
  </mergeCells>
  <pageMargins left="0.70866141732283472" right="0.15748031496062992" top="0.74803149606299213" bottom="0.70866141732283472" header="0.51181102362204722" footer="0.31496062992125984"/>
  <pageSetup paperSize="9" scale="61" firstPageNumber="7" fitToHeight="100" orientation="portrait" useFirstPageNumber="1" r:id="rId1"/>
  <headerFooter alignWithMargins="0">
    <oddFooter>&amp;R&amp;P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</vt:lpstr>
      <vt:lpstr>PL </vt:lpstr>
      <vt:lpstr>SE Conso</vt:lpstr>
      <vt:lpstr>SE Separate</vt:lpstr>
      <vt:lpstr>CF </vt:lpstr>
      <vt:lpstr>'BS '!Print_Area</vt:lpstr>
      <vt:lpstr>'CF '!Print_Area</vt:lpstr>
      <vt:lpstr>'PL '!Print_Area</vt:lpstr>
      <vt:lpstr>'SE Conso'!Print_Area</vt:lpstr>
      <vt:lpstr>'SE Separate'!Print_Area</vt:lpstr>
      <vt:lpstr>'PL '!Print_Titles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2019-05-14T08:23:42Z</cp:lastPrinted>
  <dcterms:created xsi:type="dcterms:W3CDTF">2010-02-24T06:41:04Z</dcterms:created>
  <dcterms:modified xsi:type="dcterms:W3CDTF">2019-05-14T08:26:03Z</dcterms:modified>
</cp:coreProperties>
</file>