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Audit\Client\2019\TSI\02 2019 FS\Q1 2019\Client\"/>
    </mc:Choice>
  </mc:AlternateContent>
  <bookViews>
    <workbookView xWindow="-120" yWindow="-120" windowWidth="29040" windowHeight="15990" tabRatio="598"/>
  </bookViews>
  <sheets>
    <sheet name="BS" sheetId="6" r:id="rId1"/>
    <sheet name="PL1" sheetId="4" r:id="rId2"/>
    <sheet name="PL2" sheetId="10" r:id="rId3"/>
    <sheet name="SE" sheetId="7" r:id="rId4"/>
    <sheet name="SE2" sheetId="11" r:id="rId5"/>
    <sheet name="CF" sheetId="1" r:id="rId6"/>
    <sheet name="Sheet2" sheetId="9" state="hidden" r:id="rId7"/>
  </sheets>
  <externalReferences>
    <externalReference r:id="rId8"/>
    <externalReference r:id="rId9"/>
  </externalReferences>
  <definedNames>
    <definedName name="_xlnm.Print_Area" localSheetId="0">BS!$A$1:$F$54</definedName>
    <definedName name="_xlnm.Print_Area" localSheetId="5">CF!$A$1:$F$32</definedName>
    <definedName name="_xlnm.Print_Area" localSheetId="1">'PL1'!$A$1:$F$31</definedName>
    <definedName name="_xlnm.Print_Area" localSheetId="2">'PL2'!$A$1:$F$16</definedName>
    <definedName name="_xlnm.Print_Area" localSheetId="3">SE!$A$1:$Y$26</definedName>
    <definedName name="_xlnm.Print_Area" localSheetId="4">'SE2'!$A$1:$W$22</definedName>
    <definedName name="_xlnm.Print_Titles" localSheetId="1">'PL1'!$1:$6</definedName>
    <definedName name="_xlnm.Print_Titles" localSheetId="2">'PL2'!$1:$6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6" i="1" l="1"/>
  <c r="D51" i="6" l="1"/>
  <c r="F24" i="1"/>
  <c r="F28" i="4"/>
  <c r="D28" i="4"/>
  <c r="F23" i="4"/>
  <c r="D22" i="4"/>
  <c r="D21" i="4"/>
  <c r="D12" i="10" l="1"/>
  <c r="F18" i="4"/>
  <c r="D10" i="4"/>
  <c r="D18" i="4" s="1"/>
  <c r="D29" i="4" l="1"/>
  <c r="D31" i="4" s="1"/>
  <c r="D13" i="10" s="1"/>
  <c r="U20" i="11"/>
  <c r="U13" i="11"/>
  <c r="W13" i="11"/>
  <c r="O16" i="11"/>
  <c r="O17" i="11" s="1"/>
  <c r="E17" i="11"/>
  <c r="D45" i="6" s="1"/>
  <c r="G17" i="11"/>
  <c r="D46" i="6" s="1"/>
  <c r="I17" i="11"/>
  <c r="D49" i="6" s="1"/>
  <c r="K17" i="11"/>
  <c r="Q17" i="11"/>
  <c r="R17" i="11"/>
  <c r="S17" i="11"/>
  <c r="W20" i="11"/>
  <c r="D50" i="6"/>
  <c r="D24" i="1"/>
  <c r="D20" i="1"/>
  <c r="D28" i="1"/>
  <c r="D31" i="1"/>
  <c r="D30" i="1" l="1"/>
  <c r="D32" i="1" s="1"/>
  <c r="M15" i="11"/>
  <c r="W15" i="11" s="1"/>
  <c r="U16" i="11"/>
  <c r="U17" i="11" s="1"/>
  <c r="W16" i="11"/>
  <c r="A3" i="10"/>
  <c r="F53" i="6"/>
  <c r="D22" i="6"/>
  <c r="D38" i="6"/>
  <c r="W17" i="11" l="1"/>
  <c r="M17" i="11"/>
  <c r="A3" i="7"/>
  <c r="A3" i="1" s="1"/>
  <c r="A3" i="11"/>
  <c r="D53" i="6"/>
  <c r="D54" i="6" l="1"/>
  <c r="F22" i="6"/>
  <c r="O20" i="7" l="1"/>
  <c r="O26" i="7" s="1"/>
  <c r="U20" i="7" l="1"/>
  <c r="U26" i="7" s="1"/>
  <c r="T20" i="7"/>
  <c r="S20" i="7"/>
  <c r="S26" i="7" s="1"/>
  <c r="Q20" i="7" l="1"/>
  <c r="Q26" i="7" s="1"/>
  <c r="W19" i="7"/>
  <c r="Y16" i="7"/>
  <c r="W20" i="7" l="1"/>
  <c r="Y19" i="7"/>
  <c r="Y20" i="7" s="1"/>
  <c r="F28" i="1"/>
  <c r="F20" i="1"/>
  <c r="Y24" i="7"/>
  <c r="W24" i="7"/>
  <c r="M20" i="7"/>
  <c r="M26" i="7" s="1"/>
  <c r="K20" i="7"/>
  <c r="K26" i="7" s="1"/>
  <c r="I20" i="7"/>
  <c r="I26" i="7" s="1"/>
  <c r="G20" i="7"/>
  <c r="G26" i="7" s="1"/>
  <c r="E20" i="7"/>
  <c r="E26" i="7" s="1"/>
  <c r="Y13" i="7"/>
  <c r="Y26" i="7" s="1"/>
  <c r="W13" i="7"/>
  <c r="F12" i="10"/>
  <c r="F10" i="4"/>
  <c r="F30" i="1" l="1"/>
  <c r="F32" i="1" s="1"/>
  <c r="W26" i="7"/>
  <c r="H3" i="9"/>
  <c r="H4" i="9"/>
  <c r="F12" i="4"/>
  <c r="F6" i="9"/>
  <c r="E6" i="9"/>
  <c r="F29" i="4" l="1"/>
  <c r="F31" i="4" s="1"/>
  <c r="F13" i="10" s="1"/>
  <c r="F38" i="6"/>
  <c r="H6" i="9"/>
  <c r="I6" i="9" s="1"/>
  <c r="F54" i="6" l="1"/>
</calcChain>
</file>

<file path=xl/sharedStrings.xml><?xml version="1.0" encoding="utf-8"?>
<sst xmlns="http://schemas.openxmlformats.org/spreadsheetml/2006/main" count="244" uniqueCount="172">
  <si>
    <t>งบแสดงฐานะการเงิน</t>
  </si>
  <si>
    <t xml:space="preserve">สินทรัพย์ </t>
  </si>
  <si>
    <t>(ยังไม่ได้ตรวจสอบ</t>
  </si>
  <si>
    <t>(ตรวจสอบแล้ว)</t>
  </si>
  <si>
    <t>หมายเหตุ</t>
  </si>
  <si>
    <t>แต่สอบทานแล้ว)</t>
  </si>
  <si>
    <t>เงินสดและรายการเทียบเท่าเงินสด</t>
  </si>
  <si>
    <t>รายได้จากการลงทุนค้างรับ</t>
  </si>
  <si>
    <t>สินทรัพย์ลงทุน</t>
  </si>
  <si>
    <t xml:space="preserve">   เงินลงทุนในหลักทรัพย์</t>
  </si>
  <si>
    <t>สินทรัพย์อื่น</t>
  </si>
  <si>
    <t>รวมสินทรัพย์</t>
  </si>
  <si>
    <t>หนี้สิน</t>
  </si>
  <si>
    <t>หนี้สินจากสัญญาประกันภัย</t>
  </si>
  <si>
    <t>เจ้าหนี้บริษัทประกันภัยต่อ</t>
  </si>
  <si>
    <t>หนี้สินอื่น</t>
  </si>
  <si>
    <t>รวมหนี้สิน</t>
  </si>
  <si>
    <t>ทุนเรือนหุ้น</t>
  </si>
  <si>
    <t>ขาดทุนสะสม</t>
  </si>
  <si>
    <t>งบกำไรขาดทุนเบ็ดเสร็จ</t>
  </si>
  <si>
    <t>2561</t>
  </si>
  <si>
    <t>รายได้</t>
  </si>
  <si>
    <t>เบี้ยประกันภัยรับ</t>
  </si>
  <si>
    <t>เบี้ยประกันภัยรับสุทธิ</t>
  </si>
  <si>
    <t>รายได้อื่น</t>
  </si>
  <si>
    <t>รวมรายได้</t>
  </si>
  <si>
    <t>ค่าใช้จ่าย</t>
  </si>
  <si>
    <t>ค่าจ้างและค่าบำเหน็จ</t>
  </si>
  <si>
    <t>ค่าใช้จ่ายในการรับประกันภัยอื่น</t>
  </si>
  <si>
    <t>ค่าใช้จ่ายในการดำเนินงาน</t>
  </si>
  <si>
    <t>รวมค่าใช้จ่าย</t>
  </si>
  <si>
    <t>ขาดทุนก่อนภาษีเงินได้</t>
  </si>
  <si>
    <t>ภาษีเงินได้</t>
  </si>
  <si>
    <t>ขาดทุนเบ็ดเสร็จรวมสำหรับงวด</t>
  </si>
  <si>
    <t>ชำระแล้ว</t>
  </si>
  <si>
    <t>ยอดคงเหลือ ณ วันที่ 1 มกราคม 2561</t>
  </si>
  <si>
    <t>ยอดคงเหลือ ณ วันที่ 31 มีนาคม 2561</t>
  </si>
  <si>
    <t xml:space="preserve">งบกระแสเงินสด </t>
  </si>
  <si>
    <t>ดอกเบี้ยรับ</t>
  </si>
  <si>
    <t>As at 31.3.18</t>
  </si>
  <si>
    <t>Y2017</t>
  </si>
  <si>
    <t xml:space="preserve">Increase(decrease) </t>
  </si>
  <si>
    <t>UPR- Gross</t>
  </si>
  <si>
    <t>UPR- RI</t>
  </si>
  <si>
    <t>UPR- Net</t>
  </si>
  <si>
    <t>บริษัท ไทยเศรษฐกิจประกันภัย จำกัด (มหาชน)</t>
  </si>
  <si>
    <t>ณ วันที่ 31 มีนาคม 2562</t>
  </si>
  <si>
    <t>31 มีนาคม 2562</t>
  </si>
  <si>
    <t>31 ธันวาคม 2561</t>
  </si>
  <si>
    <t>สินทรัพย์จากการประกันภัยต่อ</t>
  </si>
  <si>
    <t>ลูกหนี้จากสัญญาประกันภัยต่อ</t>
  </si>
  <si>
    <t>ค่าจ้างและค่าบำเหน็จค้างจ่าย</t>
  </si>
  <si>
    <t>ประมาณการหนี้สินผลประโยชน์พนักงานเมื่อเกษียณอายุ</t>
  </si>
  <si>
    <t>ส่วนต่ำกว่ามูลค่าหุ้นสามัญ</t>
  </si>
  <si>
    <t>จัดสรรเพื่อ</t>
  </si>
  <si>
    <t>- จัดสรรเพื่อ</t>
  </si>
  <si>
    <t xml:space="preserve">        ทุนสำรองตามกฎหมาย</t>
  </si>
  <si>
    <t xml:space="preserve">        ทุนสำรองทั่วไป</t>
  </si>
  <si>
    <t>- ขาดทุนสะสม</t>
  </si>
  <si>
    <t>สำหรับงวดสามเดือนสิ้นสุดวันที่ 31 มีนาคม 2562 (ยังไม่ได้ตรวจสอบ แต่สอบทานแล้ว)</t>
  </si>
  <si>
    <t>2562</t>
  </si>
  <si>
    <r>
      <t xml:space="preserve">หัก </t>
    </r>
    <r>
      <rPr>
        <sz val="14"/>
        <color indexed="8"/>
        <rFont val="Angsana New"/>
        <family val="1"/>
      </rPr>
      <t>เบี้ยประกันภัยจ่ายจากการเอาประกันภัยต่อ</t>
    </r>
  </si>
  <si>
    <t>เบี้ยประกันภัยที่ถือเป็นรายได้สุทธิจากการประกันภัยต่อ</t>
  </si>
  <si>
    <t>รายได้ค่าจ้างและค่าบำเหน็จ</t>
  </si>
  <si>
    <t xml:space="preserve">กำไรจากเงินลงทุน </t>
  </si>
  <si>
    <t>ค่าสินไหมทดแทน</t>
  </si>
  <si>
    <t>ตัดจำหน่ายภาษีเงินได้หัก ณ ที่จ่าย</t>
  </si>
  <si>
    <t>รายได้ภาษีเงินได้</t>
  </si>
  <si>
    <t>ขาดทุนสำหรับงวด</t>
  </si>
  <si>
    <t>รายการที่ไม่จัดประเภทเข้าไว้ในกำไรหรือขาดทุนในภายหลัง:</t>
  </si>
  <si>
    <t>ขาดทุนจากการประมาณการตามหลักคณิตศาสตร์ประกันภัย</t>
  </si>
  <si>
    <t>ขาดทุนเบ็ดเสร็จอื่นสำหรับงวด</t>
  </si>
  <si>
    <t>ขาดทุนต่อหุ้น</t>
  </si>
  <si>
    <t>งบแสดงการเปลี่ยนแปลงส่วนของผู้ถือหุ้น</t>
  </si>
  <si>
    <t>บาท</t>
  </si>
  <si>
    <t>ส่วนเกินทุน</t>
  </si>
  <si>
    <t>จากการวัด</t>
  </si>
  <si>
    <t>มูลค่าเงินลงทุน</t>
  </si>
  <si>
    <t>ส่วนต่ำกว่า</t>
  </si>
  <si>
    <t>ทุนสำรอง</t>
  </si>
  <si>
    <t>ในหลักทรัพย์</t>
  </si>
  <si>
    <t>จากการตีราคา</t>
  </si>
  <si>
    <t>มูลค่าหุ้นสามัญ</t>
  </si>
  <si>
    <t>ตามกฎหมาย</t>
  </si>
  <si>
    <t>ทั่วไป</t>
  </si>
  <si>
    <t>เผื่อขาย</t>
  </si>
  <si>
    <t>สินทรัพย์ถาวร</t>
  </si>
  <si>
    <t>กำไรเบ็ดเสร็จอื่น</t>
  </si>
  <si>
    <t>สุทธิ</t>
  </si>
  <si>
    <t>โอนส่วนเกินทุนจากการตีราคา</t>
  </si>
  <si>
    <t xml:space="preserve">   สินทรัพย์ถาวรและภาษีเงินได้</t>
  </si>
  <si>
    <t>ที่เกี่ยวข้องไปขาดทุนสะสม</t>
  </si>
  <si>
    <t>ทุนเรือนหุ้นที่ยังไม่ได้</t>
  </si>
  <si>
    <t xml:space="preserve">   จดทะเบียนเพิ่มขึ้น</t>
  </si>
  <si>
    <t xml:space="preserve"> </t>
  </si>
  <si>
    <t>ยอดคงเหลือ ณ วันที่ 1 มกราคม 2562</t>
  </si>
  <si>
    <t>ยอดคงเหลือ ณ วันที่ 31 มีนาคม 2562</t>
  </si>
  <si>
    <t>เบี้ยประกันภัยรับจากการรับประกันภัยโดยตรง</t>
  </si>
  <si>
    <t>เงินจ่ายเกี่ยวกับการประกันภัยต่อ</t>
  </si>
  <si>
    <t>ค่าสินไหมทดแทนจากการรับประกันภัยโดยตรง</t>
  </si>
  <si>
    <t>ค่าจ้างและค่าบำเหน็จจากการรับประกันภัยโดยตรง</t>
  </si>
  <si>
    <t>เงินปันผลรับ</t>
  </si>
  <si>
    <t>จ่ายภาษีเงินได้</t>
  </si>
  <si>
    <t>เงินลงทุนในหลักทรัพย์</t>
  </si>
  <si>
    <t>เงินลงทุนในเงินฝากสถาบันการเงิน</t>
  </si>
  <si>
    <t xml:space="preserve">เงินสดสุทธิใช้ไปในกิจกรรมดำเนินงาน </t>
  </si>
  <si>
    <t>ซื้ออุปกรณ์</t>
  </si>
  <si>
    <t xml:space="preserve">เงินสดสุทธิใช้ไปในกิจกรรมลงทุน </t>
  </si>
  <si>
    <t>ทุนเรือนหุ้นที่ยังไม่ได้จดทะเบียนเพิ่มขึ้น</t>
  </si>
  <si>
    <t>เงินสดได้มาจากกิจกรรมจัดหาเงิน</t>
  </si>
  <si>
    <t>จดทะเบียน</t>
  </si>
  <si>
    <t>ที่ยังไม่ได้</t>
  </si>
  <si>
    <t>ที่ดินที่ไม่ได้ใช้ในการดำเนินงาน</t>
  </si>
  <si>
    <t>เงินสดและรายการเทียบเท่าเงินสด ณ วันที่  1 มกราคม</t>
  </si>
  <si>
    <t>เงินสดและรายการเทียบเท่าเงินสด ณ วันที่ 31 มีนาคม</t>
  </si>
  <si>
    <t xml:space="preserve">เบี้ยประกันภัยค้างรับ </t>
  </si>
  <si>
    <t>ที่ดิน อาคารและอุปกรณ์</t>
  </si>
  <si>
    <t>โปรแกรมคอมพิวเตอร์</t>
  </si>
  <si>
    <t xml:space="preserve">หนี้สินภาษีเงินได้รอการตัดบัญชี </t>
  </si>
  <si>
    <t>ทุนที่ออกและ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</si>
  <si>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</si>
  <si>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</si>
  <si>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</si>
  <si>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เกี่ยวกับ</t>
  </si>
  <si>
    <t>องค์ประกอบของ</t>
  </si>
  <si>
    <t>โอนส่วนเกินทุนจากการตีราคาสินทรัพย์ถาวรและ</t>
  </si>
  <si>
    <t>ภาษีเงินได้ที่เกี่ยวข้องไปขาดทุนสะสม</t>
  </si>
  <si>
    <t>รวมส่วนของ</t>
  </si>
  <si>
    <t>8</t>
  </si>
  <si>
    <t>10</t>
  </si>
  <si>
    <t>11</t>
  </si>
  <si>
    <t>13</t>
  </si>
  <si>
    <t>15</t>
  </si>
  <si>
    <t>16</t>
  </si>
  <si>
    <t>17</t>
  </si>
  <si>
    <t>7, 14</t>
  </si>
  <si>
    <t xml:space="preserve"> -</t>
  </si>
  <si>
    <t xml:space="preserve">ค่าสินไหมทดแทนค้างรับจากคู่กรณี </t>
  </si>
  <si>
    <t>12</t>
  </si>
  <si>
    <t>-</t>
  </si>
  <si>
    <t>5, 28</t>
  </si>
  <si>
    <t>6</t>
  </si>
  <si>
    <t>14</t>
  </si>
  <si>
    <t>18</t>
  </si>
  <si>
    <t>9, 26, 27, 28, 31</t>
  </si>
  <si>
    <t>ค่าสินไหมทดแทนสุทธิ</t>
  </si>
  <si>
    <t xml:space="preserve">- ทุนจดทะเบียน </t>
  </si>
  <si>
    <t xml:space="preserve">        หุ้นสามัญ 1,326,518,451 หุ้น มูลค่าหุ้นละ 1 บาท</t>
  </si>
  <si>
    <t>20</t>
  </si>
  <si>
    <t xml:space="preserve">- ทุนที่ออกและชำระแล้ว </t>
  </si>
  <si>
    <t xml:space="preserve">        หุ้นสามัญ 1,081,754,992 หุ้น มูลค่าหุ้นละ 1 บาท</t>
  </si>
  <si>
    <t>21</t>
  </si>
  <si>
    <t>9,10,17</t>
  </si>
  <si>
    <r>
      <rPr>
        <i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ค่าสินไหมทดแทนรับคืนจากการประกันภัยต่อ</t>
    </r>
  </si>
  <si>
    <r>
      <rPr>
        <i/>
        <sz val="14"/>
        <color indexed="8"/>
        <rFont val="Angsana New"/>
        <family val="1"/>
      </rPr>
      <t xml:space="preserve">บวก </t>
    </r>
    <r>
      <rPr>
        <sz val="14"/>
        <color indexed="8"/>
        <rFont val="Angsana New"/>
        <family val="1"/>
      </rPr>
      <t>สำรองเบี้ยประกันภัยที่ยังไม่ถือเป็นรายได้ลดลงจากงวดก่อน</t>
    </r>
  </si>
  <si>
    <t>กำไร (ขาดทุน) จากการวัดมูลค่าเงินลงทุนในหลักทรัพย์เผื่อขาย</t>
  </si>
  <si>
    <t>หนี้สินและส่วนของเจ้าของ</t>
  </si>
  <si>
    <t>ส่วนของเจ้าของ</t>
  </si>
  <si>
    <t>องค์ประกอบอื่นของส่วนของเจ้าของ - สุทธิ</t>
  </si>
  <si>
    <t>รวมส่วนของเจ้าของ</t>
  </si>
  <si>
    <t>รวมหนี้สินและส่วนของเจ้าของ</t>
  </si>
  <si>
    <t>รายได้จากการลงทุนสุทธิ</t>
  </si>
  <si>
    <t>ขาดทุนจากการปรับมูลค่ายุติธรรม</t>
  </si>
  <si>
    <t>กำไร (ขาดทุน) เบ็ดเสร็จอื่น</t>
  </si>
  <si>
    <t>รายการที่อาจจะจัดประเภทเข้าไว้ในกำไรหรือขาดทุนในภายหลัง</t>
  </si>
  <si>
    <t>กำไร (ขาดทุน) เบ็ดเสร็จอื่นสำหรับงวด</t>
  </si>
  <si>
    <t xml:space="preserve">ขาดทุนต่อหุ้นขั้นพื้นฐาน </t>
  </si>
  <si>
    <t>เจ้าของ</t>
  </si>
  <si>
    <t>องค์ประกอบอื่นของส่วนของเจ้าของ</t>
  </si>
  <si>
    <t>กำไรเบ็ดเสร็จอื่นสำหรับงวด</t>
  </si>
  <si>
    <t>กำไร (ขาดทุน) เบ็ดเสร็จรวมสำหรับงวด</t>
  </si>
  <si>
    <t>เงินสดและรายการเทียบเท่าเงินสดลดลงสุทธิ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</si>
</sst>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_-* #,##0_-;\-* #,##0_-;_-* &quot;-&quot;??_-;_-@_-"/>
    <numFmt numFmtId="168" formatCode="#,##0.00;[Red]\(#,##0.00\)"/>
  </numFmts>
  <fonts count="24">
    <font>
      <sz val="15"/>
      <name val="Angsana New"/>
    </font>
    <font>
      <sz val="15"/>
      <name val="Angsana New"/>
      <family val="1"/>
    </font>
    <font>
      <sz val="8"/>
      <name val="Angsana New"/>
      <family val="1"/>
    </font>
    <font>
      <b/>
      <sz val="15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14"/>
      <color rgb="FF000000"/>
      <name val="Angsana New"/>
      <family val="1"/>
    </font>
    <font>
      <i/>
      <sz val="14"/>
      <color rgb="FF000000"/>
      <name val="Angsana New"/>
      <family val="1"/>
    </font>
    <font>
      <sz val="14"/>
      <color indexed="8"/>
      <name val="Angsana New"/>
      <family val="1"/>
    </font>
    <font>
      <b/>
      <u/>
      <sz val="15"/>
      <name val="Angsana New"/>
      <family val="1"/>
    </font>
    <font>
      <sz val="12"/>
      <name val="Helv"/>
      <charset val="222"/>
    </font>
    <font>
      <b/>
      <sz val="14"/>
      <color rgb="FFFF0000"/>
      <name val="Angsana New"/>
      <family val="1"/>
    </font>
    <font>
      <sz val="14"/>
      <color rgb="FFFF0000"/>
      <name val="Angsana New"/>
      <family val="1"/>
    </font>
    <font>
      <u/>
      <sz val="14"/>
      <name val="Angsana New"/>
      <family val="1"/>
    </font>
    <font>
      <sz val="14"/>
      <color theme="0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4.5"/>
      <name val="Angsana New"/>
      <family val="1"/>
    </font>
    <font>
      <b/>
      <sz val="14.5"/>
      <name val="Angsana New"/>
      <family val="1"/>
    </font>
    <font>
      <i/>
      <sz val="14"/>
      <color indexed="8"/>
      <name val="Angsana New"/>
      <family val="1"/>
    </font>
    <font>
      <b/>
      <i/>
      <sz val="14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3" fontId="4" fillId="0" borderId="1"/>
    <xf numFmtId="43" fontId="1" fillId="0" borderId="0" applyFont="0" applyFill="0" applyBorder="0" applyAlignment="0" applyProtection="0"/>
    <xf numFmtId="0" fontId="4" fillId="0" borderId="0"/>
    <xf numFmtId="0" fontId="1" fillId="0" borderId="0"/>
    <xf numFmtId="39" fontId="13" fillId="0" borderId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227">
    <xf numFmtId="0" fontId="0" fillId="0" borderId="0" xfId="0"/>
    <xf numFmtId="0" fontId="1" fillId="0" borderId="0" xfId="0" applyFont="1"/>
    <xf numFmtId="0" fontId="6" fillId="0" borderId="0" xfId="0" applyFont="1" applyAlignment="1">
      <alignment vertical="center"/>
    </xf>
    <xf numFmtId="0" fontId="6" fillId="0" borderId="0" xfId="0" applyFont="1"/>
    <xf numFmtId="43" fontId="6" fillId="0" borderId="0" xfId="2" applyFont="1" applyAlignment="1">
      <alignment vertical="center"/>
    </xf>
    <xf numFmtId="0" fontId="5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vertical="center"/>
    </xf>
    <xf numFmtId="0" fontId="6" fillId="0" borderId="0" xfId="3" applyFont="1" applyAlignment="1">
      <alignment horizontal="center" vertical="center"/>
    </xf>
    <xf numFmtId="0" fontId="5" fillId="0" borderId="0" xfId="3" applyFont="1" applyAlignment="1">
      <alignment horizontal="center" vertical="center"/>
    </xf>
    <xf numFmtId="0" fontId="6" fillId="0" borderId="0" xfId="3" applyFont="1" applyAlignment="1">
      <alignment vertical="center"/>
    </xf>
    <xf numFmtId="166" fontId="6" fillId="0" borderId="0" xfId="2" applyNumberFormat="1" applyFont="1" applyAlignment="1">
      <alignment vertical="center"/>
    </xf>
    <xf numFmtId="0" fontId="5" fillId="0" borderId="0" xfId="3" applyFont="1" applyAlignment="1">
      <alignment horizontal="left"/>
    </xf>
    <xf numFmtId="0" fontId="6" fillId="0" borderId="0" xfId="3" applyFont="1" applyAlignment="1">
      <alignment horizontal="center"/>
    </xf>
    <xf numFmtId="0" fontId="5" fillId="0" borderId="0" xfId="3" applyFont="1" applyAlignment="1">
      <alignment horizontal="center"/>
    </xf>
    <xf numFmtId="0" fontId="5" fillId="0" borderId="0" xfId="3" applyFont="1" applyAlignment="1">
      <alignment horizontal="left" vertical="center"/>
    </xf>
    <xf numFmtId="0" fontId="7" fillId="0" borderId="0" xfId="3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/>
    <xf numFmtId="0" fontId="7" fillId="0" borderId="0" xfId="0" applyFont="1" applyAlignment="1">
      <alignment horizontal="center"/>
    </xf>
    <xf numFmtId="166" fontId="6" fillId="0" borderId="0" xfId="2" applyNumberFormat="1" applyFont="1"/>
    <xf numFmtId="0" fontId="9" fillId="0" borderId="0" xfId="0" applyFont="1"/>
    <xf numFmtId="37" fontId="6" fillId="0" borderId="0" xfId="2" applyNumberFormat="1" applyFont="1"/>
    <xf numFmtId="0" fontId="10" fillId="0" borderId="0" xfId="0" applyFont="1"/>
    <xf numFmtId="0" fontId="11" fillId="0" borderId="0" xfId="0" applyFont="1"/>
    <xf numFmtId="0" fontId="6" fillId="0" borderId="0" xfId="0" applyFont="1" applyAlignment="1">
      <alignment horizontal="left"/>
    </xf>
    <xf numFmtId="37" fontId="6" fillId="0" borderId="2" xfId="2" applyNumberFormat="1" applyFont="1" applyBorder="1"/>
    <xf numFmtId="37" fontId="6" fillId="0" borderId="0" xfId="2" applyNumberFormat="1" applyFont="1" applyAlignment="1">
      <alignment vertical="top"/>
    </xf>
    <xf numFmtId="37" fontId="5" fillId="0" borderId="0" xfId="2" applyNumberFormat="1" applyFont="1"/>
    <xf numFmtId="49" fontId="5" fillId="0" borderId="0" xfId="4" applyNumberFormat="1" applyFont="1"/>
    <xf numFmtId="49" fontId="7" fillId="0" borderId="0" xfId="4" applyNumberFormat="1" applyFont="1" applyAlignment="1">
      <alignment horizontal="center"/>
    </xf>
    <xf numFmtId="0" fontId="6" fillId="0" borderId="0" xfId="4" applyFont="1" applyAlignment="1">
      <alignment horizontal="right"/>
    </xf>
    <xf numFmtId="165" fontId="5" fillId="0" borderId="0" xfId="4" applyNumberFormat="1" applyFont="1" applyAlignment="1">
      <alignment horizontal="right"/>
    </xf>
    <xf numFmtId="0" fontId="6" fillId="0" borderId="0" xfId="0" applyFont="1" applyAlignment="1">
      <alignment horizontal="justify"/>
    </xf>
    <xf numFmtId="0" fontId="5" fillId="0" borderId="0" xfId="0" applyFont="1" applyAlignment="1">
      <alignment horizontal="left"/>
    </xf>
    <xf numFmtId="0" fontId="6" fillId="0" borderId="0" xfId="3" applyFont="1" applyAlignment="1">
      <alignment horizontal="left" vertical="center"/>
    </xf>
    <xf numFmtId="0" fontId="6" fillId="0" borderId="2" xfId="0" quotePrefix="1" applyFont="1" applyBorder="1" applyAlignment="1">
      <alignment horizontal="center" vertical="center"/>
    </xf>
    <xf numFmtId="49" fontId="6" fillId="0" borderId="0" xfId="0" applyNumberFormat="1" applyFont="1" applyAlignment="1">
      <alignment vertical="center"/>
    </xf>
    <xf numFmtId="49" fontId="5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center" wrapText="1"/>
    </xf>
    <xf numFmtId="0" fontId="6" fillId="0" borderId="0" xfId="0" applyFont="1" applyAlignment="1">
      <alignment horizontal="center" vertical="center"/>
    </xf>
    <xf numFmtId="49" fontId="6" fillId="0" borderId="2" xfId="0" applyNumberFormat="1" applyFont="1" applyBorder="1" applyAlignment="1">
      <alignment horizontal="center"/>
    </xf>
    <xf numFmtId="0" fontId="7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/>
    </xf>
    <xf numFmtId="37" fontId="6" fillId="0" borderId="0" xfId="2" applyNumberFormat="1" applyFont="1" applyAlignment="1">
      <alignment horizontal="right" vertical="center"/>
    </xf>
    <xf numFmtId="37" fontId="7" fillId="0" borderId="0" xfId="2" applyNumberFormat="1" applyFont="1" applyAlignment="1">
      <alignment horizontal="right" vertical="center"/>
    </xf>
    <xf numFmtId="49" fontId="5" fillId="0" borderId="0" xfId="0" applyNumberFormat="1" applyFont="1" applyAlignment="1">
      <alignment vertical="center"/>
    </xf>
    <xf numFmtId="49" fontId="5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37" fontId="5" fillId="0" borderId="0" xfId="2" applyNumberFormat="1" applyFont="1" applyAlignment="1">
      <alignment vertical="center"/>
    </xf>
    <xf numFmtId="37" fontId="6" fillId="0" borderId="0" xfId="0" applyNumberFormat="1" applyFont="1" applyAlignment="1">
      <alignment vertical="center"/>
    </xf>
    <xf numFmtId="37" fontId="6" fillId="0" borderId="0" xfId="0" applyNumberFormat="1" applyFont="1"/>
    <xf numFmtId="0" fontId="6" fillId="0" borderId="0" xfId="0" applyFont="1" applyAlignment="1">
      <alignment horizontal="left" vertical="center"/>
    </xf>
    <xf numFmtId="37" fontId="5" fillId="0" borderId="0" xfId="0" applyNumberFormat="1" applyFont="1" applyAlignment="1">
      <alignment vertical="center"/>
    </xf>
    <xf numFmtId="37" fontId="5" fillId="0" borderId="0" xfId="0" applyNumberFormat="1" applyFont="1"/>
    <xf numFmtId="37" fontId="6" fillId="0" borderId="0" xfId="2" applyNumberFormat="1" applyFont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6" fillId="0" borderId="2" xfId="0" quotePrefix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0" fontId="0" fillId="2" borderId="0" xfId="0" applyFill="1"/>
    <xf numFmtId="0" fontId="12" fillId="2" borderId="0" xfId="0" applyFont="1" applyFill="1" applyAlignment="1">
      <alignment horizontal="center"/>
    </xf>
    <xf numFmtId="168" fontId="12" fillId="2" borderId="0" xfId="0" applyNumberFormat="1" applyFont="1" applyFill="1"/>
    <xf numFmtId="0" fontId="3" fillId="2" borderId="0" xfId="0" applyFont="1" applyFill="1"/>
    <xf numFmtId="43" fontId="3" fillId="2" borderId="0" xfId="2" applyFont="1" applyFill="1"/>
    <xf numFmtId="168" fontId="3" fillId="2" borderId="0" xfId="0" applyNumberFormat="1" applyFont="1" applyFill="1"/>
    <xf numFmtId="164" fontId="3" fillId="2" borderId="5" xfId="0" applyNumberFormat="1" applyFont="1" applyFill="1" applyBorder="1"/>
    <xf numFmtId="168" fontId="3" fillId="2" borderId="5" xfId="0" applyNumberFormat="1" applyFont="1" applyFill="1" applyBorder="1"/>
    <xf numFmtId="168" fontId="0" fillId="2" borderId="0" xfId="0" applyNumberFormat="1" applyFill="1"/>
    <xf numFmtId="0" fontId="3" fillId="2" borderId="0" xfId="0" applyFont="1" applyFill="1" applyAlignment="1">
      <alignment horizontal="center"/>
    </xf>
    <xf numFmtId="0" fontId="6" fillId="0" borderId="0" xfId="0" quotePrefix="1" applyFont="1" applyAlignment="1">
      <alignment horizontal="center" vertical="center"/>
    </xf>
    <xf numFmtId="0" fontId="6" fillId="0" borderId="2" xfId="3" applyFont="1" applyBorder="1" applyAlignment="1">
      <alignment horizontal="center"/>
    </xf>
    <xf numFmtId="0" fontId="5" fillId="0" borderId="0" xfId="0" applyFont="1" applyAlignment="1">
      <alignment horizontal="left" vertical="center"/>
    </xf>
    <xf numFmtId="40" fontId="5" fillId="0" borderId="0" xfId="5" applyNumberFormat="1" applyFont="1"/>
    <xf numFmtId="40" fontId="5" fillId="0" borderId="0" xfId="5" applyNumberFormat="1" applyFont="1" applyAlignment="1">
      <alignment vertical="center"/>
    </xf>
    <xf numFmtId="166" fontId="6" fillId="0" borderId="0" xfId="2" applyNumberFormat="1" applyFont="1" applyAlignment="1">
      <alignment wrapText="1"/>
    </xf>
    <xf numFmtId="166" fontId="6" fillId="0" borderId="0" xfId="2" applyNumberFormat="1" applyFont="1" applyAlignment="1">
      <alignment horizontal="right" wrapText="1"/>
    </xf>
    <xf numFmtId="37" fontId="6" fillId="0" borderId="0" xfId="0" applyNumberFormat="1" applyFont="1" applyAlignment="1">
      <alignment wrapText="1"/>
    </xf>
    <xf numFmtId="0" fontId="7" fillId="0" borderId="0" xfId="0" applyFont="1" applyAlignment="1">
      <alignment horizontal="center" vertical="center" wrapText="1"/>
    </xf>
    <xf numFmtId="37" fontId="6" fillId="0" borderId="2" xfId="0" applyNumberFormat="1" applyFont="1" applyBorder="1" applyAlignment="1">
      <alignment wrapText="1"/>
    </xf>
    <xf numFmtId="37" fontId="5" fillId="0" borderId="4" xfId="2" applyNumberFormat="1" applyFont="1" applyBorder="1" applyAlignment="1">
      <alignment vertical="center" wrapText="1"/>
    </xf>
    <xf numFmtId="40" fontId="6" fillId="0" borderId="0" xfId="0" applyNumberFormat="1" applyFont="1"/>
    <xf numFmtId="40" fontId="6" fillId="0" borderId="0" xfId="5" applyNumberFormat="1" applyFont="1"/>
    <xf numFmtId="40" fontId="6" fillId="0" borderId="0" xfId="5" quotePrefix="1" applyNumberFormat="1" applyFont="1"/>
    <xf numFmtId="40" fontId="6" fillId="0" borderId="0" xfId="0" quotePrefix="1" applyNumberFormat="1" applyFont="1"/>
    <xf numFmtId="37" fontId="5" fillId="0" borderId="4" xfId="0" applyNumberFormat="1" applyFont="1" applyBorder="1"/>
    <xf numFmtId="167" fontId="6" fillId="0" borderId="0" xfId="2" applyNumberFormat="1" applyFont="1" applyAlignment="1">
      <alignment horizontal="right" wrapText="1"/>
    </xf>
    <xf numFmtId="37" fontId="6" fillId="0" borderId="2" xfId="2" applyNumberFormat="1" applyFont="1" applyBorder="1" applyAlignment="1">
      <alignment horizontal="right" wrapText="1"/>
    </xf>
    <xf numFmtId="165" fontId="5" fillId="0" borderId="0" xfId="4" applyNumberFormat="1" applyFont="1" applyAlignment="1">
      <alignment horizontal="right" wrapText="1"/>
    </xf>
    <xf numFmtId="166" fontId="6" fillId="0" borderId="0" xfId="2" applyNumberFormat="1" applyFont="1" applyAlignment="1">
      <alignment vertical="center" wrapText="1"/>
    </xf>
    <xf numFmtId="167" fontId="6" fillId="0" borderId="2" xfId="2" applyNumberFormat="1" applyFont="1" applyBorder="1" applyAlignment="1">
      <alignment horizontal="right" wrapText="1"/>
    </xf>
    <xf numFmtId="167" fontId="5" fillId="0" borderId="2" xfId="2" applyNumberFormat="1" applyFont="1" applyBorder="1" applyAlignment="1">
      <alignment horizontal="right" wrapText="1"/>
    </xf>
    <xf numFmtId="37" fontId="6" fillId="0" borderId="0" xfId="2" applyNumberFormat="1" applyFont="1" applyAlignment="1">
      <alignment horizontal="right" wrapText="1"/>
    </xf>
    <xf numFmtId="167" fontId="5" fillId="0" borderId="3" xfId="2" applyNumberFormat="1" applyFont="1" applyBorder="1" applyAlignment="1">
      <alignment horizontal="right" wrapText="1"/>
    </xf>
    <xf numFmtId="37" fontId="5" fillId="0" borderId="0" xfId="2" applyNumberFormat="1" applyFont="1" applyAlignment="1">
      <alignment horizontal="right" wrapText="1"/>
    </xf>
    <xf numFmtId="40" fontId="5" fillId="0" borderId="0" xfId="5" applyNumberFormat="1" applyFont="1" applyAlignment="1">
      <alignment horizontal="left"/>
    </xf>
    <xf numFmtId="166" fontId="6" fillId="0" borderId="0" xfId="0" applyNumberFormat="1" applyFont="1"/>
    <xf numFmtId="166" fontId="6" fillId="0" borderId="2" xfId="0" applyNumberFormat="1" applyFont="1" applyBorder="1"/>
    <xf numFmtId="166" fontId="5" fillId="0" borderId="2" xfId="0" applyNumberFormat="1" applyFont="1" applyBorder="1"/>
    <xf numFmtId="166" fontId="6" fillId="0" borderId="2" xfId="2" applyNumberFormat="1" applyFont="1" applyBorder="1" applyAlignment="1">
      <alignment horizontal="right" wrapText="1"/>
    </xf>
    <xf numFmtId="166" fontId="5" fillId="0" borderId="4" xfId="0" applyNumberFormat="1" applyFont="1" applyBorder="1"/>
    <xf numFmtId="38" fontId="5" fillId="0" borderId="0" xfId="5" applyNumberFormat="1" applyFont="1"/>
    <xf numFmtId="40" fontId="5" fillId="0" borderId="0" xfId="5" applyNumberFormat="1" applyFont="1" applyAlignment="1">
      <alignment horizontal="center"/>
    </xf>
    <xf numFmtId="40" fontId="5" fillId="0" borderId="0" xfId="0" applyNumberFormat="1" applyFont="1"/>
    <xf numFmtId="38" fontId="6" fillId="0" borderId="0" xfId="5" applyNumberFormat="1" applyFont="1" applyAlignment="1">
      <alignment horizontal="right"/>
    </xf>
    <xf numFmtId="40" fontId="5" fillId="0" borderId="0" xfId="4" applyNumberFormat="1" applyFont="1"/>
    <xf numFmtId="49" fontId="6" fillId="0" borderId="0" xfId="0" applyNumberFormat="1" applyFont="1" applyAlignment="1">
      <alignment horizontal="center"/>
    </xf>
    <xf numFmtId="37" fontId="6" fillId="0" borderId="0" xfId="2" quotePrefix="1" applyNumberFormat="1" applyFont="1"/>
    <xf numFmtId="37" fontId="6" fillId="0" borderId="0" xfId="6" applyNumberFormat="1" applyFont="1"/>
    <xf numFmtId="38" fontId="6" fillId="0" borderId="0" xfId="5" applyNumberFormat="1" applyFont="1" applyAlignment="1">
      <alignment horizontal="center"/>
    </xf>
    <xf numFmtId="38" fontId="6" fillId="0" borderId="2" xfId="0" applyNumberFormat="1" applyFont="1" applyBorder="1" applyAlignment="1">
      <alignment horizontal="center"/>
    </xf>
    <xf numFmtId="38" fontId="6" fillId="0" borderId="0" xfId="0" applyNumberFormat="1" applyFont="1" applyAlignment="1">
      <alignment horizontal="center"/>
    </xf>
    <xf numFmtId="38" fontId="6" fillId="0" borderId="0" xfId="0" applyNumberFormat="1" applyFont="1"/>
    <xf numFmtId="40" fontId="6" fillId="0" borderId="0" xfId="0" applyNumberFormat="1" applyFont="1" applyAlignment="1">
      <alignment horizontal="center"/>
    </xf>
    <xf numFmtId="39" fontId="6" fillId="0" borderId="0" xfId="0" applyNumberFormat="1" applyFont="1" applyAlignment="1">
      <alignment horizontal="center"/>
    </xf>
    <xf numFmtId="40" fontId="6" fillId="0" borderId="2" xfId="0" applyNumberFormat="1" applyFont="1" applyBorder="1" applyAlignment="1">
      <alignment horizontal="center"/>
    </xf>
    <xf numFmtId="166" fontId="6" fillId="0" borderId="0" xfId="2" applyNumberFormat="1" applyFont="1" applyAlignment="1">
      <alignment horizontal="center"/>
    </xf>
    <xf numFmtId="49" fontId="5" fillId="0" borderId="0" xfId="0" applyNumberFormat="1" applyFont="1" applyAlignment="1">
      <alignment horizontal="center"/>
    </xf>
    <xf numFmtId="41" fontId="6" fillId="0" borderId="0" xfId="6" applyNumberFormat="1" applyFont="1"/>
    <xf numFmtId="37" fontId="6" fillId="0" borderId="2" xfId="6" applyNumberFormat="1" applyFont="1" applyBorder="1"/>
    <xf numFmtId="43" fontId="6" fillId="0" borderId="0" xfId="2" quotePrefix="1" applyFont="1"/>
    <xf numFmtId="39" fontId="6" fillId="0" borderId="0" xfId="0" applyNumberFormat="1" applyFont="1"/>
    <xf numFmtId="39" fontId="6" fillId="0" borderId="0" xfId="0" applyNumberFormat="1" applyFont="1" applyAlignment="1">
      <alignment horizontal="left" indent="1"/>
    </xf>
    <xf numFmtId="40" fontId="6" fillId="0" borderId="0" xfId="4" applyNumberFormat="1" applyFont="1"/>
    <xf numFmtId="40" fontId="6" fillId="0" borderId="0" xfId="0" quotePrefix="1" applyNumberFormat="1" applyFont="1" applyAlignment="1">
      <alignment horizontal="center"/>
    </xf>
    <xf numFmtId="43" fontId="6" fillId="0" borderId="0" xfId="2" applyFont="1" applyAlignment="1">
      <alignment horizontal="center"/>
    </xf>
    <xf numFmtId="40" fontId="14" fillId="0" borderId="0" xfId="0" applyNumberFormat="1" applyFont="1"/>
    <xf numFmtId="49" fontId="14" fillId="0" borderId="0" xfId="0" applyNumberFormat="1" applyFont="1" applyAlignment="1">
      <alignment horizontal="center"/>
    </xf>
    <xf numFmtId="41" fontId="15" fillId="0" borderId="0" xfId="6" applyNumberFormat="1" applyFont="1"/>
    <xf numFmtId="43" fontId="15" fillId="0" borderId="0" xfId="2" applyFont="1"/>
    <xf numFmtId="40" fontId="15" fillId="0" borderId="0" xfId="0" applyNumberFormat="1" applyFont="1"/>
    <xf numFmtId="3" fontId="16" fillId="0" borderId="0" xfId="0" applyNumberFormat="1" applyFont="1"/>
    <xf numFmtId="38" fontId="17" fillId="0" borderId="0" xfId="0" applyNumberFormat="1" applyFont="1"/>
    <xf numFmtId="40" fontId="18" fillId="0" borderId="0" xfId="5" applyNumberFormat="1" applyFont="1" applyAlignment="1">
      <alignment horizontal="left" vertical="center"/>
    </xf>
    <xf numFmtId="40" fontId="19" fillId="0" borderId="0" xfId="5" applyNumberFormat="1" applyFont="1" applyAlignment="1">
      <alignment horizontal="left" vertical="center"/>
    </xf>
    <xf numFmtId="165" fontId="6" fillId="0" borderId="0" xfId="0" applyNumberFormat="1" applyFont="1" applyAlignment="1">
      <alignment horizontal="right" vertical="center"/>
    </xf>
    <xf numFmtId="40" fontId="19" fillId="0" borderId="0" xfId="4" applyNumberFormat="1" applyFont="1" applyAlignment="1">
      <alignment vertical="center"/>
    </xf>
    <xf numFmtId="40" fontId="18" fillId="0" borderId="0" xfId="0" applyNumberFormat="1" applyFont="1" applyAlignment="1">
      <alignment vertical="center"/>
    </xf>
    <xf numFmtId="40" fontId="18" fillId="0" borderId="0" xfId="4" applyNumberFormat="1" applyFont="1" applyAlignment="1">
      <alignment vertical="center"/>
    </xf>
    <xf numFmtId="37" fontId="19" fillId="0" borderId="0" xfId="6" applyNumberFormat="1" applyFont="1" applyAlignment="1">
      <alignment vertical="center" wrapText="1"/>
    </xf>
    <xf numFmtId="41" fontId="6" fillId="0" borderId="0" xfId="4" applyNumberFormat="1" applyFont="1" applyAlignment="1">
      <alignment vertical="center" wrapText="1"/>
    </xf>
    <xf numFmtId="37" fontId="19" fillId="0" borderId="0" xfId="2" applyNumberFormat="1" applyFont="1" applyAlignment="1">
      <alignment vertical="center" wrapText="1"/>
    </xf>
    <xf numFmtId="167" fontId="19" fillId="0" borderId="0" xfId="2" applyNumberFormat="1" applyFont="1" applyAlignment="1">
      <alignment vertical="center" wrapText="1"/>
    </xf>
    <xf numFmtId="49" fontId="19" fillId="0" borderId="0" xfId="5" applyNumberFormat="1" applyFont="1" applyAlignment="1">
      <alignment horizontal="center" vertical="center" wrapText="1"/>
    </xf>
    <xf numFmtId="166" fontId="19" fillId="0" borderId="0" xfId="2" applyNumberFormat="1" applyFont="1" applyAlignment="1">
      <alignment vertical="center" wrapText="1"/>
    </xf>
    <xf numFmtId="37" fontId="18" fillId="0" borderId="3" xfId="6" applyNumberFormat="1" applyFont="1" applyBorder="1" applyAlignment="1">
      <alignment vertical="center" wrapText="1"/>
    </xf>
    <xf numFmtId="166" fontId="18" fillId="0" borderId="3" xfId="2" applyNumberFormat="1" applyFont="1" applyBorder="1" applyAlignment="1">
      <alignment horizontal="center" vertical="center" wrapText="1"/>
    </xf>
    <xf numFmtId="37" fontId="18" fillId="0" borderId="0" xfId="2" applyNumberFormat="1" applyFont="1" applyAlignment="1">
      <alignment vertical="center" wrapText="1"/>
    </xf>
    <xf numFmtId="0" fontId="5" fillId="0" borderId="0" xfId="4" applyFont="1" applyAlignment="1">
      <alignment vertical="center" wrapText="1"/>
    </xf>
    <xf numFmtId="43" fontId="6" fillId="0" borderId="0" xfId="2" quotePrefix="1" applyFont="1" applyAlignment="1">
      <alignment horizontal="right" wrapText="1"/>
    </xf>
    <xf numFmtId="43" fontId="6" fillId="0" borderId="2" xfId="2" quotePrefix="1" applyFont="1" applyBorder="1" applyAlignment="1">
      <alignment horizontal="right" wrapText="1"/>
    </xf>
    <xf numFmtId="37" fontId="6" fillId="0" borderId="2" xfId="6" applyNumberFormat="1" applyFont="1" applyBorder="1" applyAlignment="1">
      <alignment horizontal="right" wrapText="1"/>
    </xf>
    <xf numFmtId="38" fontId="6" fillId="0" borderId="0" xfId="0" applyNumberFormat="1" applyFont="1" applyAlignment="1">
      <alignment horizontal="right" wrapText="1"/>
    </xf>
    <xf numFmtId="41" fontId="6" fillId="0" borderId="0" xfId="6" applyNumberFormat="1" applyFont="1" applyAlignment="1">
      <alignment horizontal="right" wrapText="1"/>
    </xf>
    <xf numFmtId="166" fontId="6" fillId="0" borderId="2" xfId="7" applyNumberFormat="1" applyFont="1" applyBorder="1" applyAlignment="1">
      <alignment horizontal="right" wrapText="1"/>
    </xf>
    <xf numFmtId="37" fontId="5" fillId="0" borderId="3" xfId="0" applyNumberFormat="1" applyFont="1" applyBorder="1" applyAlignment="1">
      <alignment wrapText="1"/>
    </xf>
    <xf numFmtId="37" fontId="6" fillId="0" borderId="4" xfId="0" applyNumberFormat="1" applyFont="1" applyBorder="1" applyAlignment="1">
      <alignment wrapText="1"/>
    </xf>
    <xf numFmtId="0" fontId="6" fillId="0" borderId="0" xfId="3" applyFont="1"/>
    <xf numFmtId="0" fontId="6" fillId="0" borderId="0" xfId="4" applyFont="1"/>
    <xf numFmtId="37" fontId="5" fillId="0" borderId="0" xfId="0" applyNumberFormat="1" applyFont="1" applyAlignment="1">
      <alignment horizontal="right"/>
    </xf>
    <xf numFmtId="166" fontId="6" fillId="0" borderId="0" xfId="3" applyNumberFormat="1" applyFont="1" applyAlignment="1">
      <alignment vertical="center"/>
    </xf>
    <xf numFmtId="0" fontId="5" fillId="0" borderId="0" xfId="3" applyFont="1" applyAlignment="1">
      <alignment vertical="center"/>
    </xf>
    <xf numFmtId="167" fontId="6" fillId="0" borderId="0" xfId="2" quotePrefix="1" applyNumberFormat="1" applyFont="1"/>
    <xf numFmtId="43" fontId="20" fillId="0" borderId="0" xfId="2" quotePrefix="1" applyFont="1"/>
    <xf numFmtId="43" fontId="20" fillId="0" borderId="0" xfId="2" applyFont="1"/>
    <xf numFmtId="41" fontId="20" fillId="0" borderId="2" xfId="6" applyNumberFormat="1" applyFont="1" applyBorder="1"/>
    <xf numFmtId="37" fontId="20" fillId="0" borderId="2" xfId="6" applyNumberFormat="1" applyFont="1" applyBorder="1"/>
    <xf numFmtId="37" fontId="6" fillId="0" borderId="2" xfId="6" applyNumberFormat="1" applyFont="1" applyBorder="1" applyAlignment="1">
      <alignment wrapText="1"/>
    </xf>
    <xf numFmtId="166" fontId="20" fillId="0" borderId="0" xfId="7" applyNumberFormat="1" applyFont="1" applyAlignment="1">
      <alignment horizontal="right"/>
    </xf>
    <xf numFmtId="37" fontId="18" fillId="0" borderId="2" xfId="6" applyNumberFormat="1" applyFont="1" applyBorder="1" applyAlignment="1">
      <alignment vertical="center" wrapText="1"/>
    </xf>
    <xf numFmtId="38" fontId="6" fillId="0" borderId="2" xfId="0" applyNumberFormat="1" applyFont="1" applyBorder="1" applyAlignment="1">
      <alignment horizontal="center"/>
    </xf>
    <xf numFmtId="43" fontId="6" fillId="0" borderId="4" xfId="0" applyNumberFormat="1" applyFont="1" applyBorder="1"/>
    <xf numFmtId="37" fontId="5" fillId="0" borderId="4" xfId="6" applyNumberFormat="1" applyFont="1" applyBorder="1" applyAlignment="1">
      <alignment horizontal="right" wrapText="1"/>
    </xf>
    <xf numFmtId="37" fontId="5" fillId="0" borderId="0" xfId="6" applyNumberFormat="1" applyFont="1"/>
    <xf numFmtId="40" fontId="5" fillId="0" borderId="0" xfId="3" applyNumberFormat="1" applyFont="1" applyAlignment="1">
      <alignment horizontal="left" vertical="center"/>
    </xf>
    <xf numFmtId="43" fontId="5" fillId="0" borderId="0" xfId="2" applyFont="1" applyBorder="1" applyAlignment="1">
      <alignment horizontal="right" wrapText="1"/>
    </xf>
    <xf numFmtId="40" fontId="15" fillId="0" borderId="0" xfId="0" applyNumberFormat="1" applyFont="1" applyBorder="1"/>
    <xf numFmtId="0" fontId="5" fillId="0" borderId="0" xfId="0" applyFont="1" applyAlignment="1">
      <alignment horizontal="center" vertical="center"/>
    </xf>
    <xf numFmtId="37" fontId="5" fillId="0" borderId="6" xfId="2" applyNumberFormat="1" applyFont="1" applyBorder="1" applyAlignment="1">
      <alignment vertical="center" wrapText="1"/>
    </xf>
    <xf numFmtId="37" fontId="6" fillId="0" borderId="2" xfId="2" applyNumberFormat="1" applyFont="1" applyBorder="1" applyAlignment="1">
      <alignment horizontal="right"/>
    </xf>
    <xf numFmtId="37" fontId="5" fillId="0" borderId="2" xfId="6" applyNumberFormat="1" applyFont="1" applyBorder="1" applyAlignment="1">
      <alignment wrapText="1"/>
    </xf>
    <xf numFmtId="43" fontId="5" fillId="0" borderId="2" xfId="2" quotePrefix="1" applyFont="1" applyBorder="1"/>
    <xf numFmtId="37" fontId="5" fillId="0" borderId="0" xfId="6" applyNumberFormat="1" applyFont="1" applyAlignment="1">
      <alignment wrapText="1"/>
    </xf>
    <xf numFmtId="166" fontId="6" fillId="0" borderId="0" xfId="7" applyNumberFormat="1" applyFont="1" applyFill="1"/>
    <xf numFmtId="43" fontId="5" fillId="0" borderId="3" xfId="2" quotePrefix="1" applyFont="1" applyBorder="1" applyAlignment="1">
      <alignment horizontal="right" wrapText="1"/>
    </xf>
    <xf numFmtId="37" fontId="5" fillId="0" borderId="0" xfId="2" quotePrefix="1" applyNumberFormat="1" applyFont="1"/>
    <xf numFmtId="166" fontId="21" fillId="0" borderId="3" xfId="7" applyNumberFormat="1" applyFont="1" applyBorder="1" applyAlignment="1">
      <alignment horizontal="right"/>
    </xf>
    <xf numFmtId="43" fontId="21" fillId="0" borderId="0" xfId="2" applyFont="1"/>
    <xf numFmtId="166" fontId="21" fillId="0" borderId="3" xfId="7" applyNumberFormat="1" applyFont="1" applyBorder="1"/>
    <xf numFmtId="166" fontId="6" fillId="0" borderId="2" xfId="2" quotePrefix="1" applyNumberFormat="1" applyFont="1" applyBorder="1" applyAlignment="1">
      <alignment horizontal="right" wrapText="1"/>
    </xf>
    <xf numFmtId="166" fontId="6" fillId="0" borderId="0" xfId="2" quotePrefix="1" applyNumberFormat="1" applyFont="1"/>
    <xf numFmtId="167" fontId="5" fillId="0" borderId="0" xfId="4" applyNumberFormat="1" applyFont="1" applyAlignment="1">
      <alignment vertical="center" wrapText="1"/>
    </xf>
    <xf numFmtId="37" fontId="6" fillId="0" borderId="0" xfId="0" applyNumberFormat="1" applyFont="1" applyAlignment="1">
      <alignment horizontal="right" wrapText="1"/>
    </xf>
    <xf numFmtId="0" fontId="6" fillId="0" borderId="7" xfId="0" applyFont="1" applyBorder="1" applyAlignment="1">
      <alignment horizontal="center"/>
    </xf>
    <xf numFmtId="166" fontId="5" fillId="0" borderId="7" xfId="2" applyNumberFormat="1" applyFont="1" applyBorder="1" applyAlignment="1">
      <alignment horizontal="right" wrapText="1"/>
    </xf>
    <xf numFmtId="37" fontId="5" fillId="0" borderId="7" xfId="2" applyNumberFormat="1" applyFont="1" applyBorder="1" applyAlignment="1">
      <alignment horizontal="right" wrapText="1"/>
    </xf>
    <xf numFmtId="37" fontId="5" fillId="0" borderId="0" xfId="6" applyNumberFormat="1" applyFont="1" applyBorder="1" applyAlignment="1">
      <alignment wrapText="1"/>
    </xf>
    <xf numFmtId="43" fontId="5" fillId="0" borderId="0" xfId="2" quotePrefix="1" applyFont="1" applyBorder="1"/>
    <xf numFmtId="166" fontId="5" fillId="0" borderId="2" xfId="2" quotePrefix="1" applyNumberFormat="1" applyFont="1" applyBorder="1" applyAlignment="1">
      <alignment horizontal="right" wrapText="1"/>
    </xf>
    <xf numFmtId="41" fontId="19" fillId="0" borderId="0" xfId="2" applyNumberFormat="1" applyFont="1" applyAlignment="1">
      <alignment vertical="center" wrapText="1"/>
    </xf>
    <xf numFmtId="167" fontId="19" fillId="0" borderId="3" xfId="2" applyNumberFormat="1" applyFont="1" applyBorder="1" applyAlignment="1">
      <alignment vertical="center" wrapText="1"/>
    </xf>
    <xf numFmtId="0" fontId="5" fillId="0" borderId="0" xfId="4" applyFont="1" applyAlignment="1">
      <alignment vertical="center"/>
    </xf>
    <xf numFmtId="37" fontId="18" fillId="0" borderId="6" xfId="6" applyNumberFormat="1" applyFont="1" applyBorder="1" applyAlignment="1">
      <alignment vertical="center" wrapText="1"/>
    </xf>
    <xf numFmtId="0" fontId="8" fillId="0" borderId="0" xfId="0" applyFont="1" applyAlignment="1">
      <alignment horizontal="left" vertical="center"/>
    </xf>
    <xf numFmtId="37" fontId="6" fillId="0" borderId="0" xfId="0" applyNumberFormat="1" applyFont="1" applyBorder="1" applyAlignment="1">
      <alignment wrapText="1"/>
    </xf>
    <xf numFmtId="40" fontId="8" fillId="0" borderId="0" xfId="5" applyNumberFormat="1" applyFont="1"/>
    <xf numFmtId="49" fontId="6" fillId="0" borderId="0" xfId="4" applyNumberFormat="1" applyFont="1" applyAlignment="1">
      <alignment horizontal="center" vertical="center"/>
    </xf>
    <xf numFmtId="0" fontId="6" fillId="0" borderId="0" xfId="4" applyFont="1" applyAlignment="1">
      <alignment horizontal="center"/>
    </xf>
    <xf numFmtId="0" fontId="8" fillId="0" borderId="0" xfId="0" applyFont="1"/>
    <xf numFmtId="37" fontId="5" fillId="0" borderId="3" xfId="2" applyNumberFormat="1" applyFont="1" applyBorder="1" applyAlignment="1">
      <alignment horizontal="right" wrapText="1"/>
    </xf>
    <xf numFmtId="40" fontId="23" fillId="0" borderId="0" xfId="4" applyNumberFormat="1" applyFont="1" applyAlignment="1">
      <alignment vertical="center"/>
    </xf>
    <xf numFmtId="40" fontId="23" fillId="0" borderId="0" xfId="5" applyNumberFormat="1" applyFont="1" applyAlignment="1">
      <alignment horizontal="left" vertical="center"/>
    </xf>
    <xf numFmtId="40" fontId="18" fillId="0" borderId="0" xfId="0" applyNumberFormat="1" applyFont="1" applyAlignment="1">
      <alignment horizontal="left" vertical="center"/>
    </xf>
    <xf numFmtId="0" fontId="6" fillId="0" borderId="0" xfId="0" quotePrefix="1" applyFont="1" applyAlignment="1">
      <alignment vertical="center"/>
    </xf>
    <xf numFmtId="0" fontId="6" fillId="0" borderId="0" xfId="4" applyFont="1" applyAlignment="1">
      <alignment horizontal="left"/>
    </xf>
    <xf numFmtId="0" fontId="5" fillId="0" borderId="0" xfId="4" applyFont="1" applyAlignment="1">
      <alignment horizontal="left"/>
    </xf>
    <xf numFmtId="0" fontId="6" fillId="0" borderId="0" xfId="4" quotePrefix="1" applyFont="1" applyAlignment="1">
      <alignment horizontal="left"/>
    </xf>
    <xf numFmtId="38" fontId="6" fillId="0" borderId="2" xfId="4" applyNumberFormat="1" applyFont="1" applyBorder="1" applyAlignment="1">
      <alignment horizontal="center"/>
    </xf>
    <xf numFmtId="0" fontId="6" fillId="0" borderId="2" xfId="0" applyFont="1" applyBorder="1" applyAlignment="1">
      <alignment horizontal="center" wrapText="1"/>
    </xf>
    <xf numFmtId="38" fontId="6" fillId="0" borderId="2" xfId="5" applyNumberFormat="1" applyFont="1" applyBorder="1" applyAlignment="1">
      <alignment horizontal="center"/>
    </xf>
    <xf numFmtId="38" fontId="6" fillId="0" borderId="2" xfId="4" applyNumberFormat="1" applyFont="1" applyBorder="1" applyAlignment="1">
      <alignment horizontal="center"/>
    </xf>
    <xf numFmtId="38" fontId="6" fillId="0" borderId="3" xfId="0" applyNumberFormat="1" applyFont="1" applyBorder="1" applyAlignment="1">
      <alignment horizontal="center"/>
    </xf>
    <xf numFmtId="38" fontId="6" fillId="0" borderId="3" xfId="4" applyNumberFormat="1" applyFont="1" applyBorder="1" applyAlignment="1">
      <alignment horizontal="center"/>
    </xf>
    <xf numFmtId="0" fontId="6" fillId="0" borderId="2" xfId="3" applyFont="1" applyBorder="1" applyAlignment="1">
      <alignment horizontal="center" vertical="center"/>
    </xf>
  </cellXfs>
  <cellStyles count="8">
    <cellStyle name="Change A&amp;ll" xfId="1"/>
    <cellStyle name="Comma" xfId="2" builtinId="3"/>
    <cellStyle name="Comma 12 2" xfId="7"/>
    <cellStyle name="Comma_top311204_cpico" xfId="6"/>
    <cellStyle name="Normal" xfId="0" builtinId="0"/>
    <cellStyle name="Normal 2" xfId="4"/>
    <cellStyle name="Normal_SMK45Q1" xfId="3"/>
    <cellStyle name="ปกติ_Sheet1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nawat.wiriyamak\Desktop\TSI\EFS%20&amp;%20TFS%20TSI%20Q1'1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EFS%20&amp;%20TFS%20-%20TSI%20Q1'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1"/>
      <sheetName val="PL2"/>
      <sheetName val="SE1"/>
      <sheetName val="SE2"/>
      <sheetName val="CF"/>
      <sheetName val="BSTH"/>
      <sheetName val="PL1TH"/>
      <sheetName val="PL2TH"/>
      <sheetName val="SETH"/>
      <sheetName val="SE2TH"/>
      <sheetName val="CFTH"/>
      <sheetName val="Sheet2"/>
    </sheetNames>
    <sheetDataSet>
      <sheetData sheetId="0"/>
      <sheetData sheetId="1">
        <row r="21">
          <cell r="D21">
            <v>46344670</v>
          </cell>
        </row>
        <row r="22">
          <cell r="D22">
            <v>-28061072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1"/>
      <sheetName val="PL2"/>
      <sheetName val="SE1"/>
      <sheetName val="SE2"/>
      <sheetName val="CF"/>
      <sheetName val="BSTH"/>
      <sheetName val="PL1TH"/>
      <sheetName val="PL2TH"/>
      <sheetName val="SETH"/>
      <sheetName val="SE2TH"/>
      <sheetName val="CFTH"/>
      <sheetName val="Sheet2"/>
    </sheetNames>
    <sheetDataSet>
      <sheetData sheetId="0"/>
      <sheetData sheetId="1"/>
      <sheetData sheetId="2"/>
      <sheetData sheetId="3"/>
      <sheetData sheetId="4"/>
      <sheetData sheetId="5">
        <row r="16">
          <cell r="D16">
            <v>-38963655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G57"/>
  <sheetViews>
    <sheetView tabSelected="1" view="pageBreakPreview" topLeftCell="A34" zoomScaleNormal="100" zoomScaleSheetLayoutView="100" workbookViewId="0">
      <selection activeCell="L51" sqref="L51"/>
    </sheetView>
  </sheetViews>
  <sheetFormatPr defaultRowHeight="23.25" customHeight="1"/>
  <cols>
    <col min="1" max="1" width="54.140625" style="37" customWidth="1"/>
    <col min="2" max="2" width="13.42578125" style="45" customWidth="1"/>
    <col min="3" max="3" width="1.28515625" style="43" customWidth="1"/>
    <col min="4" max="4" width="16.7109375" style="2" customWidth="1"/>
    <col min="5" max="5" width="1.5703125" style="2" customWidth="1"/>
    <col min="6" max="6" width="16.7109375" style="2" customWidth="1"/>
    <col min="7" max="7" width="11" style="6" bestFit="1" customWidth="1"/>
    <col min="8" max="16384" width="9.140625" style="6"/>
  </cols>
  <sheetData>
    <row r="1" spans="1:6" ht="21.75">
      <c r="A1" s="77" t="s">
        <v>45</v>
      </c>
      <c r="B1" s="5"/>
      <c r="C1" s="5"/>
      <c r="D1" s="5"/>
      <c r="E1" s="5"/>
      <c r="F1" s="5"/>
    </row>
    <row r="2" spans="1:6" ht="21.75">
      <c r="A2" s="5" t="s">
        <v>0</v>
      </c>
      <c r="B2" s="5"/>
      <c r="C2" s="5"/>
      <c r="D2" s="5"/>
      <c r="E2" s="5"/>
      <c r="F2" s="5"/>
    </row>
    <row r="3" spans="1:6" ht="21.75">
      <c r="A3" s="5" t="s">
        <v>46</v>
      </c>
      <c r="B3" s="5"/>
      <c r="C3" s="5"/>
      <c r="D3" s="5"/>
      <c r="E3" s="5"/>
      <c r="F3" s="5"/>
    </row>
    <row r="4" spans="1:6" ht="23.25" customHeight="1">
      <c r="B4" s="75"/>
      <c r="C4" s="75"/>
    </row>
    <row r="5" spans="1:6" s="1" customFormat="1" ht="21.75">
      <c r="A5" s="38" t="s">
        <v>1</v>
      </c>
      <c r="B5" s="39"/>
      <c r="C5" s="40"/>
      <c r="D5" s="221" t="s">
        <v>74</v>
      </c>
      <c r="E5" s="221"/>
      <c r="F5" s="221"/>
    </row>
    <row r="6" spans="1:6" ht="23.25" customHeight="1">
      <c r="A6" s="75"/>
      <c r="B6" s="75"/>
      <c r="C6" s="75"/>
      <c r="D6" s="41" t="s">
        <v>47</v>
      </c>
      <c r="E6" s="41"/>
      <c r="F6" s="73" t="s">
        <v>48</v>
      </c>
    </row>
    <row r="7" spans="1:6" ht="23.25" customHeight="1">
      <c r="A7" s="75"/>
      <c r="B7" s="75"/>
      <c r="C7" s="75"/>
      <c r="D7" s="41" t="s">
        <v>2</v>
      </c>
      <c r="E7" s="41"/>
      <c r="F7" s="73" t="s">
        <v>3</v>
      </c>
    </row>
    <row r="8" spans="1:6" ht="21.75">
      <c r="A8" s="2"/>
      <c r="B8" s="42" t="s">
        <v>4</v>
      </c>
      <c r="D8" s="44" t="s">
        <v>5</v>
      </c>
      <c r="E8" s="41"/>
      <c r="F8" s="36"/>
    </row>
    <row r="9" spans="1:6" ht="23.25" customHeight="1">
      <c r="A9" s="38"/>
      <c r="D9" s="41"/>
      <c r="E9" s="41"/>
      <c r="F9" s="41"/>
    </row>
    <row r="10" spans="1:6" ht="23.25" customHeight="1">
      <c r="A10" s="37" t="s">
        <v>6</v>
      </c>
      <c r="B10" s="45" t="s">
        <v>140</v>
      </c>
      <c r="D10" s="80">
        <v>47465422</v>
      </c>
      <c r="E10" s="46"/>
      <c r="F10" s="80">
        <v>59489843</v>
      </c>
    </row>
    <row r="11" spans="1:6" ht="23.25" customHeight="1">
      <c r="A11" s="37" t="s">
        <v>115</v>
      </c>
      <c r="B11" s="45" t="s">
        <v>141</v>
      </c>
      <c r="D11" s="80">
        <v>103107468</v>
      </c>
      <c r="E11" s="46"/>
      <c r="F11" s="80">
        <v>126517539</v>
      </c>
    </row>
    <row r="12" spans="1:6" ht="23.25" customHeight="1">
      <c r="A12" s="37" t="s">
        <v>7</v>
      </c>
      <c r="D12" s="80">
        <v>1054347</v>
      </c>
      <c r="E12" s="46"/>
      <c r="F12" s="80">
        <v>739738</v>
      </c>
    </row>
    <row r="13" spans="1:6" ht="23.25" customHeight="1">
      <c r="A13" s="37" t="s">
        <v>49</v>
      </c>
      <c r="B13" s="45" t="s">
        <v>135</v>
      </c>
      <c r="D13" s="80">
        <v>233996959</v>
      </c>
      <c r="E13" s="46"/>
      <c r="F13" s="80">
        <v>253820712</v>
      </c>
    </row>
    <row r="14" spans="1:6" ht="23.25" customHeight="1">
      <c r="A14" s="37" t="s">
        <v>50</v>
      </c>
      <c r="B14" s="45" t="s">
        <v>128</v>
      </c>
      <c r="D14" s="80">
        <v>296019378</v>
      </c>
      <c r="E14" s="46"/>
      <c r="F14" s="80">
        <v>276840333</v>
      </c>
    </row>
    <row r="15" spans="1:6" ht="23.25" customHeight="1">
      <c r="A15" s="37" t="s">
        <v>8</v>
      </c>
      <c r="D15" s="53"/>
      <c r="E15" s="47"/>
      <c r="F15" s="81"/>
    </row>
    <row r="16" spans="1:6" ht="23.25" customHeight="1">
      <c r="A16" s="37" t="s">
        <v>9</v>
      </c>
      <c r="B16" s="45" t="s">
        <v>144</v>
      </c>
      <c r="D16" s="80">
        <v>185428668</v>
      </c>
      <c r="E16" s="47"/>
      <c r="F16" s="80">
        <v>232850154</v>
      </c>
    </row>
    <row r="17" spans="1:7" ht="23.25" customHeight="1">
      <c r="A17" s="37" t="s">
        <v>116</v>
      </c>
      <c r="B17" s="45" t="s">
        <v>129</v>
      </c>
      <c r="D17" s="80">
        <v>148167493</v>
      </c>
      <c r="E17" s="46"/>
      <c r="F17" s="80">
        <v>144459950</v>
      </c>
    </row>
    <row r="18" spans="1:7" ht="23.25" customHeight="1">
      <c r="A18" s="37" t="s">
        <v>117</v>
      </c>
      <c r="D18" s="80">
        <v>2899039</v>
      </c>
      <c r="E18" s="46"/>
      <c r="F18" s="80">
        <v>3096305</v>
      </c>
    </row>
    <row r="19" spans="1:7" ht="23.25" customHeight="1">
      <c r="A19" s="37" t="s">
        <v>112</v>
      </c>
      <c r="B19" s="45" t="s">
        <v>130</v>
      </c>
      <c r="D19" s="80">
        <v>2252000</v>
      </c>
      <c r="E19" s="46"/>
      <c r="F19" s="80">
        <v>2252000</v>
      </c>
    </row>
    <row r="20" spans="1:7" ht="23.25" customHeight="1">
      <c r="A20" s="37" t="s">
        <v>137</v>
      </c>
      <c r="B20" s="45" t="s">
        <v>138</v>
      </c>
      <c r="D20" s="195" t="s">
        <v>139</v>
      </c>
      <c r="E20" s="46"/>
      <c r="F20" s="195" t="s">
        <v>139</v>
      </c>
    </row>
    <row r="21" spans="1:7" ht="23.25" customHeight="1">
      <c r="A21" s="37" t="s">
        <v>10</v>
      </c>
      <c r="B21" s="45" t="s">
        <v>131</v>
      </c>
      <c r="D21" s="82">
        <v>66873634</v>
      </c>
      <c r="E21" s="46"/>
      <c r="F21" s="82">
        <v>52518026</v>
      </c>
    </row>
    <row r="22" spans="1:7" ht="23.25" customHeight="1" thickBot="1">
      <c r="A22" s="48" t="s">
        <v>11</v>
      </c>
      <c r="B22" s="49"/>
      <c r="C22" s="50"/>
      <c r="D22" s="181">
        <f>SUM(D10:D21)</f>
        <v>1087264408</v>
      </c>
      <c r="E22" s="51"/>
      <c r="F22" s="83">
        <f>SUM(F10:F21)</f>
        <v>1152584600</v>
      </c>
      <c r="G22" s="7"/>
    </row>
    <row r="23" spans="1:7" ht="23.25" customHeight="1" thickTop="1">
      <c r="A23" s="77" t="s">
        <v>45</v>
      </c>
      <c r="B23" s="5"/>
      <c r="C23" s="5"/>
      <c r="D23" s="5"/>
      <c r="E23" s="5"/>
      <c r="F23" s="5"/>
    </row>
    <row r="24" spans="1:7" ht="23.25" customHeight="1">
      <c r="A24" s="5" t="s">
        <v>0</v>
      </c>
      <c r="B24" s="5"/>
      <c r="C24" s="5"/>
      <c r="D24" s="5"/>
      <c r="E24" s="5"/>
      <c r="F24" s="5"/>
    </row>
    <row r="25" spans="1:7" ht="23.25" customHeight="1">
      <c r="A25" s="5" t="s">
        <v>46</v>
      </c>
      <c r="B25" s="75"/>
      <c r="C25" s="75"/>
      <c r="D25" s="75"/>
      <c r="E25" s="75"/>
      <c r="F25" s="75"/>
    </row>
    <row r="26" spans="1:7" ht="12.75" customHeight="1">
      <c r="A26" s="75"/>
      <c r="B26" s="75"/>
      <c r="C26" s="75"/>
      <c r="D26" s="75"/>
      <c r="E26" s="75"/>
      <c r="F26" s="75"/>
    </row>
    <row r="27" spans="1:7" ht="23.25" customHeight="1">
      <c r="A27" s="75" t="s">
        <v>156</v>
      </c>
      <c r="B27" s="39"/>
      <c r="C27" s="40"/>
      <c r="D27" s="221" t="s">
        <v>74</v>
      </c>
      <c r="E27" s="221"/>
      <c r="F27" s="221"/>
    </row>
    <row r="28" spans="1:7" ht="23.25" customHeight="1">
      <c r="A28" s="75"/>
      <c r="B28" s="75"/>
      <c r="C28" s="75"/>
      <c r="D28" s="41" t="s">
        <v>47</v>
      </c>
      <c r="E28" s="41"/>
      <c r="F28" s="41" t="s">
        <v>48</v>
      </c>
    </row>
    <row r="29" spans="1:7" ht="23.25" customHeight="1">
      <c r="A29" s="75"/>
      <c r="B29" s="75"/>
      <c r="C29" s="75"/>
      <c r="D29" s="41" t="s">
        <v>2</v>
      </c>
      <c r="E29" s="41"/>
      <c r="F29" s="73" t="s">
        <v>3</v>
      </c>
    </row>
    <row r="30" spans="1:7" ht="21.75">
      <c r="A30" s="2"/>
      <c r="B30" s="42" t="s">
        <v>4</v>
      </c>
      <c r="D30" s="44" t="s">
        <v>5</v>
      </c>
      <c r="E30" s="41"/>
      <c r="F30" s="36"/>
    </row>
    <row r="31" spans="1:7" ht="23.25" customHeight="1">
      <c r="A31" s="206" t="s">
        <v>12</v>
      </c>
      <c r="C31" s="41"/>
      <c r="D31" s="43"/>
      <c r="E31" s="43"/>
      <c r="F31" s="43"/>
    </row>
    <row r="32" spans="1:7" ht="23.25" customHeight="1">
      <c r="A32" s="37" t="s">
        <v>13</v>
      </c>
      <c r="B32" s="45" t="s">
        <v>142</v>
      </c>
      <c r="D32" s="79">
        <v>488669798</v>
      </c>
      <c r="E32" s="52"/>
      <c r="F32" s="79">
        <v>546217042</v>
      </c>
    </row>
    <row r="33" spans="1:6" ht="23.25" customHeight="1">
      <c r="A33" s="54" t="s">
        <v>14</v>
      </c>
      <c r="B33" s="45" t="s">
        <v>132</v>
      </c>
      <c r="D33" s="79">
        <v>340945328</v>
      </c>
      <c r="E33" s="52"/>
      <c r="F33" s="80">
        <v>329407218</v>
      </c>
    </row>
    <row r="34" spans="1:6" ht="23.25" customHeight="1">
      <c r="A34" s="54" t="s">
        <v>51</v>
      </c>
      <c r="D34" s="79">
        <v>43238827</v>
      </c>
      <c r="E34" s="52"/>
      <c r="F34" s="80">
        <v>42233716</v>
      </c>
    </row>
    <row r="35" spans="1:6" ht="23.25" customHeight="1">
      <c r="A35" s="84" t="s">
        <v>52</v>
      </c>
      <c r="B35" s="45" t="s">
        <v>133</v>
      </c>
      <c r="D35" s="79">
        <v>13025656</v>
      </c>
      <c r="E35" s="52"/>
      <c r="F35" s="80">
        <v>12279046</v>
      </c>
    </row>
    <row r="36" spans="1:6" ht="23.25" customHeight="1">
      <c r="A36" s="84" t="s">
        <v>118</v>
      </c>
      <c r="B36" s="45" t="s">
        <v>134</v>
      </c>
      <c r="D36" s="79">
        <v>17601332</v>
      </c>
      <c r="E36" s="52"/>
      <c r="F36" s="80">
        <v>17658460</v>
      </c>
    </row>
    <row r="37" spans="1:6" ht="23.25" customHeight="1">
      <c r="A37" s="3" t="s">
        <v>15</v>
      </c>
      <c r="B37" s="45" t="s">
        <v>143</v>
      </c>
      <c r="D37" s="79">
        <v>48906246</v>
      </c>
      <c r="E37" s="52"/>
      <c r="F37" s="80">
        <v>56098693</v>
      </c>
    </row>
    <row r="38" spans="1:6" ht="23.25" customHeight="1">
      <c r="A38" s="75" t="s">
        <v>16</v>
      </c>
      <c r="B38" s="49"/>
      <c r="C38" s="50"/>
      <c r="D38" s="158">
        <f>SUM(D32:D37)</f>
        <v>952387187</v>
      </c>
      <c r="E38" s="55"/>
      <c r="F38" s="158">
        <f>SUM(F32:F37)</f>
        <v>1003894175</v>
      </c>
    </row>
    <row r="39" spans="1:6" ht="15" customHeight="1">
      <c r="A39" s="54"/>
      <c r="D39" s="52"/>
      <c r="E39" s="52"/>
      <c r="F39" s="56"/>
    </row>
    <row r="40" spans="1:6" ht="23.25" customHeight="1">
      <c r="A40" s="208" t="s">
        <v>157</v>
      </c>
      <c r="B40" s="85"/>
      <c r="D40" s="52"/>
      <c r="E40" s="52"/>
      <c r="F40" s="53"/>
    </row>
    <row r="41" spans="1:6" ht="23.25" customHeight="1">
      <c r="A41" s="85" t="s">
        <v>17</v>
      </c>
      <c r="B41" s="45">
        <v>19</v>
      </c>
      <c r="D41" s="52"/>
      <c r="E41" s="52"/>
      <c r="F41" s="53"/>
    </row>
    <row r="42" spans="1:6" ht="23.25" customHeight="1">
      <c r="A42" s="86" t="s">
        <v>146</v>
      </c>
      <c r="D42" s="52"/>
      <c r="E42" s="52"/>
      <c r="F42" s="53"/>
    </row>
    <row r="43" spans="1:6" ht="23.25" customHeight="1" thickBot="1">
      <c r="A43" s="86" t="s">
        <v>147</v>
      </c>
      <c r="D43" s="159">
        <v>1326518451</v>
      </c>
      <c r="E43" s="57"/>
      <c r="F43" s="159">
        <v>1326518451</v>
      </c>
    </row>
    <row r="44" spans="1:6" ht="23.25" customHeight="1" thickTop="1">
      <c r="A44" s="86" t="s">
        <v>149</v>
      </c>
      <c r="D44" s="207"/>
      <c r="E44" s="57"/>
      <c r="F44" s="207"/>
    </row>
    <row r="45" spans="1:6" ht="23.25" customHeight="1">
      <c r="A45" s="86" t="s">
        <v>150</v>
      </c>
      <c r="B45" s="45" t="s">
        <v>148</v>
      </c>
      <c r="D45" s="80">
        <f>+'SE2'!E22</f>
        <v>1081754992</v>
      </c>
      <c r="E45" s="57"/>
      <c r="F45" s="80">
        <v>1081754992</v>
      </c>
    </row>
    <row r="46" spans="1:6" ht="23.25" customHeight="1">
      <c r="A46" s="84" t="s">
        <v>53</v>
      </c>
      <c r="D46" s="80">
        <f>+'SE2'!G22</f>
        <v>-169425006</v>
      </c>
      <c r="E46" s="57"/>
      <c r="F46" s="80">
        <v>-169425006</v>
      </c>
    </row>
    <row r="47" spans="1:6" ht="23.25" customHeight="1">
      <c r="A47" s="161" t="s">
        <v>18</v>
      </c>
      <c r="D47" s="80"/>
      <c r="E47" s="57"/>
      <c r="F47" s="80"/>
    </row>
    <row r="48" spans="1:6" ht="23.25" customHeight="1">
      <c r="A48" s="216" t="s">
        <v>55</v>
      </c>
      <c r="D48" s="80"/>
      <c r="E48" s="57"/>
      <c r="F48" s="80"/>
    </row>
    <row r="49" spans="1:6" ht="23.25" customHeight="1">
      <c r="A49" s="87" t="s">
        <v>56</v>
      </c>
      <c r="B49" s="209" t="s">
        <v>151</v>
      </c>
      <c r="D49" s="80">
        <f>+'SE2'!I22</f>
        <v>18811235</v>
      </c>
      <c r="E49" s="57"/>
      <c r="F49" s="80">
        <v>18811235</v>
      </c>
    </row>
    <row r="50" spans="1:6" ht="23.25" customHeight="1">
      <c r="A50" s="87" t="s">
        <v>57</v>
      </c>
      <c r="B50" s="209"/>
      <c r="D50" s="80">
        <f>+'SE2'!K22</f>
        <v>6000000</v>
      </c>
      <c r="E50" s="57"/>
      <c r="F50" s="80">
        <v>6000000</v>
      </c>
    </row>
    <row r="51" spans="1:6" ht="23.25" customHeight="1">
      <c r="A51" s="216" t="s">
        <v>58</v>
      </c>
      <c r="B51" s="126"/>
      <c r="D51" s="80">
        <f>'SE2'!M22</f>
        <v>-905251137</v>
      </c>
      <c r="E51" s="57"/>
      <c r="F51" s="80">
        <v>-890517912</v>
      </c>
    </row>
    <row r="52" spans="1:6" ht="23.25" customHeight="1">
      <c r="A52" s="161" t="s">
        <v>158</v>
      </c>
      <c r="B52" s="210" t="s">
        <v>152</v>
      </c>
      <c r="D52" s="82">
        <v>102987137</v>
      </c>
      <c r="E52" s="57"/>
      <c r="F52" s="82">
        <v>102067116</v>
      </c>
    </row>
    <row r="53" spans="1:6" ht="23.25" customHeight="1">
      <c r="A53" s="76" t="s">
        <v>159</v>
      </c>
      <c r="B53" s="85"/>
      <c r="D53" s="158">
        <f>SUM(D45:D52)</f>
        <v>134877221</v>
      </c>
      <c r="E53" s="57"/>
      <c r="F53" s="158">
        <f>SUM(F45:F52)</f>
        <v>148690425</v>
      </c>
    </row>
    <row r="54" spans="1:6" ht="23.25" customHeight="1" thickBot="1">
      <c r="A54" s="76" t="s">
        <v>160</v>
      </c>
      <c r="B54" s="85"/>
      <c r="D54" s="88">
        <f>SUM(D53,D38)</f>
        <v>1087264408</v>
      </c>
      <c r="E54" s="57"/>
      <c r="F54" s="88">
        <f>SUM(F53,F38)</f>
        <v>1152584600</v>
      </c>
    </row>
    <row r="55" spans="1:6" ht="23.25" customHeight="1" thickTop="1">
      <c r="D55" s="4"/>
      <c r="F55" s="4"/>
    </row>
    <row r="57" spans="1:6" ht="23.25" customHeight="1">
      <c r="D57" s="4"/>
      <c r="E57" s="4"/>
      <c r="F57" s="4"/>
    </row>
  </sheetData>
  <mergeCells count="2">
    <mergeCell ref="D5:F5"/>
    <mergeCell ref="D27:F27"/>
  </mergeCells>
  <phoneticPr fontId="2" type="noConversion"/>
  <pageMargins left="0.78740157480314998" right="0.43307086614173201" top="0.47244094488188998" bottom="0.511811023622047" header="0.511811023622047" footer="0.511811023622047"/>
  <pageSetup paperSize="9" scale="99" firstPageNumber="3" fitToHeight="0" orientation="portrait" useFirstPageNumber="1" r:id="rId1"/>
  <headerFooter alignWithMargins="0">
    <oddFooter>&amp;L&amp;14  หมายเหตุประกอบข้อมูลทางการเงินเป็นส่วนหนึ่งของข้อมูลทางการเงินระหว่างกาลนี้
&amp;R&amp;14&amp;P</oddFooter>
  </headerFooter>
  <rowBreaks count="1" manualBreakCount="1">
    <brk id="22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G37"/>
  <sheetViews>
    <sheetView view="pageBreakPreview" topLeftCell="A7" zoomScaleNormal="100" zoomScaleSheetLayoutView="100" workbookViewId="0">
      <selection activeCell="H8" sqref="H8"/>
    </sheetView>
  </sheetViews>
  <sheetFormatPr defaultRowHeight="23.25" customHeight="1"/>
  <cols>
    <col min="1" max="1" width="57.7109375" style="35" customWidth="1"/>
    <col min="2" max="2" width="8.7109375" style="8" customWidth="1"/>
    <col min="3" max="3" width="1.85546875" style="8" customWidth="1"/>
    <col min="4" max="4" width="15.7109375" style="10" customWidth="1"/>
    <col min="5" max="5" width="1.85546875" style="10" customWidth="1"/>
    <col min="6" max="6" width="15.7109375" style="11" customWidth="1"/>
    <col min="7" max="7" width="10.28515625" style="10" customWidth="1"/>
    <col min="8" max="16384" width="9.140625" style="10"/>
  </cols>
  <sheetData>
    <row r="1" spans="1:6" ht="21">
      <c r="A1" s="77" t="s">
        <v>45</v>
      </c>
      <c r="B1" s="180"/>
      <c r="C1" s="5"/>
      <c r="D1" s="5"/>
      <c r="E1" s="5"/>
      <c r="F1" s="5"/>
    </row>
    <row r="2" spans="1:6" ht="21">
      <c r="A2" s="15" t="s">
        <v>19</v>
      </c>
      <c r="C2" s="9"/>
    </row>
    <row r="3" spans="1:6" ht="21">
      <c r="A3" s="15" t="s">
        <v>59</v>
      </c>
      <c r="C3" s="9"/>
    </row>
    <row r="4" spans="1:6" ht="23.25" customHeight="1">
      <c r="A4" s="15"/>
      <c r="C4" s="9"/>
    </row>
    <row r="5" spans="1:6" s="160" customFormat="1" ht="21.2" customHeight="1">
      <c r="A5" s="12"/>
      <c r="B5" s="13"/>
      <c r="C5" s="14"/>
      <c r="D5" s="221" t="s">
        <v>74</v>
      </c>
      <c r="E5" s="221"/>
      <c r="F5" s="221"/>
    </row>
    <row r="6" spans="1:6" ht="21.2" customHeight="1">
      <c r="A6" s="15"/>
      <c r="B6" s="74" t="s">
        <v>4</v>
      </c>
      <c r="C6" s="16"/>
      <c r="D6" s="61" t="s">
        <v>60</v>
      </c>
      <c r="E6" s="17"/>
      <c r="F6" s="36" t="s">
        <v>20</v>
      </c>
    </row>
    <row r="7" spans="1:6" s="3" customFormat="1" ht="21.2" customHeight="1">
      <c r="A7" s="211" t="s">
        <v>21</v>
      </c>
      <c r="B7" s="17"/>
      <c r="C7" s="18"/>
      <c r="D7" s="19"/>
      <c r="F7" s="20"/>
    </row>
    <row r="8" spans="1:6" s="3" customFormat="1" ht="21.2" customHeight="1">
      <c r="A8" s="21" t="s">
        <v>22</v>
      </c>
      <c r="B8" s="17"/>
      <c r="C8" s="18"/>
      <c r="D8" s="89">
        <v>78742792</v>
      </c>
      <c r="E8" s="22"/>
      <c r="F8" s="89">
        <v>165453926</v>
      </c>
    </row>
    <row r="9" spans="1:6" s="3" customFormat="1" ht="21.2" customHeight="1">
      <c r="A9" s="23" t="s">
        <v>61</v>
      </c>
      <c r="B9" s="17"/>
      <c r="C9" s="18"/>
      <c r="D9" s="26">
        <v>-29905816</v>
      </c>
      <c r="E9" s="22"/>
      <c r="F9" s="90">
        <v>-57695901</v>
      </c>
    </row>
    <row r="10" spans="1:6" s="3" customFormat="1" ht="21.2" customHeight="1">
      <c r="A10" s="21" t="s">
        <v>23</v>
      </c>
      <c r="B10" s="17"/>
      <c r="C10" s="18"/>
      <c r="D10" s="89">
        <f>SUM(D8:D9)</f>
        <v>48836976</v>
      </c>
      <c r="E10" s="22"/>
      <c r="F10" s="89">
        <f>SUM(F8:F9)</f>
        <v>107758025</v>
      </c>
    </row>
    <row r="11" spans="1:6" s="3" customFormat="1" ht="21.2" customHeight="1">
      <c r="A11" s="24" t="s">
        <v>154</v>
      </c>
      <c r="B11" s="17"/>
      <c r="C11" s="18"/>
      <c r="D11" s="93">
        <v>16064960</v>
      </c>
      <c r="E11" s="22"/>
      <c r="F11" s="93">
        <v>12685799</v>
      </c>
    </row>
    <row r="12" spans="1:6" s="3" customFormat="1" ht="21.2" customHeight="1">
      <c r="A12" s="25" t="s">
        <v>62</v>
      </c>
      <c r="B12" s="17"/>
      <c r="C12" s="25"/>
      <c r="D12" s="89">
        <v>64901936</v>
      </c>
      <c r="E12" s="27"/>
      <c r="F12" s="89">
        <f>SUM(F10:F11)</f>
        <v>120443824</v>
      </c>
    </row>
    <row r="13" spans="1:6" s="3" customFormat="1" ht="21.2" customHeight="1">
      <c r="A13" s="25" t="s">
        <v>63</v>
      </c>
      <c r="B13" s="17"/>
      <c r="C13" s="25"/>
      <c r="D13" s="89">
        <v>9781456</v>
      </c>
      <c r="E13" s="27"/>
      <c r="F13" s="89">
        <v>19108982</v>
      </c>
    </row>
    <row r="14" spans="1:6" s="3" customFormat="1" ht="21.2" customHeight="1">
      <c r="A14" s="85" t="s">
        <v>161</v>
      </c>
      <c r="B14" s="17"/>
      <c r="C14" s="25"/>
      <c r="D14" s="89">
        <v>1284255</v>
      </c>
      <c r="E14" s="27"/>
      <c r="F14" s="89">
        <v>1485992</v>
      </c>
    </row>
    <row r="15" spans="1:6" s="3" customFormat="1" ht="21.2" customHeight="1">
      <c r="A15" s="217" t="s">
        <v>64</v>
      </c>
      <c r="B15" s="17"/>
      <c r="C15" s="25"/>
      <c r="D15" s="89">
        <v>732101</v>
      </c>
      <c r="E15" s="27"/>
      <c r="F15" s="89">
        <v>4213407</v>
      </c>
    </row>
    <row r="16" spans="1:6" s="3" customFormat="1" ht="21.2" customHeight="1">
      <c r="A16" s="85" t="s">
        <v>162</v>
      </c>
      <c r="B16" s="17">
        <v>9</v>
      </c>
      <c r="C16" s="25"/>
      <c r="D16" s="95">
        <v>-346592</v>
      </c>
      <c r="E16" s="27"/>
      <c r="F16" s="95">
        <v>-6842206</v>
      </c>
    </row>
    <row r="17" spans="1:7" s="3" customFormat="1" ht="21.2" customHeight="1">
      <c r="A17" s="25" t="s">
        <v>24</v>
      </c>
      <c r="B17" s="17"/>
      <c r="C17" s="25"/>
      <c r="D17" s="93" t="s">
        <v>136</v>
      </c>
      <c r="E17" s="27"/>
      <c r="F17" s="93">
        <v>3380035</v>
      </c>
    </row>
    <row r="18" spans="1:7" s="3" customFormat="1" ht="21.2" customHeight="1">
      <c r="A18" s="18" t="s">
        <v>25</v>
      </c>
      <c r="B18" s="17"/>
      <c r="C18" s="18"/>
      <c r="D18" s="94">
        <f>SUM(D12:D17)</f>
        <v>76353156</v>
      </c>
      <c r="E18" s="28"/>
      <c r="F18" s="94">
        <f>SUM(F12:F17)</f>
        <v>141790034</v>
      </c>
    </row>
    <row r="19" spans="1:7" s="161" customFormat="1" ht="15" customHeight="1">
      <c r="A19" s="29"/>
      <c r="B19" s="30"/>
      <c r="C19" s="31"/>
      <c r="D19" s="32"/>
      <c r="E19" s="32"/>
      <c r="F19" s="91"/>
    </row>
    <row r="20" spans="1:7" s="3" customFormat="1" ht="21.2" customHeight="1">
      <c r="A20" s="211" t="s">
        <v>26</v>
      </c>
      <c r="B20" s="17"/>
      <c r="C20" s="18"/>
      <c r="D20" s="22"/>
      <c r="E20" s="22"/>
      <c r="F20" s="78"/>
    </row>
    <row r="21" spans="1:7" s="3" customFormat="1" ht="21.2" customHeight="1">
      <c r="A21" s="85" t="s">
        <v>65</v>
      </c>
      <c r="B21" s="210">
        <v>32</v>
      </c>
      <c r="D21" s="95">
        <f>[1]PL1!D21</f>
        <v>46344670</v>
      </c>
      <c r="E21" s="22"/>
      <c r="F21" s="95">
        <v>109599029</v>
      </c>
    </row>
    <row r="22" spans="1:7" s="3" customFormat="1" ht="21.2" customHeight="1">
      <c r="A22" s="85" t="s">
        <v>153</v>
      </c>
      <c r="B22" s="210">
        <v>32</v>
      </c>
      <c r="D22" s="182">
        <f>[1]PL1!D22</f>
        <v>-28061072</v>
      </c>
      <c r="E22" s="22"/>
      <c r="F22" s="90">
        <v>-45819200</v>
      </c>
    </row>
    <row r="23" spans="1:7" s="3" customFormat="1" ht="21.2" customHeight="1">
      <c r="A23" s="85" t="s">
        <v>145</v>
      </c>
      <c r="B23" s="17"/>
      <c r="D23" s="95">
        <v>18283598</v>
      </c>
      <c r="E23" s="22"/>
      <c r="F23" s="95">
        <f>SUM(F21:F22)</f>
        <v>63779829</v>
      </c>
    </row>
    <row r="24" spans="1:7" s="3" customFormat="1" ht="21.2" customHeight="1">
      <c r="A24" s="85" t="s">
        <v>27</v>
      </c>
      <c r="B24" s="17"/>
      <c r="C24" s="33"/>
      <c r="D24" s="95">
        <v>13924213</v>
      </c>
      <c r="E24" s="27"/>
      <c r="F24" s="95">
        <v>27378881</v>
      </c>
    </row>
    <row r="25" spans="1:7" s="3" customFormat="1" ht="21.2" customHeight="1">
      <c r="A25" s="85" t="s">
        <v>28</v>
      </c>
      <c r="B25" s="17"/>
      <c r="D25" s="95">
        <v>9251302</v>
      </c>
      <c r="E25" s="27"/>
      <c r="F25" s="95">
        <v>16868567</v>
      </c>
    </row>
    <row r="26" spans="1:7" s="3" customFormat="1" ht="21.2" customHeight="1">
      <c r="A26" s="85" t="s">
        <v>29</v>
      </c>
      <c r="B26" s="210">
        <v>24</v>
      </c>
      <c r="D26" s="95">
        <v>49912908</v>
      </c>
      <c r="E26" s="27"/>
      <c r="F26" s="95">
        <v>55898913</v>
      </c>
    </row>
    <row r="27" spans="1:7" s="3" customFormat="1" ht="21.2" customHeight="1">
      <c r="A27" s="85" t="s">
        <v>66</v>
      </c>
      <c r="B27" s="17"/>
      <c r="D27" s="95" t="s">
        <v>136</v>
      </c>
      <c r="E27" s="27"/>
      <c r="F27" s="95">
        <v>712875</v>
      </c>
    </row>
    <row r="28" spans="1:7" s="3" customFormat="1" ht="21.75" customHeight="1">
      <c r="A28" s="18" t="s">
        <v>30</v>
      </c>
      <c r="B28" s="17"/>
      <c r="D28" s="96">
        <f>SUM(D23:D27)</f>
        <v>91372021</v>
      </c>
      <c r="E28" s="28"/>
      <c r="F28" s="96">
        <f>SUM(F23:F27)</f>
        <v>164639065</v>
      </c>
    </row>
    <row r="29" spans="1:7" s="3" customFormat="1" ht="21.75" customHeight="1">
      <c r="A29" s="34" t="s">
        <v>31</v>
      </c>
      <c r="B29" s="17"/>
      <c r="C29" s="34"/>
      <c r="D29" s="97">
        <f>D18-D28</f>
        <v>-15018865</v>
      </c>
      <c r="E29" s="28"/>
      <c r="F29" s="97">
        <f>F18-F28</f>
        <v>-22849031</v>
      </c>
    </row>
    <row r="30" spans="1:7" s="3" customFormat="1" ht="21.75" customHeight="1">
      <c r="A30" s="3" t="s">
        <v>67</v>
      </c>
      <c r="B30" s="17">
        <v>17</v>
      </c>
      <c r="C30" s="18"/>
      <c r="D30" s="95">
        <v>57128</v>
      </c>
      <c r="E30" s="27"/>
      <c r="F30" s="95">
        <v>57128</v>
      </c>
    </row>
    <row r="31" spans="1:7" s="3" customFormat="1" ht="21.75" customHeight="1">
      <c r="A31" s="34" t="s">
        <v>68</v>
      </c>
      <c r="B31" s="17"/>
      <c r="C31" s="18"/>
      <c r="D31" s="212">
        <f>D29+D30</f>
        <v>-14961737</v>
      </c>
      <c r="E31" s="28"/>
      <c r="F31" s="212">
        <f>F29+F30</f>
        <v>-22791903</v>
      </c>
    </row>
    <row r="32" spans="1:7" s="3" customFormat="1" ht="23.25" customHeight="1">
      <c r="A32" s="18"/>
      <c r="B32" s="17"/>
      <c r="D32" s="196"/>
      <c r="F32" s="197"/>
      <c r="G32" s="162"/>
    </row>
    <row r="33" spans="1:7" s="164" customFormat="1" ht="23.25" customHeight="1">
      <c r="A33" s="35"/>
      <c r="B33" s="8"/>
      <c r="C33" s="8"/>
      <c r="D33" s="10"/>
      <c r="E33" s="10"/>
      <c r="F33" s="92"/>
      <c r="G33" s="163"/>
    </row>
    <row r="34" spans="1:7" s="164" customFormat="1" ht="23.25" customHeight="1">
      <c r="A34" s="35"/>
      <c r="B34" s="8"/>
      <c r="C34" s="8"/>
      <c r="D34" s="10"/>
      <c r="E34" s="10"/>
      <c r="F34" s="92"/>
      <c r="G34" s="163"/>
    </row>
    <row r="35" spans="1:7" s="164" customFormat="1" ht="23.25" customHeight="1">
      <c r="A35" s="35"/>
      <c r="B35" s="8"/>
      <c r="C35" s="8"/>
      <c r="D35" s="10"/>
      <c r="E35" s="10"/>
      <c r="F35" s="92"/>
      <c r="G35" s="163"/>
    </row>
    <row r="36" spans="1:7" s="164" customFormat="1" ht="23.25" customHeight="1">
      <c r="A36" s="35"/>
      <c r="B36" s="8"/>
      <c r="C36" s="8"/>
      <c r="D36" s="10"/>
      <c r="E36" s="10"/>
      <c r="F36" s="92"/>
      <c r="G36" s="163"/>
    </row>
    <row r="37" spans="1:7" ht="23.25" customHeight="1">
      <c r="F37" s="92"/>
      <c r="G37" s="163"/>
    </row>
  </sheetData>
  <mergeCells count="1">
    <mergeCell ref="D5:F5"/>
  </mergeCells>
  <phoneticPr fontId="2" type="noConversion"/>
  <pageMargins left="0.78740157480314998" right="0.43307086614173201" top="0.47244094488188998" bottom="0.511811023622047" header="0.511811023622047" footer="0.511811023622047"/>
  <pageSetup paperSize="9" firstPageNumber="5" orientation="portrait" useFirstPageNumber="1" r:id="rId1"/>
  <headerFooter alignWithMargins="0">
    <oddFooter>&amp;L&amp;14  หมายเหตุประกอบข้อมูลทางการเงินเป็นส่วนหนึ่งของข้อมูลทางการเงินระหว่างกาลนี้
&amp;R&amp;14&amp;P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view="pageBreakPreview" zoomScaleNormal="100" zoomScaleSheetLayoutView="100" workbookViewId="0">
      <selection activeCell="A22" sqref="A22"/>
    </sheetView>
  </sheetViews>
  <sheetFormatPr defaultRowHeight="23.25" customHeight="1"/>
  <cols>
    <col min="1" max="1" width="57.7109375" style="35" customWidth="1"/>
    <col min="2" max="2" width="8.7109375" style="8" customWidth="1"/>
    <col min="3" max="3" width="1.85546875" style="8" customWidth="1"/>
    <col min="4" max="4" width="15.7109375" style="10" customWidth="1"/>
    <col min="5" max="5" width="1.85546875" style="10" customWidth="1"/>
    <col min="6" max="6" width="15.7109375" style="11" customWidth="1"/>
    <col min="7" max="16384" width="9.140625" style="10"/>
  </cols>
  <sheetData>
    <row r="1" spans="1:6" ht="21">
      <c r="A1" s="77" t="s">
        <v>45</v>
      </c>
      <c r="B1" s="5"/>
      <c r="C1" s="5"/>
      <c r="D1" s="5"/>
      <c r="E1" s="5"/>
      <c r="F1" s="5"/>
    </row>
    <row r="2" spans="1:6" ht="21">
      <c r="A2" s="15" t="s">
        <v>19</v>
      </c>
      <c r="C2" s="9"/>
    </row>
    <row r="3" spans="1:6" ht="21">
      <c r="A3" s="15" t="str">
        <f>+'PL1'!A3</f>
        <v>สำหรับงวดสามเดือนสิ้นสุดวันที่ 31 มีนาคม 2562 (ยังไม่ได้ตรวจสอบ แต่สอบทานแล้ว)</v>
      </c>
      <c r="C3" s="9"/>
    </row>
    <row r="4" spans="1:6" ht="23.25" customHeight="1">
      <c r="A4" s="15"/>
      <c r="C4" s="9"/>
    </row>
    <row r="5" spans="1:6" s="160" customFormat="1" ht="21.2" customHeight="1">
      <c r="A5" s="12"/>
      <c r="B5" s="13"/>
      <c r="C5" s="14"/>
      <c r="D5" s="221" t="s">
        <v>74</v>
      </c>
      <c r="E5" s="221"/>
      <c r="F5" s="221"/>
    </row>
    <row r="6" spans="1:6" ht="21.2" customHeight="1">
      <c r="A6" s="15"/>
      <c r="B6" s="74" t="s">
        <v>4</v>
      </c>
      <c r="C6" s="16"/>
      <c r="D6" s="61" t="s">
        <v>60</v>
      </c>
      <c r="E6" s="17"/>
      <c r="F6" s="36" t="s">
        <v>20</v>
      </c>
    </row>
    <row r="7" spans="1:6" s="3" customFormat="1" ht="23.25" customHeight="1">
      <c r="A7" s="218" t="s">
        <v>163</v>
      </c>
      <c r="B7" s="34"/>
      <c r="C7" s="18"/>
      <c r="D7" s="19"/>
      <c r="F7" s="20"/>
    </row>
    <row r="8" spans="1:6" s="3" customFormat="1" ht="23.25" customHeight="1">
      <c r="A8" s="218" t="s">
        <v>164</v>
      </c>
      <c r="B8" s="34"/>
      <c r="C8" s="18"/>
      <c r="D8" s="22"/>
      <c r="E8" s="22"/>
      <c r="F8" s="89"/>
    </row>
    <row r="9" spans="1:6" s="3" customFormat="1" ht="23.25" customHeight="1">
      <c r="A9" s="85" t="s">
        <v>155</v>
      </c>
      <c r="B9" s="45">
        <v>9</v>
      </c>
      <c r="C9" s="18"/>
      <c r="D9" s="95">
        <v>1148533</v>
      </c>
      <c r="E9" s="22"/>
      <c r="F9" s="100">
        <v>-1182657</v>
      </c>
    </row>
    <row r="10" spans="1:6" s="3" customFormat="1" ht="23.25" hidden="1" customHeight="1">
      <c r="A10" s="218" t="s">
        <v>69</v>
      </c>
      <c r="B10" s="84"/>
      <c r="C10" s="18"/>
      <c r="D10" s="99"/>
      <c r="E10" s="22"/>
      <c r="F10" s="99"/>
    </row>
    <row r="11" spans="1:6" s="3" customFormat="1" ht="23.25" hidden="1" customHeight="1">
      <c r="A11" s="85" t="s">
        <v>70</v>
      </c>
      <c r="B11" s="45" t="s">
        <v>133</v>
      </c>
      <c r="C11" s="18"/>
      <c r="D11" s="102"/>
      <c r="E11" s="22"/>
      <c r="F11" s="102">
        <v>0</v>
      </c>
    </row>
    <row r="12" spans="1:6" s="3" customFormat="1" ht="23.25" customHeight="1">
      <c r="A12" s="76" t="s">
        <v>165</v>
      </c>
      <c r="B12" s="85"/>
      <c r="C12" s="25"/>
      <c r="D12" s="198">
        <f>SUM(D9:D11)</f>
        <v>1148533</v>
      </c>
      <c r="E12" s="27"/>
      <c r="F12" s="101">
        <f>SUM(F9:F11)</f>
        <v>-1182657</v>
      </c>
    </row>
    <row r="13" spans="1:6" s="3" customFormat="1" ht="21.2" customHeight="1" thickBot="1">
      <c r="A13" s="76" t="s">
        <v>33</v>
      </c>
      <c r="B13" s="34"/>
      <c r="C13" s="25"/>
      <c r="D13" s="103">
        <f>D12+'PL1'!D31</f>
        <v>-13813204</v>
      </c>
      <c r="E13" s="27"/>
      <c r="F13" s="103">
        <f>F12+'PL1'!F31</f>
        <v>-23974560</v>
      </c>
    </row>
    <row r="14" spans="1:6" s="3" customFormat="1" ht="13.5" customHeight="1" thickTop="1">
      <c r="A14" s="98"/>
      <c r="B14" s="98"/>
      <c r="C14" s="25"/>
      <c r="D14" s="22"/>
      <c r="E14" s="27"/>
      <c r="F14" s="84"/>
    </row>
    <row r="15" spans="1:6" s="3" customFormat="1" ht="22.5" customHeight="1">
      <c r="A15" s="76" t="s">
        <v>72</v>
      </c>
      <c r="B15" s="76"/>
      <c r="C15" s="25"/>
      <c r="D15" s="22"/>
      <c r="E15" s="27"/>
      <c r="F15" s="84"/>
    </row>
    <row r="16" spans="1:6" s="3" customFormat="1" ht="22.5" customHeight="1" thickBot="1">
      <c r="A16" s="219" t="s">
        <v>166</v>
      </c>
      <c r="B16" s="17"/>
      <c r="C16" s="25"/>
      <c r="D16" s="174">
        <v>-1.3830984937114115E-2</v>
      </c>
      <c r="E16" s="27"/>
      <c r="F16" s="174">
        <v>-2.1999999999999999E-2</v>
      </c>
    </row>
    <row r="17" spans="1:6" s="164" customFormat="1" ht="23.25" customHeight="1" thickTop="1">
      <c r="A17" s="35"/>
      <c r="B17" s="8"/>
      <c r="C17" s="8"/>
      <c r="D17" s="10"/>
      <c r="E17" s="10"/>
      <c r="F17" s="92"/>
    </row>
    <row r="18" spans="1:6" s="164" customFormat="1" ht="23.25" customHeight="1">
      <c r="A18" s="35"/>
      <c r="B18" s="8"/>
      <c r="C18" s="8"/>
      <c r="D18" s="10"/>
      <c r="E18" s="10"/>
      <c r="F18" s="92"/>
    </row>
    <row r="19" spans="1:6" s="164" customFormat="1" ht="23.25" customHeight="1">
      <c r="A19" s="35"/>
      <c r="B19" s="8"/>
      <c r="C19" s="8"/>
      <c r="D19" s="10"/>
      <c r="E19" s="10"/>
      <c r="F19" s="92"/>
    </row>
    <row r="20" spans="1:6" s="164" customFormat="1" ht="23.25" customHeight="1">
      <c r="A20" s="35"/>
      <c r="B20" s="8"/>
      <c r="C20" s="8"/>
      <c r="D20" s="10"/>
      <c r="E20" s="10"/>
      <c r="F20" s="92"/>
    </row>
    <row r="21" spans="1:6" ht="23.25" customHeight="1">
      <c r="F21" s="92"/>
    </row>
  </sheetData>
  <mergeCells count="1">
    <mergeCell ref="D5:F5"/>
  </mergeCells>
  <pageMargins left="0.78740157480314998" right="0.43307086614173201" top="0.47244094488188998" bottom="0.59055118110236204" header="0.511811023622047" footer="0.511811023622047"/>
  <pageSetup paperSize="9" firstPageNumber="6" orientation="portrait" useFirstPageNumber="1" r:id="rId1"/>
  <headerFooter alignWithMargins="0">
    <oddFooter>&amp;L&amp;14
  หมายเหตุประกอบข้อมูลทางการเงินเป็นส่วนหนึ่งของข้อมูลทางการเงินระหว่างกาลนี้
&amp;R&amp;14&amp;P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L61"/>
  <sheetViews>
    <sheetView view="pageBreakPreview" zoomScaleNormal="100" zoomScaleSheetLayoutView="100" workbookViewId="0">
      <selection activeCell="Z16" sqref="Z16"/>
    </sheetView>
  </sheetViews>
  <sheetFormatPr defaultRowHeight="22.5" customHeight="1"/>
  <cols>
    <col min="1" max="1" width="2.7109375" style="84" customWidth="1"/>
    <col min="2" max="2" width="25.42578125" style="84" customWidth="1"/>
    <col min="3" max="3" width="8" style="84" bestFit="1" customWidth="1"/>
    <col min="4" max="4" width="0.7109375" style="115" customWidth="1"/>
    <col min="5" max="5" width="12.28515625" style="115" customWidth="1"/>
    <col min="6" max="6" width="0.7109375" style="115" customWidth="1"/>
    <col min="7" max="7" width="11.85546875" style="115" bestFit="1" customWidth="1"/>
    <col min="8" max="8" width="0.7109375" style="115" customWidth="1"/>
    <col min="9" max="9" width="10.42578125" style="115" customWidth="1"/>
    <col min="10" max="10" width="0.7109375" style="115" customWidth="1"/>
    <col min="11" max="11" width="10.140625" style="115" bestFit="1" customWidth="1"/>
    <col min="12" max="12" width="0.7109375" style="115" customWidth="1"/>
    <col min="13" max="13" width="9.42578125" style="115" customWidth="1"/>
    <col min="14" max="14" width="0.7109375" style="115" customWidth="1"/>
    <col min="15" max="15" width="14.28515625" style="115" customWidth="1"/>
    <col min="16" max="16" width="0.7109375" style="115" customWidth="1"/>
    <col min="17" max="17" width="11.85546875" style="115" bestFit="1" customWidth="1"/>
    <col min="18" max="18" width="0.7109375" style="115" customWidth="1"/>
    <col min="19" max="19" width="11.140625" style="115" bestFit="1" customWidth="1"/>
    <col min="20" max="20" width="0.7109375" style="115" customWidth="1"/>
    <col min="21" max="21" width="13.28515625" style="115" bestFit="1" customWidth="1"/>
    <col min="22" max="22" width="0.7109375" style="115" customWidth="1"/>
    <col min="23" max="23" width="11.85546875" style="115" customWidth="1"/>
    <col min="24" max="24" width="0.7109375" style="115" customWidth="1"/>
    <col min="25" max="25" width="12.140625" style="115" customWidth="1"/>
    <col min="26" max="16384" width="9.140625" style="84"/>
  </cols>
  <sheetData>
    <row r="1" spans="1:38" ht="21.95" customHeight="1">
      <c r="A1" s="76" t="s">
        <v>45</v>
      </c>
      <c r="B1" s="76"/>
      <c r="C1" s="76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84"/>
      <c r="P1" s="104"/>
      <c r="Q1" s="76"/>
      <c r="R1" s="104"/>
      <c r="S1" s="76"/>
      <c r="T1" s="104"/>
      <c r="U1" s="76"/>
      <c r="V1" s="104"/>
      <c r="W1" s="76"/>
      <c r="X1" s="104"/>
      <c r="Y1" s="85"/>
      <c r="Z1" s="105"/>
      <c r="AA1" s="105"/>
      <c r="AB1" s="105"/>
      <c r="AC1" s="105"/>
      <c r="AD1" s="105"/>
      <c r="AE1" s="105"/>
      <c r="AF1" s="105"/>
      <c r="AG1" s="105"/>
      <c r="AH1" s="105"/>
      <c r="AI1" s="105"/>
      <c r="AJ1" s="105"/>
      <c r="AK1" s="105"/>
      <c r="AL1" s="105"/>
    </row>
    <row r="2" spans="1:38" s="106" customFormat="1" ht="21.95" customHeight="1">
      <c r="A2" s="76" t="s">
        <v>73</v>
      </c>
      <c r="B2" s="76"/>
      <c r="C2" s="76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P2" s="104"/>
      <c r="Q2" s="104"/>
      <c r="R2" s="104"/>
      <c r="S2" s="104"/>
      <c r="T2" s="104"/>
      <c r="U2" s="104"/>
      <c r="V2" s="104"/>
      <c r="W2" s="84"/>
      <c r="X2" s="104"/>
      <c r="Y2" s="84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</row>
    <row r="3" spans="1:38" ht="21.95" customHeight="1">
      <c r="A3" s="76" t="str">
        <f>+'PL2'!A3</f>
        <v>สำหรับงวดสามเดือนสิ้นสุดวันที่ 31 มีนาคม 2562 (ยังไม่ได้ตรวจสอบ แต่สอบทานแล้ว)</v>
      </c>
      <c r="B3" s="98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107"/>
      <c r="Z3" s="105"/>
      <c r="AA3" s="105"/>
      <c r="AB3" s="105"/>
      <c r="AC3" s="105"/>
      <c r="AD3" s="105"/>
      <c r="AE3" s="105"/>
      <c r="AF3" s="105"/>
      <c r="AG3" s="105"/>
      <c r="AH3" s="105"/>
      <c r="AI3" s="105"/>
      <c r="AJ3" s="105"/>
      <c r="AK3" s="105"/>
      <c r="AL3" s="105"/>
    </row>
    <row r="4" spans="1:38" ht="12.75" customHeight="1">
      <c r="B4" s="108"/>
      <c r="C4" s="109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1"/>
      <c r="P4" s="110"/>
      <c r="Q4" s="111"/>
      <c r="R4" s="110"/>
      <c r="S4" s="110"/>
      <c r="T4" s="110"/>
      <c r="U4" s="111"/>
      <c r="V4" s="110"/>
      <c r="W4" s="111"/>
      <c r="X4" s="110"/>
      <c r="Y4" s="111"/>
    </row>
    <row r="5" spans="1:38" ht="21.95" customHeight="1">
      <c r="A5" s="76"/>
      <c r="B5" s="76"/>
      <c r="C5" s="76"/>
      <c r="D5" s="76"/>
      <c r="E5" s="222" t="s">
        <v>74</v>
      </c>
      <c r="F5" s="222"/>
      <c r="G5" s="222"/>
      <c r="H5" s="222"/>
      <c r="I5" s="222"/>
      <c r="J5" s="222"/>
      <c r="K5" s="222"/>
      <c r="L5" s="222"/>
      <c r="M5" s="222"/>
      <c r="N5" s="222"/>
      <c r="O5" s="222"/>
      <c r="P5" s="222"/>
      <c r="Q5" s="222"/>
      <c r="R5" s="222"/>
      <c r="S5" s="222"/>
      <c r="T5" s="222"/>
      <c r="U5" s="222"/>
      <c r="V5" s="222"/>
      <c r="W5" s="222"/>
      <c r="X5" s="222"/>
      <c r="Y5" s="222"/>
      <c r="Z5" s="105"/>
      <c r="AA5" s="105"/>
      <c r="AB5" s="105"/>
      <c r="AC5" s="105"/>
      <c r="AD5" s="105"/>
      <c r="AE5" s="105"/>
      <c r="AF5" s="105"/>
      <c r="AG5" s="105"/>
      <c r="AH5" s="105"/>
      <c r="AI5" s="105"/>
      <c r="AJ5" s="105"/>
      <c r="AK5" s="105"/>
      <c r="AL5" s="105"/>
    </row>
    <row r="6" spans="1:38" ht="21.95" customHeight="1">
      <c r="A6" s="76"/>
      <c r="B6" s="76"/>
      <c r="C6" s="76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223" t="s">
        <v>168</v>
      </c>
      <c r="R6" s="223"/>
      <c r="S6" s="223"/>
      <c r="T6" s="223"/>
      <c r="U6" s="223"/>
      <c r="V6" s="223"/>
      <c r="W6" s="223"/>
      <c r="X6" s="112"/>
      <c r="Y6" s="112"/>
      <c r="Z6" s="105"/>
      <c r="AA6" s="105"/>
      <c r="AB6" s="105"/>
      <c r="AC6" s="105"/>
      <c r="AD6" s="105"/>
      <c r="AE6" s="105"/>
      <c r="AF6" s="105"/>
      <c r="AG6" s="105"/>
      <c r="AH6" s="105"/>
      <c r="AI6" s="105"/>
      <c r="AJ6" s="105"/>
      <c r="AK6" s="105"/>
      <c r="AL6" s="105"/>
    </row>
    <row r="7" spans="1:38" ht="21.95" customHeight="1">
      <c r="A7" s="76"/>
      <c r="B7" s="76"/>
      <c r="C7" s="76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4" t="s">
        <v>75</v>
      </c>
      <c r="R7" s="112"/>
      <c r="S7" s="114"/>
      <c r="T7" s="112"/>
      <c r="U7" s="114"/>
      <c r="V7" s="112"/>
      <c r="W7" s="114"/>
      <c r="X7" s="112"/>
      <c r="Y7" s="112"/>
      <c r="Z7" s="105"/>
      <c r="AA7" s="105"/>
      <c r="AB7" s="105"/>
      <c r="AC7" s="105"/>
      <c r="AD7" s="105"/>
      <c r="AE7" s="105"/>
      <c r="AF7" s="105"/>
      <c r="AG7" s="105"/>
      <c r="AH7" s="105"/>
      <c r="AI7" s="105"/>
      <c r="AJ7" s="105"/>
      <c r="AK7" s="105"/>
      <c r="AL7" s="105"/>
    </row>
    <row r="8" spans="1:38" ht="21.95" customHeight="1">
      <c r="D8" s="114"/>
      <c r="E8" s="114"/>
      <c r="F8" s="114"/>
      <c r="G8" s="114"/>
      <c r="H8" s="114"/>
      <c r="I8" s="114"/>
      <c r="J8" s="114"/>
      <c r="K8" s="223" t="s">
        <v>18</v>
      </c>
      <c r="L8" s="223"/>
      <c r="M8" s="223"/>
      <c r="N8" s="223"/>
      <c r="O8" s="223"/>
      <c r="P8" s="114"/>
      <c r="Q8" s="114" t="s">
        <v>76</v>
      </c>
      <c r="R8" s="114"/>
      <c r="S8" s="114"/>
      <c r="T8" s="114"/>
      <c r="U8" s="114" t="s">
        <v>32</v>
      </c>
      <c r="V8" s="114"/>
      <c r="W8" s="84"/>
      <c r="X8" s="114"/>
    </row>
    <row r="9" spans="1:38" ht="21.95" customHeight="1">
      <c r="D9" s="114"/>
      <c r="E9" s="114"/>
      <c r="F9" s="114"/>
      <c r="G9" s="114"/>
      <c r="H9" s="114"/>
      <c r="I9" s="114" t="s">
        <v>17</v>
      </c>
      <c r="J9" s="114"/>
      <c r="K9" s="224" t="s">
        <v>54</v>
      </c>
      <c r="L9" s="224"/>
      <c r="M9" s="224"/>
      <c r="N9" s="114"/>
      <c r="O9" s="114"/>
      <c r="P9" s="114"/>
      <c r="Q9" s="116" t="s">
        <v>77</v>
      </c>
      <c r="R9" s="114"/>
      <c r="S9" s="117" t="s">
        <v>75</v>
      </c>
      <c r="T9" s="114"/>
      <c r="U9" s="114" t="s">
        <v>123</v>
      </c>
      <c r="V9" s="114"/>
      <c r="X9" s="114"/>
    </row>
    <row r="10" spans="1:38" ht="21.95" customHeight="1">
      <c r="D10" s="114"/>
      <c r="E10" s="114" t="s">
        <v>119</v>
      </c>
      <c r="F10" s="114"/>
      <c r="G10" s="114" t="s">
        <v>78</v>
      </c>
      <c r="H10" s="114"/>
      <c r="I10" s="114" t="s">
        <v>111</v>
      </c>
      <c r="J10" s="114"/>
      <c r="K10" s="114" t="s">
        <v>79</v>
      </c>
      <c r="L10" s="114"/>
      <c r="M10" s="114" t="s">
        <v>79</v>
      </c>
      <c r="N10" s="114"/>
      <c r="O10" s="114"/>
      <c r="P10" s="114"/>
      <c r="Q10" s="116" t="s">
        <v>80</v>
      </c>
      <c r="R10" s="114"/>
      <c r="S10" s="117" t="s">
        <v>81</v>
      </c>
      <c r="T10" s="114"/>
      <c r="U10" s="114" t="s">
        <v>124</v>
      </c>
      <c r="V10" s="114"/>
      <c r="W10" s="114"/>
      <c r="X10" s="114"/>
      <c r="Y10" s="114" t="s">
        <v>127</v>
      </c>
    </row>
    <row r="11" spans="1:38" ht="21.95" customHeight="1">
      <c r="C11" s="118" t="s">
        <v>4</v>
      </c>
      <c r="D11" s="114"/>
      <c r="E11" s="113" t="s">
        <v>34</v>
      </c>
      <c r="F11" s="114"/>
      <c r="G11" s="113" t="s">
        <v>82</v>
      </c>
      <c r="H11" s="114"/>
      <c r="I11" s="113" t="s">
        <v>110</v>
      </c>
      <c r="J11" s="114"/>
      <c r="K11" s="113" t="s">
        <v>83</v>
      </c>
      <c r="L11" s="114"/>
      <c r="M11" s="113" t="s">
        <v>84</v>
      </c>
      <c r="N11" s="114"/>
      <c r="O11" s="62" t="s">
        <v>18</v>
      </c>
      <c r="P11" s="114"/>
      <c r="Q11" s="113" t="s">
        <v>85</v>
      </c>
      <c r="R11" s="114"/>
      <c r="S11" s="62" t="s">
        <v>86</v>
      </c>
      <c r="T11" s="114"/>
      <c r="U11" s="118" t="s">
        <v>87</v>
      </c>
      <c r="V11" s="114"/>
      <c r="W11" s="113" t="s">
        <v>88</v>
      </c>
      <c r="X11" s="114"/>
      <c r="Y11" s="220" t="s">
        <v>167</v>
      </c>
    </row>
    <row r="12" spans="1:38" ht="21.95" customHeight="1">
      <c r="A12" s="106"/>
      <c r="C12" s="116"/>
      <c r="D12" s="114"/>
      <c r="E12" s="114"/>
      <c r="F12" s="114"/>
      <c r="G12" s="114"/>
      <c r="H12" s="114"/>
      <c r="I12" s="114"/>
      <c r="J12" s="114"/>
      <c r="K12" s="114"/>
      <c r="L12" s="114"/>
      <c r="M12" s="114"/>
      <c r="N12" s="114"/>
      <c r="O12" s="119"/>
      <c r="P12" s="114"/>
      <c r="Q12" s="114"/>
      <c r="R12" s="114"/>
      <c r="S12" s="114"/>
      <c r="T12" s="114"/>
      <c r="U12" s="114"/>
      <c r="V12" s="114"/>
      <c r="W12" s="114"/>
      <c r="X12" s="114"/>
      <c r="Y12" s="114"/>
    </row>
    <row r="13" spans="1:38" s="106" customFormat="1" ht="21.95" customHeight="1">
      <c r="A13" s="106" t="s">
        <v>35</v>
      </c>
      <c r="C13" s="120"/>
      <c r="D13" s="176"/>
      <c r="E13" s="183">
        <v>1052232567</v>
      </c>
      <c r="F13" s="176"/>
      <c r="G13" s="183">
        <v>-157629490.59</v>
      </c>
      <c r="H13" s="176"/>
      <c r="I13" s="184">
        <v>0</v>
      </c>
      <c r="J13" s="176"/>
      <c r="K13" s="183">
        <v>18811235</v>
      </c>
      <c r="L13" s="185"/>
      <c r="M13" s="183">
        <v>6000000</v>
      </c>
      <c r="N13" s="185"/>
      <c r="O13" s="183">
        <v>-823671455</v>
      </c>
      <c r="P13" s="185"/>
      <c r="Q13" s="183">
        <v>23720955</v>
      </c>
      <c r="R13" s="185"/>
      <c r="S13" s="183">
        <v>96225680</v>
      </c>
      <c r="T13" s="185"/>
      <c r="U13" s="183">
        <v>-19245137</v>
      </c>
      <c r="V13" s="185"/>
      <c r="W13" s="183">
        <f>SUM(Q13:U13)</f>
        <v>100701498</v>
      </c>
      <c r="X13" s="185"/>
      <c r="Y13" s="183">
        <f>SUM(E13:U13)</f>
        <v>196444354.40999997</v>
      </c>
    </row>
    <row r="14" spans="1:38" s="106" customFormat="1" ht="12.75" customHeight="1">
      <c r="C14" s="120"/>
      <c r="D14" s="176"/>
      <c r="E14" s="199"/>
      <c r="F14" s="176"/>
      <c r="G14" s="199"/>
      <c r="H14" s="176"/>
      <c r="I14" s="200"/>
      <c r="J14" s="176"/>
      <c r="K14" s="199"/>
      <c r="L14" s="185"/>
      <c r="M14" s="199"/>
      <c r="N14" s="185"/>
      <c r="O14" s="199"/>
      <c r="P14" s="185"/>
      <c r="Q14" s="199"/>
      <c r="R14" s="185"/>
      <c r="S14" s="199"/>
      <c r="T14" s="185"/>
      <c r="U14" s="199"/>
      <c r="V14" s="185"/>
      <c r="W14" s="199"/>
      <c r="X14" s="185"/>
      <c r="Y14" s="199"/>
    </row>
    <row r="15" spans="1:38" ht="21.95" customHeight="1">
      <c r="A15" s="84" t="s">
        <v>92</v>
      </c>
      <c r="C15" s="116"/>
      <c r="D15" s="114"/>
      <c r="E15" s="114"/>
      <c r="F15" s="114"/>
      <c r="G15" s="114"/>
      <c r="H15" s="114"/>
      <c r="I15" s="114"/>
      <c r="J15" s="114"/>
      <c r="K15" s="114"/>
      <c r="L15" s="114"/>
      <c r="M15" s="114"/>
      <c r="N15" s="114"/>
      <c r="O15" s="119"/>
      <c r="P15" s="114"/>
      <c r="Q15" s="114"/>
      <c r="R15" s="114"/>
      <c r="S15" s="114"/>
      <c r="T15" s="114"/>
      <c r="U15" s="114"/>
      <c r="V15" s="114"/>
      <c r="W15" s="114"/>
      <c r="X15" s="114"/>
      <c r="Y15" s="114"/>
    </row>
    <row r="16" spans="1:38" ht="21.95" customHeight="1">
      <c r="A16" s="84" t="s">
        <v>93</v>
      </c>
      <c r="C16" s="127"/>
      <c r="D16" s="114"/>
      <c r="E16" s="153">
        <v>0</v>
      </c>
      <c r="F16" s="110"/>
      <c r="G16" s="153">
        <v>0</v>
      </c>
      <c r="H16" s="114"/>
      <c r="I16" s="170">
        <v>17700000</v>
      </c>
      <c r="J16" s="166"/>
      <c r="K16" s="153">
        <v>0</v>
      </c>
      <c r="L16" s="153">
        <v>0</v>
      </c>
      <c r="M16" s="153">
        <v>0</v>
      </c>
      <c r="N16" s="153">
        <v>0</v>
      </c>
      <c r="O16" s="153">
        <v>0</v>
      </c>
      <c r="P16" s="153">
        <v>0</v>
      </c>
      <c r="Q16" s="153">
        <v>0</v>
      </c>
      <c r="R16" s="153">
        <v>0</v>
      </c>
      <c r="S16" s="153">
        <v>0</v>
      </c>
      <c r="T16" s="153">
        <v>0</v>
      </c>
      <c r="U16" s="153">
        <v>0</v>
      </c>
      <c r="V16" s="153">
        <v>0</v>
      </c>
      <c r="W16" s="153">
        <v>0</v>
      </c>
      <c r="X16" s="167"/>
      <c r="Y16" s="170">
        <f>SUM(E16:U16)</f>
        <v>17700000</v>
      </c>
    </row>
    <row r="17" spans="1:25" ht="12.75" customHeight="1">
      <c r="C17" s="127"/>
      <c r="D17" s="114"/>
      <c r="E17" s="123"/>
      <c r="F17" s="114"/>
      <c r="G17" s="123"/>
      <c r="H17" s="114"/>
      <c r="I17" s="165"/>
      <c r="J17" s="114"/>
      <c r="K17" s="123"/>
      <c r="L17" s="114"/>
      <c r="M17" s="123"/>
      <c r="N17" s="114"/>
      <c r="O17" s="123"/>
      <c r="P17" s="114"/>
      <c r="Q17" s="123"/>
      <c r="R17" s="114"/>
      <c r="S17" s="123"/>
      <c r="T17" s="114"/>
      <c r="U17" s="123"/>
      <c r="V17" s="114"/>
      <c r="W17" s="123"/>
      <c r="X17" s="114"/>
      <c r="Y17" s="165"/>
    </row>
    <row r="18" spans="1:25" ht="21.95" customHeight="1">
      <c r="A18" s="84" t="s">
        <v>68</v>
      </c>
      <c r="B18" s="106"/>
      <c r="C18" s="109"/>
      <c r="D18" s="110"/>
      <c r="E18" s="152">
        <v>0</v>
      </c>
      <c r="F18" s="110"/>
      <c r="G18" s="152">
        <v>0</v>
      </c>
      <c r="H18" s="110"/>
      <c r="I18" s="152">
        <v>0</v>
      </c>
      <c r="J18" s="110"/>
      <c r="K18" s="152">
        <v>0</v>
      </c>
      <c r="L18" s="110"/>
      <c r="M18" s="152">
        <v>0</v>
      </c>
      <c r="N18" s="110"/>
      <c r="O18" s="171">
        <v>-22791903</v>
      </c>
      <c r="P18" s="167"/>
      <c r="Q18" s="152">
        <v>0</v>
      </c>
      <c r="R18" s="152">
        <v>0</v>
      </c>
      <c r="S18" s="152">
        <v>0</v>
      </c>
      <c r="T18" s="152">
        <v>0</v>
      </c>
      <c r="U18" s="152">
        <v>0</v>
      </c>
      <c r="V18" s="152">
        <v>0</v>
      </c>
      <c r="W18" s="152">
        <v>0</v>
      </c>
      <c r="X18" s="167"/>
      <c r="Y18" s="171">
        <v>-22791903</v>
      </c>
    </row>
    <row r="19" spans="1:25" ht="21.95" customHeight="1">
      <c r="A19" s="84" t="s">
        <v>71</v>
      </c>
      <c r="B19" s="106"/>
      <c r="C19" s="109"/>
      <c r="D19" s="110"/>
      <c r="E19" s="153">
        <v>0</v>
      </c>
      <c r="F19" s="110"/>
      <c r="G19" s="153">
        <v>0</v>
      </c>
      <c r="H19" s="110"/>
      <c r="I19" s="153">
        <v>0</v>
      </c>
      <c r="J19" s="110"/>
      <c r="K19" s="153">
        <v>0</v>
      </c>
      <c r="L19" s="110"/>
      <c r="M19" s="153">
        <v>0</v>
      </c>
      <c r="N19" s="110"/>
      <c r="O19" s="153">
        <v>0</v>
      </c>
      <c r="P19" s="167"/>
      <c r="Q19" s="168">
        <v>-1182657</v>
      </c>
      <c r="R19" s="167"/>
      <c r="S19" s="153">
        <v>0</v>
      </c>
      <c r="T19" s="153">
        <v>0</v>
      </c>
      <c r="U19" s="153">
        <v>0</v>
      </c>
      <c r="V19" s="167"/>
      <c r="W19" s="169">
        <f>SUM(Q19:U19)</f>
        <v>-1182657</v>
      </c>
      <c r="X19" s="167"/>
      <c r="Y19" s="169">
        <f>SUM(S19:W19)</f>
        <v>-1182657</v>
      </c>
    </row>
    <row r="20" spans="1:25" ht="21.95" customHeight="1">
      <c r="A20" s="106" t="s">
        <v>33</v>
      </c>
      <c r="D20" s="110"/>
      <c r="E20" s="187">
        <f>SUM(E18:E19)</f>
        <v>0</v>
      </c>
      <c r="F20" s="188"/>
      <c r="G20" s="187">
        <f>SUM(G18:G19)</f>
        <v>0</v>
      </c>
      <c r="H20" s="188"/>
      <c r="I20" s="187">
        <f>SUM(I18:I19)</f>
        <v>0</v>
      </c>
      <c r="J20" s="188"/>
      <c r="K20" s="187">
        <f>SUM(K18:K19)</f>
        <v>0</v>
      </c>
      <c r="L20" s="188"/>
      <c r="M20" s="187">
        <f>SUM(M18:M19)</f>
        <v>0</v>
      </c>
      <c r="N20" s="188"/>
      <c r="O20" s="189">
        <f>SUM(O18:O19)</f>
        <v>-22791903</v>
      </c>
      <c r="P20" s="190"/>
      <c r="Q20" s="191">
        <f>SUM(Q18:Q19)</f>
        <v>-1182657</v>
      </c>
      <c r="R20" s="190"/>
      <c r="S20" s="187">
        <f t="shared" ref="S20:U20" si="0">SUM(S18:S19)</f>
        <v>0</v>
      </c>
      <c r="T20" s="187">
        <f t="shared" si="0"/>
        <v>0</v>
      </c>
      <c r="U20" s="187">
        <f t="shared" si="0"/>
        <v>0</v>
      </c>
      <c r="V20" s="190"/>
      <c r="W20" s="191">
        <f>SUM(W18:W19)</f>
        <v>-1182657</v>
      </c>
      <c r="X20" s="190"/>
      <c r="Y20" s="191">
        <f>SUM(Y18:Y19)</f>
        <v>-23974560</v>
      </c>
    </row>
    <row r="21" spans="1:25" ht="12.75" customHeight="1">
      <c r="C21" s="127"/>
      <c r="D21" s="114"/>
      <c r="E21" s="123"/>
      <c r="F21" s="114"/>
      <c r="G21" s="123"/>
      <c r="H21" s="114"/>
      <c r="I21" s="165"/>
      <c r="J21" s="114"/>
      <c r="K21" s="123"/>
      <c r="L21" s="114"/>
      <c r="M21" s="123"/>
      <c r="N21" s="114"/>
      <c r="O21" s="123"/>
      <c r="P21" s="114"/>
      <c r="Q21" s="123"/>
      <c r="R21" s="114"/>
      <c r="S21" s="123"/>
      <c r="T21" s="114"/>
      <c r="U21" s="123"/>
      <c r="V21" s="114"/>
      <c r="W21" s="123"/>
      <c r="X21" s="114"/>
      <c r="Y21" s="165"/>
    </row>
    <row r="22" spans="1:25" ht="21.95" customHeight="1">
      <c r="A22" s="124" t="s">
        <v>89</v>
      </c>
      <c r="B22" s="108"/>
      <c r="C22" s="109"/>
      <c r="D22" s="110"/>
      <c r="E22" s="152"/>
      <c r="F22" s="110"/>
      <c r="G22" s="152"/>
      <c r="H22" s="110"/>
      <c r="I22" s="152"/>
      <c r="J22" s="110"/>
      <c r="K22" s="152"/>
      <c r="L22" s="110"/>
      <c r="M22" s="152"/>
      <c r="N22" s="110"/>
      <c r="O22" s="156"/>
      <c r="P22" s="110"/>
      <c r="Q22" s="156"/>
      <c r="R22" s="110"/>
      <c r="S22" s="152"/>
      <c r="T22" s="110"/>
      <c r="U22" s="156"/>
      <c r="V22" s="110"/>
      <c r="W22" s="156"/>
      <c r="X22" s="110"/>
      <c r="Y22" s="95"/>
    </row>
    <row r="23" spans="1:25" ht="21.95" customHeight="1">
      <c r="A23" s="124" t="s">
        <v>90</v>
      </c>
      <c r="B23" s="108"/>
      <c r="C23" s="109"/>
      <c r="D23" s="110"/>
      <c r="E23" s="152"/>
      <c r="F23" s="110"/>
      <c r="G23" s="152"/>
      <c r="H23" s="110"/>
      <c r="I23" s="152"/>
      <c r="J23" s="110"/>
      <c r="K23" s="152"/>
      <c r="L23" s="110"/>
      <c r="M23" s="152"/>
      <c r="N23" s="110"/>
      <c r="O23" s="156"/>
      <c r="P23" s="110"/>
      <c r="Q23" s="156"/>
      <c r="R23" s="110"/>
      <c r="S23" s="152"/>
      <c r="T23" s="110"/>
      <c r="U23" s="156"/>
      <c r="V23" s="110"/>
      <c r="W23" s="156"/>
      <c r="X23" s="110"/>
      <c r="Y23" s="95"/>
    </row>
    <row r="24" spans="1:25" ht="21.95" customHeight="1">
      <c r="A24" s="125" t="s">
        <v>91</v>
      </c>
      <c r="B24" s="126"/>
      <c r="C24" s="114">
        <v>10</v>
      </c>
      <c r="D24" s="110"/>
      <c r="E24" s="153">
        <v>0</v>
      </c>
      <c r="F24" s="110"/>
      <c r="G24" s="153">
        <v>0</v>
      </c>
      <c r="H24" s="110"/>
      <c r="I24" s="153">
        <v>0</v>
      </c>
      <c r="J24" s="110"/>
      <c r="K24" s="153">
        <v>0</v>
      </c>
      <c r="L24" s="110"/>
      <c r="M24" s="153">
        <v>0</v>
      </c>
      <c r="N24" s="110"/>
      <c r="O24" s="157">
        <v>228512</v>
      </c>
      <c r="P24" s="110"/>
      <c r="Q24" s="153">
        <v>0</v>
      </c>
      <c r="R24" s="110"/>
      <c r="S24" s="154">
        <v>-285640</v>
      </c>
      <c r="T24" s="110"/>
      <c r="U24" s="157">
        <v>57128</v>
      </c>
      <c r="V24" s="110"/>
      <c r="W24" s="154">
        <f>SUM(Q24:U24)</f>
        <v>-228512</v>
      </c>
      <c r="X24" s="110"/>
      <c r="Y24" s="153">
        <f>SUM(E24:U24)</f>
        <v>0</v>
      </c>
    </row>
    <row r="25" spans="1:25" ht="11.25" customHeight="1">
      <c r="C25" s="116"/>
      <c r="D25" s="114"/>
      <c r="E25" s="155"/>
      <c r="F25" s="114"/>
      <c r="G25" s="155"/>
      <c r="H25" s="114"/>
      <c r="I25" s="155"/>
      <c r="J25" s="114"/>
      <c r="K25" s="155"/>
      <c r="L25" s="114"/>
      <c r="M25" s="155"/>
      <c r="N25" s="114"/>
      <c r="O25" s="79"/>
      <c r="P25" s="114"/>
      <c r="Q25" s="155"/>
      <c r="R25" s="114"/>
      <c r="S25" s="155"/>
      <c r="T25" s="114"/>
      <c r="U25" s="155"/>
      <c r="V25" s="114"/>
      <c r="W25" s="155"/>
      <c r="X25" s="114"/>
      <c r="Y25" s="155"/>
    </row>
    <row r="26" spans="1:25" ht="21.95" customHeight="1" thickBot="1">
      <c r="A26" s="106" t="s">
        <v>36</v>
      </c>
      <c r="B26" s="106"/>
      <c r="C26" s="120"/>
      <c r="D26" s="111"/>
      <c r="E26" s="175">
        <f>E13+E20+E24+E16</f>
        <v>1052232567</v>
      </c>
      <c r="F26" s="176"/>
      <c r="G26" s="175">
        <f>G13+G20+G24+G16</f>
        <v>-157629490.59</v>
      </c>
      <c r="H26" s="176"/>
      <c r="I26" s="175">
        <f>I13+I20+I24+I16</f>
        <v>17700000</v>
      </c>
      <c r="J26" s="176"/>
      <c r="K26" s="175">
        <f>K13+K20+K24+K16</f>
        <v>18811235</v>
      </c>
      <c r="L26" s="176"/>
      <c r="M26" s="175">
        <f>M13+M20+M24+M16</f>
        <v>6000000</v>
      </c>
      <c r="N26" s="176"/>
      <c r="O26" s="175">
        <f>O13+O20+O24+O16</f>
        <v>-846234846</v>
      </c>
      <c r="P26" s="176"/>
      <c r="Q26" s="175">
        <f>Q13+Q20+Q24+Q16</f>
        <v>22538298</v>
      </c>
      <c r="R26" s="176"/>
      <c r="S26" s="175">
        <f>S13+S20+S24+S16</f>
        <v>95940040</v>
      </c>
      <c r="T26" s="176"/>
      <c r="U26" s="175">
        <f>U13+U20+U24+U16</f>
        <v>-19188009</v>
      </c>
      <c r="V26" s="176"/>
      <c r="W26" s="175">
        <f>W13+W20+W24+W16</f>
        <v>99290329</v>
      </c>
      <c r="X26" s="176"/>
      <c r="Y26" s="175">
        <f>Y13+Y20+Y24+Y16</f>
        <v>190169794.40999997</v>
      </c>
    </row>
    <row r="27" spans="1:25" s="133" customFormat="1" ht="21" customHeight="1" thickTop="1">
      <c r="A27" s="129"/>
      <c r="B27" s="129"/>
      <c r="C27" s="130"/>
      <c r="D27" s="131"/>
      <c r="E27" s="131"/>
      <c r="F27" s="131"/>
      <c r="G27" s="131"/>
      <c r="H27" s="131"/>
      <c r="I27" s="131"/>
      <c r="J27" s="131"/>
      <c r="K27" s="131"/>
      <c r="L27" s="131"/>
      <c r="M27" s="131"/>
      <c r="N27" s="131"/>
      <c r="O27" s="131"/>
      <c r="P27" s="131"/>
      <c r="Q27" s="131"/>
      <c r="R27" s="131"/>
      <c r="S27" s="131"/>
      <c r="T27" s="131"/>
      <c r="U27" s="131"/>
      <c r="V27" s="131"/>
      <c r="W27" s="131"/>
      <c r="X27" s="131"/>
      <c r="Y27" s="131"/>
    </row>
    <row r="28" spans="1:25" s="133" customFormat="1" ht="21" customHeight="1">
      <c r="A28" s="129"/>
      <c r="B28" s="129"/>
      <c r="C28" s="130"/>
      <c r="D28" s="131"/>
      <c r="E28" s="131"/>
      <c r="F28" s="131"/>
      <c r="G28" s="131"/>
      <c r="H28" s="131"/>
      <c r="I28" s="131"/>
      <c r="J28" s="131"/>
      <c r="K28" s="131"/>
      <c r="L28" s="131"/>
      <c r="M28" s="131"/>
      <c r="N28" s="131"/>
      <c r="O28" s="131"/>
      <c r="P28" s="131"/>
      <c r="Q28" s="131"/>
      <c r="R28" s="131"/>
      <c r="S28" s="131"/>
      <c r="T28" s="131"/>
      <c r="U28" s="131"/>
      <c r="V28" s="131"/>
      <c r="W28" s="131"/>
      <c r="X28" s="131"/>
      <c r="Y28" s="131"/>
    </row>
    <row r="29" spans="1:25" ht="21" customHeight="1">
      <c r="A29" s="106"/>
      <c r="B29" s="106"/>
      <c r="C29" s="120"/>
      <c r="D29" s="121"/>
      <c r="E29" s="121"/>
      <c r="F29" s="121"/>
      <c r="G29" s="121"/>
      <c r="H29" s="121"/>
      <c r="I29" s="121"/>
      <c r="J29" s="121"/>
      <c r="K29" s="121"/>
      <c r="L29" s="121"/>
      <c r="M29" s="121"/>
      <c r="N29" s="121"/>
      <c r="O29" s="121"/>
      <c r="P29" s="121"/>
      <c r="Q29" s="121"/>
      <c r="R29" s="121"/>
      <c r="S29" s="121"/>
      <c r="T29" s="121"/>
      <c r="U29" s="121"/>
      <c r="V29" s="121"/>
      <c r="W29" s="121"/>
      <c r="X29" s="121"/>
      <c r="Y29" s="121"/>
    </row>
    <row r="30" spans="1:25" ht="21" customHeight="1">
      <c r="A30" s="106"/>
      <c r="B30" s="106"/>
      <c r="C30" s="120"/>
      <c r="D30" s="121"/>
      <c r="E30" s="121"/>
      <c r="F30" s="121"/>
      <c r="G30" s="121"/>
      <c r="H30" s="121"/>
      <c r="I30" s="121"/>
      <c r="J30" s="121"/>
      <c r="K30" s="121"/>
      <c r="L30" s="121"/>
      <c r="M30" s="121"/>
      <c r="N30" s="121"/>
      <c r="O30" s="121"/>
      <c r="P30" s="121"/>
      <c r="Q30" s="121"/>
      <c r="R30" s="121"/>
      <c r="S30" s="121"/>
      <c r="T30" s="121"/>
      <c r="U30" s="121"/>
      <c r="V30" s="121"/>
      <c r="W30" s="121"/>
      <c r="X30" s="121"/>
      <c r="Y30" s="121"/>
    </row>
    <row r="31" spans="1:25" ht="19.5" customHeight="1">
      <c r="D31" s="84"/>
      <c r="E31" s="84"/>
      <c r="F31" s="84"/>
      <c r="G31" s="84"/>
      <c r="H31" s="84"/>
      <c r="I31" s="84"/>
      <c r="J31" s="84"/>
      <c r="K31" s="84"/>
      <c r="L31" s="84"/>
      <c r="M31" s="121"/>
      <c r="N31" s="84"/>
      <c r="O31" s="121"/>
      <c r="P31" s="84"/>
      <c r="Q31" s="121"/>
      <c r="R31" s="84"/>
      <c r="S31" s="121"/>
      <c r="T31" s="84"/>
      <c r="U31" s="121"/>
      <c r="V31" s="84"/>
      <c r="W31" s="121"/>
      <c r="X31" s="84"/>
      <c r="Y31" s="121"/>
    </row>
    <row r="32" spans="1:25" ht="21" customHeight="1">
      <c r="M32" s="121"/>
      <c r="O32" s="121"/>
      <c r="Q32" s="121"/>
      <c r="S32" s="121"/>
      <c r="U32" s="121"/>
      <c r="W32" s="121"/>
      <c r="Y32" s="121"/>
    </row>
    <row r="33" spans="13:25" s="84" customFormat="1" ht="21" customHeight="1">
      <c r="M33" s="121"/>
      <c r="N33" s="115"/>
      <c r="O33" s="121"/>
      <c r="P33" s="115"/>
      <c r="Q33" s="121"/>
      <c r="R33" s="115"/>
      <c r="S33" s="121"/>
      <c r="T33" s="115"/>
      <c r="U33" s="121"/>
      <c r="V33" s="115"/>
      <c r="W33" s="121"/>
      <c r="X33" s="115"/>
      <c r="Y33" s="121"/>
    </row>
    <row r="34" spans="13:25" s="84" customFormat="1" ht="21" customHeight="1">
      <c r="M34" s="121"/>
      <c r="N34" s="115"/>
      <c r="O34" s="121"/>
      <c r="P34" s="115"/>
      <c r="Q34" s="121"/>
      <c r="R34" s="115"/>
      <c r="S34" s="121"/>
      <c r="T34" s="115"/>
      <c r="U34" s="121"/>
      <c r="V34" s="115"/>
      <c r="W34" s="121"/>
      <c r="X34" s="115"/>
      <c r="Y34" s="121"/>
    </row>
    <row r="35" spans="13:25" s="84" customFormat="1" ht="21" customHeight="1">
      <c r="M35" s="115"/>
      <c r="N35" s="115"/>
      <c r="O35" s="115"/>
      <c r="P35" s="115"/>
      <c r="Q35" s="115"/>
      <c r="R35" s="115"/>
      <c r="S35" s="134"/>
      <c r="T35" s="115"/>
      <c r="U35" s="115"/>
      <c r="V35" s="115"/>
      <c r="W35" s="115"/>
      <c r="X35" s="115"/>
      <c r="Y35" s="115"/>
    </row>
    <row r="36" spans="13:25" s="84" customFormat="1" ht="21" customHeight="1">
      <c r="M36" s="115"/>
      <c r="N36" s="115"/>
      <c r="O36" s="115"/>
      <c r="P36" s="115"/>
      <c r="Q36" s="115"/>
      <c r="R36" s="115"/>
      <c r="S36" s="134"/>
      <c r="T36" s="115"/>
      <c r="U36" s="115"/>
      <c r="V36" s="115"/>
      <c r="W36" s="115"/>
      <c r="X36" s="115"/>
      <c r="Y36" s="115"/>
    </row>
    <row r="38" spans="13:25" s="84" customFormat="1" ht="21" customHeight="1">
      <c r="M38" s="115"/>
      <c r="N38" s="115"/>
      <c r="O38" s="115"/>
      <c r="P38" s="115"/>
      <c r="Q38" s="115" t="s">
        <v>94</v>
      </c>
      <c r="R38" s="115"/>
      <c r="S38" s="115"/>
      <c r="T38" s="115"/>
      <c r="U38" s="115"/>
      <c r="V38" s="115"/>
      <c r="W38" s="115"/>
      <c r="X38" s="115"/>
      <c r="Y38" s="115"/>
    </row>
    <row r="59" spans="13:13" s="84" customFormat="1" ht="21" customHeight="1">
      <c r="M59" s="135"/>
    </row>
    <row r="61" spans="13:13" s="84" customFormat="1" ht="21" customHeight="1">
      <c r="M61" s="135"/>
    </row>
  </sheetData>
  <mergeCells count="4">
    <mergeCell ref="E5:Y5"/>
    <mergeCell ref="Q6:W6"/>
    <mergeCell ref="K8:O8"/>
    <mergeCell ref="K9:M9"/>
  </mergeCells>
  <phoneticPr fontId="2" type="noConversion"/>
  <pageMargins left="0.39370078740157499" right="0.27559055118110198" top="0.59055118110236204" bottom="0.39370078740157499" header="0.511811023622047" footer="0.39370078740157499"/>
  <pageSetup paperSize="9" scale="92" firstPageNumber="7" fitToHeight="0" orientation="landscape" useFirstPageNumber="1" r:id="rId1"/>
  <headerFooter>
    <oddFooter>&amp;L&amp;14  หมายเหตุประกอบข้อมูลทางการเงินเป็นส่วนหนึ่งของข้อมูลทางการเงินระหว่างกาลนี้
&amp;R&amp;14&amp;P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58"/>
  <sheetViews>
    <sheetView view="pageBreakPreview" zoomScaleNormal="100" zoomScaleSheetLayoutView="100" workbookViewId="0">
      <selection activeCell="G25" sqref="G25"/>
    </sheetView>
  </sheetViews>
  <sheetFormatPr defaultRowHeight="22.5" customHeight="1"/>
  <cols>
    <col min="1" max="1" width="2.7109375" style="84" customWidth="1"/>
    <col min="2" max="2" width="33.28515625" style="84" customWidth="1"/>
    <col min="3" max="3" width="8" style="84" bestFit="1" customWidth="1"/>
    <col min="4" max="4" width="0.7109375" style="115" customWidth="1"/>
    <col min="5" max="5" width="12.42578125" style="115" customWidth="1"/>
    <col min="6" max="6" width="0.7109375" style="115" customWidth="1"/>
    <col min="7" max="7" width="11.85546875" style="115" bestFit="1" customWidth="1"/>
    <col min="8" max="8" width="0.7109375" style="115" customWidth="1"/>
    <col min="9" max="9" width="10.85546875" style="115" customWidth="1"/>
    <col min="10" max="10" width="0.7109375" style="115" customWidth="1"/>
    <col min="11" max="11" width="9.42578125" style="115" customWidth="1"/>
    <col min="12" max="12" width="0.7109375" style="115" customWidth="1"/>
    <col min="13" max="13" width="14.28515625" style="115" customWidth="1"/>
    <col min="14" max="14" width="0.7109375" style="115" customWidth="1"/>
    <col min="15" max="15" width="11.85546875" style="115" bestFit="1" customWidth="1"/>
    <col min="16" max="16" width="0.7109375" style="115" customWidth="1"/>
    <col min="17" max="17" width="11.140625" style="115" bestFit="1" customWidth="1"/>
    <col min="18" max="18" width="0.7109375" style="115" customWidth="1"/>
    <col min="19" max="19" width="13.28515625" style="115" bestFit="1" customWidth="1"/>
    <col min="20" max="20" width="0.7109375" style="115" customWidth="1"/>
    <col min="21" max="21" width="11.85546875" style="115" customWidth="1"/>
    <col min="22" max="22" width="0.7109375" style="115" customWidth="1"/>
    <col min="23" max="23" width="12.140625" style="115" customWidth="1"/>
    <col min="24" max="16384" width="9.140625" style="84"/>
  </cols>
  <sheetData>
    <row r="1" spans="1:36" ht="21.95" customHeight="1">
      <c r="A1" s="76" t="s">
        <v>45</v>
      </c>
      <c r="B1" s="76"/>
      <c r="C1" s="76"/>
      <c r="D1" s="104"/>
      <c r="E1" s="104"/>
      <c r="F1" s="104"/>
      <c r="G1" s="104"/>
      <c r="H1" s="104"/>
      <c r="I1" s="104"/>
      <c r="J1" s="104"/>
      <c r="K1" s="104"/>
      <c r="L1" s="104"/>
      <c r="M1" s="84"/>
      <c r="N1" s="104"/>
      <c r="O1" s="76"/>
      <c r="P1" s="104"/>
      <c r="Q1" s="76"/>
      <c r="R1" s="104"/>
      <c r="S1" s="76"/>
      <c r="T1" s="104"/>
      <c r="U1" s="76"/>
      <c r="V1" s="104"/>
      <c r="W1" s="85"/>
      <c r="X1" s="105"/>
      <c r="Y1" s="105"/>
      <c r="Z1" s="105"/>
      <c r="AA1" s="105"/>
      <c r="AB1" s="105"/>
      <c r="AC1" s="105"/>
      <c r="AD1" s="105"/>
      <c r="AE1" s="105"/>
      <c r="AF1" s="105"/>
      <c r="AG1" s="105"/>
      <c r="AH1" s="105"/>
      <c r="AI1" s="105"/>
      <c r="AJ1" s="105"/>
    </row>
    <row r="2" spans="1:36" s="106" customFormat="1" ht="21.95" customHeight="1">
      <c r="A2" s="76" t="s">
        <v>73</v>
      </c>
      <c r="B2" s="76"/>
      <c r="C2" s="76"/>
      <c r="D2" s="104"/>
      <c r="E2" s="104"/>
      <c r="F2" s="104"/>
      <c r="G2" s="104"/>
      <c r="H2" s="104"/>
      <c r="I2" s="104"/>
      <c r="J2" s="104"/>
      <c r="K2" s="104"/>
      <c r="L2" s="104"/>
      <c r="N2" s="104"/>
      <c r="O2" s="104"/>
      <c r="P2" s="104"/>
      <c r="Q2" s="104"/>
      <c r="R2" s="104"/>
      <c r="S2" s="104"/>
      <c r="T2" s="104"/>
      <c r="U2" s="84"/>
      <c r="V2" s="104"/>
      <c r="W2" s="84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</row>
    <row r="3" spans="1:36" ht="21.95" customHeight="1">
      <c r="A3" s="76" t="str">
        <f>+'PL2'!A3</f>
        <v>สำหรับงวดสามเดือนสิ้นสุดวันที่ 31 มีนาคม 2562 (ยังไม่ได้ตรวจสอบ แต่สอบทานแล้ว)</v>
      </c>
      <c r="B3" s="98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107"/>
      <c r="X3" s="105"/>
      <c r="Y3" s="105"/>
      <c r="Z3" s="105"/>
      <c r="AA3" s="105"/>
      <c r="AB3" s="105"/>
      <c r="AC3" s="105"/>
      <c r="AD3" s="105"/>
      <c r="AE3" s="105"/>
      <c r="AF3" s="105"/>
      <c r="AG3" s="105"/>
      <c r="AH3" s="105"/>
      <c r="AI3" s="105"/>
      <c r="AJ3" s="105"/>
    </row>
    <row r="4" spans="1:36" ht="12.75" customHeight="1">
      <c r="B4" s="108"/>
      <c r="C4" s="109"/>
      <c r="D4" s="110"/>
      <c r="E4" s="110"/>
      <c r="F4" s="110"/>
      <c r="G4" s="110"/>
      <c r="H4" s="110"/>
      <c r="I4" s="110"/>
      <c r="J4" s="110"/>
      <c r="K4" s="110"/>
      <c r="L4" s="110"/>
      <c r="M4" s="111"/>
      <c r="N4" s="110"/>
      <c r="O4" s="111"/>
      <c r="P4" s="110"/>
      <c r="Q4" s="110"/>
      <c r="R4" s="110"/>
      <c r="S4" s="111"/>
      <c r="T4" s="110"/>
      <c r="U4" s="111"/>
      <c r="V4" s="110"/>
      <c r="W4" s="111"/>
    </row>
    <row r="5" spans="1:36" ht="21.95" customHeight="1">
      <c r="A5" s="76"/>
      <c r="B5" s="76"/>
      <c r="C5" s="76"/>
      <c r="D5" s="76"/>
      <c r="E5" s="222" t="s">
        <v>74</v>
      </c>
      <c r="F5" s="222"/>
      <c r="G5" s="222"/>
      <c r="H5" s="222"/>
      <c r="I5" s="222"/>
      <c r="J5" s="222"/>
      <c r="K5" s="222"/>
      <c r="L5" s="222"/>
      <c r="M5" s="222"/>
      <c r="N5" s="222"/>
      <c r="O5" s="222"/>
      <c r="P5" s="222"/>
      <c r="Q5" s="222"/>
      <c r="R5" s="222"/>
      <c r="S5" s="222"/>
      <c r="T5" s="222"/>
      <c r="U5" s="222"/>
      <c r="V5" s="222"/>
      <c r="W5" s="222"/>
      <c r="X5" s="105"/>
      <c r="Y5" s="105"/>
      <c r="Z5" s="105"/>
      <c r="AA5" s="105"/>
      <c r="AB5" s="105"/>
      <c r="AC5" s="105"/>
      <c r="AD5" s="105"/>
      <c r="AE5" s="105"/>
      <c r="AF5" s="105"/>
      <c r="AG5" s="105"/>
      <c r="AH5" s="105"/>
      <c r="AI5" s="105"/>
      <c r="AJ5" s="105"/>
    </row>
    <row r="6" spans="1:36" ht="21.95" customHeight="1">
      <c r="A6" s="76"/>
      <c r="B6" s="76"/>
      <c r="C6" s="76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225" t="s">
        <v>168</v>
      </c>
      <c r="P6" s="225"/>
      <c r="Q6" s="225"/>
      <c r="R6" s="225"/>
      <c r="S6" s="225"/>
      <c r="T6" s="225"/>
      <c r="U6" s="225"/>
      <c r="V6" s="112"/>
      <c r="W6" s="112"/>
      <c r="X6" s="105"/>
      <c r="Y6" s="105"/>
      <c r="Z6" s="105"/>
      <c r="AA6" s="105"/>
      <c r="AB6" s="105"/>
      <c r="AC6" s="105"/>
      <c r="AD6" s="105"/>
      <c r="AE6" s="105"/>
      <c r="AF6" s="105"/>
      <c r="AG6" s="105"/>
      <c r="AH6" s="105"/>
      <c r="AI6" s="105"/>
      <c r="AJ6" s="105"/>
    </row>
    <row r="7" spans="1:36" ht="21.95" customHeight="1">
      <c r="A7" s="76"/>
      <c r="B7" s="76"/>
      <c r="C7" s="76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4" t="s">
        <v>75</v>
      </c>
      <c r="P7" s="112"/>
      <c r="Q7" s="114"/>
      <c r="R7" s="112"/>
      <c r="S7" s="114"/>
      <c r="T7" s="112"/>
      <c r="U7" s="114"/>
      <c r="V7" s="112"/>
      <c r="W7" s="112"/>
      <c r="X7" s="105"/>
      <c r="Y7" s="105"/>
      <c r="Z7" s="105"/>
      <c r="AA7" s="105"/>
      <c r="AB7" s="105"/>
      <c r="AC7" s="105"/>
      <c r="AD7" s="105"/>
      <c r="AE7" s="105"/>
      <c r="AF7" s="105"/>
      <c r="AG7" s="105"/>
      <c r="AH7" s="105"/>
      <c r="AI7" s="105"/>
      <c r="AJ7" s="105"/>
    </row>
    <row r="8" spans="1:36" ht="21.95" customHeight="1">
      <c r="D8" s="114"/>
      <c r="E8" s="114"/>
      <c r="F8" s="114"/>
      <c r="G8" s="114"/>
      <c r="H8" s="114"/>
      <c r="I8" s="223" t="s">
        <v>18</v>
      </c>
      <c r="J8" s="223"/>
      <c r="K8" s="223"/>
      <c r="L8" s="223"/>
      <c r="M8" s="223"/>
      <c r="N8" s="114"/>
      <c r="O8" s="114" t="s">
        <v>76</v>
      </c>
      <c r="P8" s="114"/>
      <c r="Q8" s="114"/>
      <c r="R8" s="114"/>
      <c r="S8" s="114" t="s">
        <v>32</v>
      </c>
      <c r="T8" s="114"/>
      <c r="U8" s="84"/>
      <c r="V8" s="114"/>
    </row>
    <row r="9" spans="1:36" ht="21.95" customHeight="1">
      <c r="D9" s="114"/>
      <c r="E9" s="114"/>
      <c r="F9" s="114"/>
      <c r="G9" s="114"/>
      <c r="H9" s="114"/>
      <c r="I9" s="224" t="s">
        <v>54</v>
      </c>
      <c r="J9" s="224"/>
      <c r="K9" s="224"/>
      <c r="L9" s="114"/>
      <c r="M9" s="114"/>
      <c r="N9" s="114"/>
      <c r="O9" s="116" t="s">
        <v>77</v>
      </c>
      <c r="P9" s="114"/>
      <c r="Q9" s="117" t="s">
        <v>75</v>
      </c>
      <c r="R9" s="114"/>
      <c r="S9" s="114" t="s">
        <v>123</v>
      </c>
      <c r="T9" s="114"/>
      <c r="V9" s="114"/>
    </row>
    <row r="10" spans="1:36" ht="21.95" customHeight="1">
      <c r="D10" s="114"/>
      <c r="E10" s="114" t="s">
        <v>119</v>
      </c>
      <c r="F10" s="114"/>
      <c r="G10" s="114" t="s">
        <v>78</v>
      </c>
      <c r="H10" s="114"/>
      <c r="I10" s="114" t="s">
        <v>79</v>
      </c>
      <c r="J10" s="114"/>
      <c r="K10" s="114" t="s">
        <v>79</v>
      </c>
      <c r="L10" s="114"/>
      <c r="M10" s="114"/>
      <c r="N10" s="114"/>
      <c r="O10" s="116" t="s">
        <v>80</v>
      </c>
      <c r="P10" s="114"/>
      <c r="Q10" s="117" t="s">
        <v>81</v>
      </c>
      <c r="R10" s="114"/>
      <c r="S10" s="114" t="s">
        <v>124</v>
      </c>
      <c r="T10" s="114"/>
      <c r="U10" s="114"/>
      <c r="V10" s="114"/>
      <c r="W10" s="114" t="s">
        <v>127</v>
      </c>
    </row>
    <row r="11" spans="1:36" ht="21.95" customHeight="1">
      <c r="C11" s="118" t="s">
        <v>4</v>
      </c>
      <c r="D11" s="114"/>
      <c r="E11" s="173" t="s">
        <v>34</v>
      </c>
      <c r="F11" s="114"/>
      <c r="G11" s="173" t="s">
        <v>82</v>
      </c>
      <c r="H11" s="114"/>
      <c r="I11" s="173" t="s">
        <v>83</v>
      </c>
      <c r="J11" s="114"/>
      <c r="K11" s="173" t="s">
        <v>84</v>
      </c>
      <c r="L11" s="114"/>
      <c r="M11" s="62" t="s">
        <v>18</v>
      </c>
      <c r="N11" s="114"/>
      <c r="O11" s="173" t="s">
        <v>85</v>
      </c>
      <c r="P11" s="114"/>
      <c r="Q11" s="62" t="s">
        <v>86</v>
      </c>
      <c r="R11" s="114"/>
      <c r="S11" s="118" t="s">
        <v>87</v>
      </c>
      <c r="T11" s="114"/>
      <c r="U11" s="173" t="s">
        <v>88</v>
      </c>
      <c r="V11" s="114"/>
      <c r="W11" s="220" t="s">
        <v>167</v>
      </c>
    </row>
    <row r="12" spans="1:36" ht="21.95" customHeight="1">
      <c r="A12" s="106"/>
      <c r="C12" s="116"/>
      <c r="D12" s="114"/>
      <c r="E12" s="114"/>
      <c r="F12" s="114"/>
      <c r="G12" s="114"/>
      <c r="H12" s="114"/>
      <c r="I12" s="114"/>
      <c r="J12" s="114"/>
      <c r="K12" s="114"/>
      <c r="L12" s="114"/>
      <c r="M12" s="119"/>
      <c r="N12" s="114"/>
      <c r="O12" s="114"/>
      <c r="P12" s="114"/>
      <c r="Q12" s="114"/>
      <c r="R12" s="114"/>
      <c r="S12" s="114"/>
      <c r="T12" s="114"/>
      <c r="U12" s="114"/>
      <c r="V12" s="114"/>
      <c r="W12" s="114"/>
    </row>
    <row r="13" spans="1:36" s="106" customFormat="1" ht="21.95" customHeight="1">
      <c r="A13" s="106" t="s">
        <v>95</v>
      </c>
      <c r="C13" s="120"/>
      <c r="D13" s="176"/>
      <c r="E13" s="199">
        <v>1081754992</v>
      </c>
      <c r="F13" s="199"/>
      <c r="G13" s="199">
        <v>-169425006</v>
      </c>
      <c r="H13" s="199"/>
      <c r="I13" s="199">
        <v>18811235</v>
      </c>
      <c r="J13" s="199"/>
      <c r="K13" s="199">
        <v>6000000</v>
      </c>
      <c r="L13" s="199"/>
      <c r="M13" s="199">
        <v>-890517912</v>
      </c>
      <c r="N13" s="199"/>
      <c r="O13" s="199">
        <v>26013316</v>
      </c>
      <c r="P13" s="199"/>
      <c r="Q13" s="199">
        <v>95067251</v>
      </c>
      <c r="R13" s="199"/>
      <c r="S13" s="199">
        <v>-19013451</v>
      </c>
      <c r="T13" s="199"/>
      <c r="U13" s="199">
        <f>SUM(O13:S13)</f>
        <v>102067116</v>
      </c>
      <c r="V13" s="199"/>
      <c r="W13" s="199">
        <f>SUM(E13:S13)</f>
        <v>148690425</v>
      </c>
    </row>
    <row r="14" spans="1:36" ht="12.75" customHeight="1">
      <c r="C14" s="127"/>
      <c r="D14" s="114"/>
      <c r="E14" s="123"/>
      <c r="F14" s="114"/>
      <c r="G14" s="123"/>
      <c r="H14" s="114"/>
      <c r="I14" s="123"/>
      <c r="J14" s="114"/>
      <c r="K14" s="123"/>
      <c r="L14" s="114"/>
      <c r="M14" s="123"/>
      <c r="N14" s="114"/>
      <c r="O14" s="123"/>
      <c r="P14" s="114"/>
      <c r="Q14" s="123"/>
      <c r="R14" s="114"/>
      <c r="S14" s="123"/>
      <c r="T14" s="114"/>
      <c r="U14" s="123"/>
      <c r="V14" s="114"/>
      <c r="W14" s="165"/>
    </row>
    <row r="15" spans="1:36" ht="21.95" customHeight="1">
      <c r="A15" s="126" t="s">
        <v>68</v>
      </c>
      <c r="B15" s="106"/>
      <c r="C15" s="109"/>
      <c r="D15" s="111"/>
      <c r="E15" s="152">
        <v>0</v>
      </c>
      <c r="F15" s="110"/>
      <c r="G15" s="152">
        <v>0</v>
      </c>
      <c r="H15" s="110"/>
      <c r="I15" s="152">
        <v>0</v>
      </c>
      <c r="J15" s="110"/>
      <c r="K15" s="152">
        <v>0</v>
      </c>
      <c r="L15" s="111"/>
      <c r="M15" s="186">
        <f>+'PL1'!D31</f>
        <v>-14961737</v>
      </c>
      <c r="N15" s="111"/>
      <c r="O15" s="152">
        <v>0</v>
      </c>
      <c r="P15" s="152">
        <v>0</v>
      </c>
      <c r="Q15" s="152">
        <v>0</v>
      </c>
      <c r="R15" s="152">
        <v>0</v>
      </c>
      <c r="S15" s="152">
        <v>0</v>
      </c>
      <c r="T15" s="152">
        <v>0</v>
      </c>
      <c r="U15" s="152">
        <v>0</v>
      </c>
      <c r="V15" s="111"/>
      <c r="W15" s="111">
        <f>SUM(E15:S15)</f>
        <v>-14961737</v>
      </c>
    </row>
    <row r="16" spans="1:36" ht="21.95" customHeight="1">
      <c r="A16" s="126" t="s">
        <v>169</v>
      </c>
      <c r="C16" s="109"/>
      <c r="D16" s="111"/>
      <c r="E16" s="153">
        <v>0</v>
      </c>
      <c r="F16" s="110"/>
      <c r="G16" s="153">
        <v>0</v>
      </c>
      <c r="H16" s="110"/>
      <c r="I16" s="153">
        <v>0</v>
      </c>
      <c r="J16" s="110"/>
      <c r="K16" s="153">
        <v>0</v>
      </c>
      <c r="L16" s="111"/>
      <c r="M16" s="153">
        <v>0</v>
      </c>
      <c r="N16" s="111"/>
      <c r="O16" s="192">
        <f>+'PL2'!D9</f>
        <v>1148533</v>
      </c>
      <c r="P16" s="111"/>
      <c r="Q16" s="153" t="s">
        <v>139</v>
      </c>
      <c r="R16" s="111"/>
      <c r="S16" s="153">
        <v>0</v>
      </c>
      <c r="T16" s="153">
        <v>0</v>
      </c>
      <c r="U16" s="192">
        <f>SUM(O16:S16)</f>
        <v>1148533</v>
      </c>
      <c r="V16" s="111"/>
      <c r="W16" s="192">
        <f t="shared" ref="W16" si="0">SUM(E16:S16)</f>
        <v>1148533</v>
      </c>
    </row>
    <row r="17" spans="1:24" s="106" customFormat="1" ht="21.95" customHeight="1">
      <c r="A17" s="108" t="s">
        <v>170</v>
      </c>
      <c r="D17" s="176"/>
      <c r="E17" s="187">
        <f>SUM(E15:E16)</f>
        <v>0</v>
      </c>
      <c r="F17" s="188"/>
      <c r="G17" s="187">
        <f>SUM(G15:G16)</f>
        <v>0</v>
      </c>
      <c r="H17" s="188"/>
      <c r="I17" s="187">
        <f>SUM(I15:I16)</f>
        <v>0</v>
      </c>
      <c r="J17" s="188"/>
      <c r="K17" s="187">
        <f>SUM(K15:K16)</f>
        <v>0</v>
      </c>
      <c r="L17" s="188"/>
      <c r="M17" s="189">
        <f>SUM(M15:M16)</f>
        <v>-14961737</v>
      </c>
      <c r="N17" s="190"/>
      <c r="O17" s="201">
        <f>SUM(O15:O16)</f>
        <v>1148533</v>
      </c>
      <c r="P17" s="190"/>
      <c r="Q17" s="187">
        <f t="shared" ref="Q17:S17" si="1">SUM(Q15:Q16)</f>
        <v>0</v>
      </c>
      <c r="R17" s="187">
        <f t="shared" si="1"/>
        <v>0</v>
      </c>
      <c r="S17" s="187">
        <f t="shared" si="1"/>
        <v>0</v>
      </c>
      <c r="T17" s="190"/>
      <c r="U17" s="201">
        <f>SUM(U15:U16)</f>
        <v>1148533</v>
      </c>
      <c r="V17" s="190"/>
      <c r="W17" s="191">
        <f>SUM(W15:W16)</f>
        <v>-13813204</v>
      </c>
    </row>
    <row r="18" spans="1:24" ht="12.75" customHeight="1">
      <c r="C18" s="127"/>
      <c r="D18" s="114"/>
      <c r="E18" s="123"/>
      <c r="F18" s="114"/>
      <c r="G18" s="123"/>
      <c r="H18" s="114"/>
      <c r="I18" s="123"/>
      <c r="J18" s="114"/>
      <c r="K18" s="123"/>
      <c r="L18" s="114"/>
      <c r="M18" s="123"/>
      <c r="N18" s="114"/>
      <c r="O18" s="123"/>
      <c r="P18" s="114"/>
      <c r="Q18" s="123"/>
      <c r="R18" s="114"/>
      <c r="S18" s="123"/>
      <c r="T18" s="114"/>
      <c r="U18" s="123"/>
      <c r="V18" s="114"/>
      <c r="W18" s="165"/>
    </row>
    <row r="19" spans="1:24" ht="21.95" customHeight="1">
      <c r="A19" s="124" t="s">
        <v>125</v>
      </c>
      <c r="B19" s="108"/>
      <c r="C19" s="116"/>
      <c r="D19" s="114"/>
      <c r="E19" s="128"/>
      <c r="F19" s="114"/>
      <c r="G19" s="128"/>
      <c r="H19" s="114"/>
      <c r="I19" s="128"/>
      <c r="J19" s="114"/>
      <c r="K19" s="128"/>
      <c r="L19" s="114"/>
      <c r="M19" s="128"/>
      <c r="N19" s="114"/>
      <c r="O19" s="128"/>
      <c r="P19" s="114"/>
      <c r="Q19" s="128"/>
      <c r="R19" s="114"/>
      <c r="S19" s="128"/>
      <c r="T19" s="114"/>
      <c r="U19" s="128"/>
      <c r="V19" s="114"/>
      <c r="W19" s="128"/>
    </row>
    <row r="20" spans="1:24" ht="21.95" customHeight="1">
      <c r="A20" s="125" t="s">
        <v>126</v>
      </c>
      <c r="B20" s="126"/>
      <c r="C20" s="114">
        <v>10</v>
      </c>
      <c r="D20" s="110"/>
      <c r="E20" s="153">
        <v>0</v>
      </c>
      <c r="F20" s="110"/>
      <c r="G20" s="153">
        <v>0</v>
      </c>
      <c r="H20" s="110"/>
      <c r="I20" s="153">
        <v>0</v>
      </c>
      <c r="J20" s="110"/>
      <c r="K20" s="153">
        <v>0</v>
      </c>
      <c r="L20" s="110"/>
      <c r="M20" s="192">
        <v>228512</v>
      </c>
      <c r="N20" s="110"/>
      <c r="O20" s="153">
        <v>0</v>
      </c>
      <c r="P20" s="110"/>
      <c r="Q20" s="122">
        <v>-285640</v>
      </c>
      <c r="R20" s="110"/>
      <c r="S20" s="192">
        <v>57128</v>
      </c>
      <c r="T20" s="110"/>
      <c r="U20" s="192">
        <f>SUM(O20:S20)</f>
        <v>-228512</v>
      </c>
      <c r="V20" s="193"/>
      <c r="W20" s="153">
        <f>SUM(E20:S20)</f>
        <v>0</v>
      </c>
    </row>
    <row r="21" spans="1:24" ht="12.75" customHeight="1">
      <c r="C21" s="127"/>
      <c r="D21" s="114"/>
      <c r="E21" s="123"/>
      <c r="F21" s="114"/>
      <c r="G21" s="123"/>
      <c r="H21" s="114"/>
      <c r="I21" s="123"/>
      <c r="J21" s="114"/>
      <c r="K21" s="123"/>
      <c r="L21" s="114"/>
      <c r="M21" s="123"/>
      <c r="N21" s="114"/>
      <c r="O21" s="123"/>
      <c r="P21" s="114"/>
      <c r="Q21" s="123"/>
      <c r="R21" s="114"/>
      <c r="S21" s="123"/>
      <c r="T21" s="114"/>
      <c r="U21" s="123"/>
      <c r="V21" s="114"/>
      <c r="W21" s="165"/>
    </row>
    <row r="22" spans="1:24" ht="21.95" customHeight="1" thickBot="1">
      <c r="A22" s="106" t="s">
        <v>96</v>
      </c>
      <c r="B22" s="106"/>
      <c r="C22" s="120"/>
      <c r="D22" s="111"/>
      <c r="E22" s="175">
        <v>1081754992</v>
      </c>
      <c r="F22" s="176"/>
      <c r="G22" s="175">
        <v>-169425006</v>
      </c>
      <c r="H22" s="176"/>
      <c r="I22" s="175">
        <v>18811235</v>
      </c>
      <c r="J22" s="176"/>
      <c r="K22" s="175">
        <v>6000000</v>
      </c>
      <c r="L22" s="176"/>
      <c r="M22" s="175">
        <v>-905251137</v>
      </c>
      <c r="N22" s="176"/>
      <c r="O22" s="175">
        <v>27161849</v>
      </c>
      <c r="P22" s="176"/>
      <c r="Q22" s="175">
        <v>94781611</v>
      </c>
      <c r="R22" s="176"/>
      <c r="S22" s="175">
        <v>-18956323</v>
      </c>
      <c r="T22" s="176"/>
      <c r="U22" s="175">
        <v>102987137</v>
      </c>
      <c r="V22" s="176"/>
      <c r="W22" s="175">
        <v>134877221</v>
      </c>
      <c r="X22" s="178"/>
    </row>
    <row r="23" spans="1:24" s="133" customFormat="1" ht="21" customHeight="1" thickTop="1">
      <c r="A23" s="129"/>
      <c r="B23" s="129"/>
      <c r="C23" s="130"/>
      <c r="D23" s="131"/>
      <c r="E23" s="131"/>
      <c r="F23" s="131"/>
      <c r="G23" s="131"/>
      <c r="H23" s="131"/>
      <c r="I23" s="131"/>
      <c r="J23" s="131"/>
      <c r="K23" s="131"/>
      <c r="L23" s="131"/>
      <c r="M23" s="132"/>
      <c r="N23" s="131"/>
      <c r="O23" s="131"/>
      <c r="P23" s="131"/>
      <c r="Q23" s="131"/>
      <c r="R23" s="131"/>
      <c r="S23" s="131"/>
      <c r="T23" s="131"/>
      <c r="U23" s="131"/>
      <c r="V23" s="131"/>
      <c r="W23" s="131"/>
      <c r="X23" s="179"/>
    </row>
    <row r="24" spans="1:24" s="133" customFormat="1" ht="21" customHeight="1">
      <c r="A24" s="129"/>
      <c r="B24" s="129"/>
      <c r="C24" s="130"/>
      <c r="D24" s="131"/>
      <c r="E24" s="131"/>
      <c r="F24" s="131"/>
      <c r="G24" s="131"/>
      <c r="H24" s="131"/>
      <c r="I24" s="131"/>
      <c r="J24" s="131"/>
      <c r="K24" s="131"/>
      <c r="L24" s="131"/>
      <c r="M24" s="131"/>
      <c r="N24" s="131"/>
      <c r="O24" s="131"/>
      <c r="P24" s="131"/>
      <c r="Q24" s="131"/>
      <c r="R24" s="131"/>
      <c r="S24" s="131"/>
      <c r="T24" s="131"/>
      <c r="U24" s="131"/>
      <c r="V24" s="131"/>
      <c r="W24" s="131"/>
    </row>
    <row r="25" spans="1:24" s="133" customFormat="1" ht="21" customHeight="1">
      <c r="A25" s="129"/>
      <c r="B25" s="129"/>
      <c r="C25" s="130"/>
      <c r="D25" s="131"/>
      <c r="E25" s="131"/>
      <c r="F25" s="131"/>
      <c r="G25" s="131"/>
      <c r="H25" s="131"/>
      <c r="I25" s="131"/>
      <c r="J25" s="131"/>
      <c r="K25" s="131"/>
      <c r="L25" s="131"/>
      <c r="M25" s="131"/>
      <c r="N25" s="131"/>
      <c r="O25" s="131"/>
      <c r="P25" s="131"/>
      <c r="Q25" s="131"/>
      <c r="R25" s="131"/>
      <c r="S25" s="131"/>
      <c r="T25" s="131"/>
      <c r="U25" s="131"/>
      <c r="V25" s="131"/>
      <c r="W25" s="131"/>
    </row>
    <row r="26" spans="1:24" ht="21" customHeight="1">
      <c r="A26" s="106"/>
      <c r="B26" s="106"/>
      <c r="C26" s="120"/>
      <c r="D26" s="121"/>
      <c r="E26" s="121"/>
      <c r="F26" s="121"/>
      <c r="G26" s="121"/>
      <c r="H26" s="121"/>
      <c r="I26" s="121"/>
      <c r="J26" s="121"/>
      <c r="K26" s="121"/>
      <c r="L26" s="121"/>
      <c r="M26" s="121"/>
      <c r="N26" s="121"/>
      <c r="O26" s="121"/>
      <c r="P26" s="121"/>
      <c r="Q26" s="121"/>
      <c r="R26" s="121"/>
      <c r="S26" s="121"/>
      <c r="T26" s="121"/>
      <c r="U26" s="121"/>
      <c r="V26" s="121"/>
      <c r="W26" s="121"/>
    </row>
    <row r="27" spans="1:24" ht="21" customHeight="1">
      <c r="A27" s="106"/>
      <c r="B27" s="106"/>
      <c r="C27" s="120"/>
      <c r="D27" s="121"/>
      <c r="E27" s="121"/>
      <c r="F27" s="121"/>
      <c r="G27" s="121"/>
      <c r="H27" s="121"/>
      <c r="I27" s="121"/>
      <c r="J27" s="121"/>
      <c r="K27" s="121"/>
      <c r="L27" s="121"/>
      <c r="M27" s="121"/>
      <c r="N27" s="121"/>
      <c r="O27" s="121"/>
      <c r="P27" s="121"/>
      <c r="Q27" s="121"/>
      <c r="R27" s="121"/>
      <c r="S27" s="121"/>
      <c r="T27" s="121"/>
      <c r="U27" s="121"/>
      <c r="V27" s="121"/>
      <c r="W27" s="121"/>
    </row>
    <row r="28" spans="1:24" ht="19.5" customHeight="1">
      <c r="D28" s="84"/>
      <c r="E28" s="84"/>
      <c r="F28" s="84"/>
      <c r="G28" s="84"/>
      <c r="H28" s="84"/>
      <c r="I28" s="84"/>
      <c r="J28" s="84"/>
      <c r="K28" s="121"/>
      <c r="L28" s="84"/>
      <c r="M28" s="121"/>
      <c r="N28" s="84"/>
      <c r="O28" s="121"/>
      <c r="P28" s="84"/>
      <c r="Q28" s="121"/>
      <c r="R28" s="84"/>
      <c r="S28" s="121"/>
      <c r="T28" s="84"/>
      <c r="U28" s="121"/>
      <c r="V28" s="84"/>
      <c r="W28" s="121"/>
    </row>
    <row r="29" spans="1:24" ht="21" customHeight="1">
      <c r="K29" s="121"/>
      <c r="M29" s="121"/>
      <c r="O29" s="121"/>
      <c r="Q29" s="121"/>
      <c r="S29" s="121"/>
      <c r="U29" s="121"/>
      <c r="W29" s="121"/>
    </row>
    <row r="30" spans="1:24" ht="21" customHeight="1">
      <c r="K30" s="121"/>
      <c r="M30" s="121"/>
      <c r="O30" s="121"/>
      <c r="Q30" s="121"/>
      <c r="S30" s="121"/>
      <c r="U30" s="121"/>
      <c r="W30" s="121"/>
    </row>
    <row r="31" spans="1:24" ht="21" customHeight="1">
      <c r="K31" s="121"/>
      <c r="M31" s="121"/>
      <c r="O31" s="121"/>
      <c r="Q31" s="121"/>
      <c r="S31" s="121"/>
      <c r="U31" s="121"/>
      <c r="W31" s="121"/>
    </row>
    <row r="32" spans="1:24" ht="21" customHeight="1">
      <c r="Q32" s="134"/>
    </row>
    <row r="33" spans="1:36" ht="21" customHeight="1">
      <c r="Q33" s="134"/>
    </row>
    <row r="35" spans="1:36" s="115" customFormat="1" ht="21" customHeight="1">
      <c r="A35" s="84"/>
      <c r="B35" s="84"/>
      <c r="C35" s="84"/>
      <c r="O35" s="115" t="s">
        <v>94</v>
      </c>
      <c r="X35" s="84"/>
      <c r="Y35" s="84"/>
      <c r="Z35" s="84"/>
      <c r="AA35" s="84"/>
      <c r="AB35" s="84"/>
      <c r="AC35" s="84"/>
      <c r="AD35" s="84"/>
      <c r="AE35" s="84"/>
      <c r="AF35" s="84"/>
      <c r="AG35" s="84"/>
      <c r="AH35" s="84"/>
      <c r="AI35" s="84"/>
      <c r="AJ35" s="84"/>
    </row>
    <row r="56" spans="1:36" s="115" customFormat="1" ht="21" customHeight="1">
      <c r="A56" s="84"/>
      <c r="B56" s="84"/>
      <c r="C56" s="84"/>
      <c r="K56" s="135"/>
      <c r="X56" s="84"/>
      <c r="Y56" s="84"/>
      <c r="Z56" s="84"/>
      <c r="AA56" s="84"/>
      <c r="AB56" s="84"/>
      <c r="AC56" s="84"/>
      <c r="AD56" s="84"/>
      <c r="AE56" s="84"/>
      <c r="AF56" s="84"/>
      <c r="AG56" s="84"/>
      <c r="AH56" s="84"/>
      <c r="AI56" s="84"/>
      <c r="AJ56" s="84"/>
    </row>
    <row r="58" spans="1:36" s="115" customFormat="1" ht="21" customHeight="1">
      <c r="A58" s="84"/>
      <c r="B58" s="84"/>
      <c r="C58" s="84"/>
      <c r="K58" s="135"/>
      <c r="X58" s="84"/>
      <c r="Y58" s="84"/>
      <c r="Z58" s="84"/>
      <c r="AA58" s="84"/>
      <c r="AB58" s="84"/>
      <c r="AC58" s="84"/>
      <c r="AD58" s="84"/>
      <c r="AE58" s="84"/>
      <c r="AF58" s="84"/>
      <c r="AG58" s="84"/>
      <c r="AH58" s="84"/>
      <c r="AI58" s="84"/>
      <c r="AJ58" s="84"/>
    </row>
  </sheetData>
  <mergeCells count="4">
    <mergeCell ref="I8:M8"/>
    <mergeCell ref="I9:K9"/>
    <mergeCell ref="O6:U6"/>
    <mergeCell ref="E5:W5"/>
  </mergeCells>
  <pageMargins left="0.39370078740157499" right="0.27559055118110198" top="0.59055118110236204" bottom="0.39370078740157499" header="0.511811023622047" footer="0.39370078740157499"/>
  <pageSetup paperSize="9" scale="92" firstPageNumber="8" fitToHeight="0" orientation="landscape" useFirstPageNumber="1" r:id="rId1"/>
  <headerFooter>
    <oddFooter>&amp;L&amp;14  หมายเหตุประกอบข้อมูลทางการเงินเป็นส่วนหนึ่งของข้อมูลทางการเงินระหว่างกาลนี้
&amp;R&amp;14&amp;P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H34"/>
  <sheetViews>
    <sheetView view="pageBreakPreview" zoomScaleNormal="85" zoomScaleSheetLayoutView="100" workbookViewId="0">
      <selection activeCell="L18" sqref="L18"/>
    </sheetView>
  </sheetViews>
  <sheetFormatPr defaultRowHeight="22.5" customHeight="1"/>
  <cols>
    <col min="1" max="1" width="56.7109375" style="2" customWidth="1"/>
    <col min="2" max="2" width="9" style="41" customWidth="1"/>
    <col min="3" max="3" width="2" style="43" customWidth="1"/>
    <col min="4" max="4" width="13.85546875" style="43" customWidth="1"/>
    <col min="5" max="5" width="1.5703125" style="2" customWidth="1"/>
    <col min="6" max="6" width="14.5703125" style="43" customWidth="1"/>
    <col min="7" max="7" width="9.42578125" style="2" customWidth="1"/>
    <col min="8" max="16384" width="9.140625" style="2"/>
  </cols>
  <sheetData>
    <row r="1" spans="1:8" ht="21">
      <c r="A1" s="77" t="s">
        <v>45</v>
      </c>
      <c r="B1" s="5"/>
      <c r="C1" s="5"/>
      <c r="D1" s="5"/>
      <c r="E1" s="5"/>
      <c r="F1" s="5"/>
    </row>
    <row r="2" spans="1:8" ht="21">
      <c r="A2" s="5" t="s">
        <v>37</v>
      </c>
    </row>
    <row r="3" spans="1:8" ht="21">
      <c r="A3" s="177" t="str">
        <f>+SE!A3</f>
        <v>สำหรับงวดสามเดือนสิ้นสุดวันที่ 31 มีนาคม 2562 (ยังไม่ได้ตรวจสอบ แต่สอบทานแล้ว)</v>
      </c>
      <c r="B3" s="50"/>
      <c r="C3" s="59"/>
      <c r="D3" s="59"/>
      <c r="E3" s="59"/>
      <c r="F3" s="59"/>
      <c r="G3" s="41"/>
      <c r="H3" s="59"/>
    </row>
    <row r="4" spans="1:8" ht="12" customHeight="1">
      <c r="A4" s="15"/>
      <c r="B4" s="50"/>
      <c r="C4" s="59"/>
      <c r="D4" s="59"/>
      <c r="E4" s="59"/>
      <c r="F4" s="59"/>
      <c r="G4" s="41"/>
      <c r="H4" s="59"/>
    </row>
    <row r="5" spans="1:8" ht="19.5" customHeight="1">
      <c r="D5" s="226" t="s">
        <v>74</v>
      </c>
      <c r="E5" s="226"/>
      <c r="F5" s="226"/>
    </row>
    <row r="6" spans="1:8" ht="23.25" customHeight="1">
      <c r="A6" s="5"/>
      <c r="B6" s="58" t="s">
        <v>4</v>
      </c>
      <c r="D6" s="58">
        <v>2562</v>
      </c>
      <c r="E6" s="41"/>
      <c r="F6" s="36">
        <v>2561</v>
      </c>
    </row>
    <row r="7" spans="1:8" ht="21">
      <c r="A7" s="214" t="s">
        <v>120</v>
      </c>
    </row>
    <row r="8" spans="1:8" ht="21">
      <c r="A8" s="137" t="s">
        <v>97</v>
      </c>
      <c r="D8" s="142">
        <v>74604124</v>
      </c>
      <c r="F8" s="142">
        <v>148653978</v>
      </c>
    </row>
    <row r="9" spans="1:8" ht="21">
      <c r="A9" s="139" t="s">
        <v>98</v>
      </c>
      <c r="D9" s="142">
        <v>-4741366</v>
      </c>
      <c r="F9" s="142">
        <v>-22952936</v>
      </c>
    </row>
    <row r="10" spans="1:8" ht="21">
      <c r="A10" s="137" t="s">
        <v>99</v>
      </c>
      <c r="D10" s="142">
        <v>-73167934</v>
      </c>
      <c r="F10" s="142">
        <v>-109209636</v>
      </c>
    </row>
    <row r="11" spans="1:8" ht="21">
      <c r="A11" s="137" t="s">
        <v>100</v>
      </c>
      <c r="D11" s="142">
        <v>-12919101</v>
      </c>
      <c r="F11" s="142">
        <v>-5211578</v>
      </c>
    </row>
    <row r="12" spans="1:8" ht="21">
      <c r="A12" s="137" t="s">
        <v>28</v>
      </c>
      <c r="D12" s="142">
        <v>-5692673</v>
      </c>
      <c r="F12" s="142">
        <v>-16868568</v>
      </c>
    </row>
    <row r="13" spans="1:8" ht="21">
      <c r="A13" s="137" t="s">
        <v>38</v>
      </c>
      <c r="D13" s="142">
        <v>154109</v>
      </c>
      <c r="F13" s="142">
        <v>619298</v>
      </c>
    </row>
    <row r="14" spans="1:8" ht="21">
      <c r="A14" s="137" t="s">
        <v>101</v>
      </c>
      <c r="D14" s="142">
        <v>815536</v>
      </c>
      <c r="F14" s="142">
        <v>824952</v>
      </c>
    </row>
    <row r="15" spans="1:8" ht="21">
      <c r="A15" s="137" t="s">
        <v>24</v>
      </c>
      <c r="D15" s="202">
        <v>0</v>
      </c>
      <c r="F15" s="142">
        <v>3380035</v>
      </c>
    </row>
    <row r="16" spans="1:8" ht="21">
      <c r="A16" s="137" t="s">
        <v>29</v>
      </c>
      <c r="D16" s="143">
        <f>[2]CF!D16</f>
        <v>-38963655</v>
      </c>
      <c r="F16" s="142">
        <v>-6932165</v>
      </c>
    </row>
    <row r="17" spans="1:6" ht="21">
      <c r="A17" s="137" t="s">
        <v>102</v>
      </c>
      <c r="D17" s="202">
        <v>0</v>
      </c>
      <c r="F17" s="142">
        <v>-712875</v>
      </c>
    </row>
    <row r="18" spans="1:6" ht="21">
      <c r="A18" s="137" t="s">
        <v>103</v>
      </c>
      <c r="D18" s="142">
        <v>51194505</v>
      </c>
      <c r="F18" s="142">
        <v>-75870639</v>
      </c>
    </row>
    <row r="19" spans="1:6" ht="21">
      <c r="A19" s="137" t="s">
        <v>104</v>
      </c>
      <c r="D19" s="142">
        <v>-2467489</v>
      </c>
      <c r="F19" s="142">
        <v>-304289</v>
      </c>
    </row>
    <row r="20" spans="1:6" ht="21">
      <c r="A20" s="140" t="s">
        <v>105</v>
      </c>
      <c r="D20" s="148">
        <f>SUM(D8:D19)</f>
        <v>-11183944</v>
      </c>
      <c r="E20" s="5"/>
      <c r="F20" s="148">
        <f>SUM(F8:F19)</f>
        <v>-84584423</v>
      </c>
    </row>
    <row r="21" spans="1:6" ht="12.75" customHeight="1">
      <c r="A21" s="141"/>
      <c r="D21" s="142"/>
      <c r="F21" s="142"/>
    </row>
    <row r="22" spans="1:6" ht="21">
      <c r="A22" s="213" t="s">
        <v>121</v>
      </c>
      <c r="D22" s="144"/>
      <c r="F22" s="144"/>
    </row>
    <row r="23" spans="1:6" ht="21">
      <c r="A23" s="139" t="s">
        <v>106</v>
      </c>
      <c r="C23" s="41"/>
      <c r="D23" s="142">
        <v>-840477</v>
      </c>
      <c r="F23" s="145">
        <v>0</v>
      </c>
    </row>
    <row r="24" spans="1:6" ht="21">
      <c r="A24" s="136" t="s">
        <v>107</v>
      </c>
      <c r="C24" s="41"/>
      <c r="D24" s="148">
        <f>SUM(D23:D23)</f>
        <v>-840477</v>
      </c>
      <c r="F24" s="203">
        <f>SUM(F23)</f>
        <v>0</v>
      </c>
    </row>
    <row r="25" spans="1:6" ht="12.75" customHeight="1">
      <c r="A25" s="141"/>
      <c r="D25" s="142"/>
      <c r="F25" s="142"/>
    </row>
    <row r="26" spans="1:6" ht="21">
      <c r="A26" s="214" t="s">
        <v>122</v>
      </c>
      <c r="C26" s="41"/>
      <c r="D26" s="146"/>
      <c r="E26" s="60"/>
      <c r="F26" s="146"/>
    </row>
    <row r="27" spans="1:6" ht="21">
      <c r="A27" s="137" t="s">
        <v>108</v>
      </c>
      <c r="C27" s="41"/>
      <c r="D27" s="147">
        <v>0</v>
      </c>
      <c r="E27" s="60"/>
      <c r="F27" s="142">
        <v>17700000</v>
      </c>
    </row>
    <row r="28" spans="1:6" ht="21">
      <c r="A28" s="215" t="s">
        <v>109</v>
      </c>
      <c r="D28" s="203">
        <f>SUM(D27:D27)</f>
        <v>0</v>
      </c>
      <c r="E28" s="5"/>
      <c r="F28" s="149">
        <f>SUM(F27:F27)</f>
        <v>17700000</v>
      </c>
    </row>
    <row r="29" spans="1:6" ht="9.75" customHeight="1">
      <c r="A29" s="141"/>
      <c r="D29" s="142"/>
      <c r="F29" s="142"/>
    </row>
    <row r="30" spans="1:6" ht="21">
      <c r="A30" s="136" t="s">
        <v>171</v>
      </c>
      <c r="D30" s="150">
        <f>D20+D24+D28</f>
        <v>-12024421</v>
      </c>
      <c r="E30" s="5"/>
      <c r="F30" s="150">
        <f>F20+F24+F28</f>
        <v>-66884423</v>
      </c>
    </row>
    <row r="31" spans="1:6" ht="21">
      <c r="A31" s="136" t="s">
        <v>113</v>
      </c>
      <c r="B31" s="180">
        <v>5</v>
      </c>
      <c r="D31" s="172">
        <f>+BS!F10</f>
        <v>59489843</v>
      </c>
      <c r="E31" s="204"/>
      <c r="F31" s="172">
        <v>115117747</v>
      </c>
    </row>
    <row r="32" spans="1:6" ht="21.75" thickBot="1">
      <c r="A32" s="136" t="s">
        <v>114</v>
      </c>
      <c r="B32" s="180">
        <v>5</v>
      </c>
      <c r="D32" s="205">
        <f>SUM(D30:D31)</f>
        <v>47465422</v>
      </c>
      <c r="E32" s="204"/>
      <c r="F32" s="205">
        <f>SUM(F30:F31)</f>
        <v>48233324</v>
      </c>
    </row>
    <row r="33" spans="1:6" ht="22.5" customHeight="1" thickTop="1">
      <c r="D33" s="194"/>
      <c r="E33" s="5"/>
      <c r="F33" s="151"/>
    </row>
    <row r="34" spans="1:6" ht="22.5" customHeight="1">
      <c r="A34" s="54"/>
      <c r="D34" s="138"/>
      <c r="F34" s="138"/>
    </row>
  </sheetData>
  <mergeCells count="1">
    <mergeCell ref="D5:F5"/>
  </mergeCells>
  <phoneticPr fontId="2" type="noConversion"/>
  <pageMargins left="0.78740157480314998" right="0.43307086614173201" top="0.47244094488188998" bottom="0.511811023622047" header="0.511811023622047" footer="0.511811023622047"/>
  <pageSetup paperSize="9" firstPageNumber="9" orientation="portrait" useFirstPageNumber="1" r:id="rId1"/>
  <headerFooter alignWithMargins="0">
    <oddFooter>&amp;L&amp;14  หมายเหตุประกอบข้อมูลทางการเงินเป็นส่วนหนึ่งของข้อมูลทางการเงินระหว่างกาลนี้&amp;R&amp;14&amp;P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I6"/>
  <sheetViews>
    <sheetView workbookViewId="0">
      <pane xSplit="4" ySplit="2" topLeftCell="E3" activePane="bottomRight" state="frozen"/>
      <selection pane="topRight" activeCell="E1" sqref="E1"/>
      <selection pane="bottomLeft" activeCell="A3" sqref="A3"/>
      <selection pane="bottomRight" activeCell="L7" sqref="L7"/>
    </sheetView>
  </sheetViews>
  <sheetFormatPr defaultRowHeight="21.75"/>
  <cols>
    <col min="1" max="2" width="9.140625" style="63"/>
    <col min="3" max="3" width="10.28515625" style="63" bestFit="1" customWidth="1"/>
    <col min="4" max="4" width="9.140625" style="63"/>
    <col min="5" max="6" width="14.5703125" style="63" bestFit="1" customWidth="1"/>
    <col min="7" max="7" width="9.140625" style="63"/>
    <col min="8" max="8" width="21.140625" style="71" customWidth="1"/>
    <col min="9" max="16384" width="9.140625" style="63"/>
  </cols>
  <sheetData>
    <row r="2" spans="3:9">
      <c r="E2" s="64" t="s">
        <v>39</v>
      </c>
      <c r="F2" s="64" t="s">
        <v>40</v>
      </c>
      <c r="H2" s="65" t="s">
        <v>41</v>
      </c>
    </row>
    <row r="3" spans="3:9">
      <c r="C3" s="66" t="s">
        <v>42</v>
      </c>
      <c r="D3" s="66"/>
      <c r="E3" s="67">
        <v>466370997.97999048</v>
      </c>
      <c r="F3" s="67">
        <v>443192707.22998857</v>
      </c>
      <c r="G3" s="66"/>
      <c r="H3" s="68">
        <f>E3-F3</f>
        <v>23178290.750001907</v>
      </c>
    </row>
    <row r="4" spans="3:9">
      <c r="C4" s="66" t="s">
        <v>43</v>
      </c>
      <c r="D4" s="66"/>
      <c r="E4" s="67">
        <v>244896992.56999055</v>
      </c>
      <c r="F4" s="67">
        <v>221453317.32998851</v>
      </c>
      <c r="G4" s="66"/>
      <c r="H4" s="68">
        <f>E4-F4</f>
        <v>23443675.240002036</v>
      </c>
    </row>
    <row r="5" spans="3:9">
      <c r="C5" s="66"/>
      <c r="D5" s="66"/>
      <c r="E5" s="66"/>
      <c r="F5" s="66"/>
      <c r="G5" s="66"/>
      <c r="H5" s="68"/>
    </row>
    <row r="6" spans="3:9" ht="22.5" thickBot="1">
      <c r="C6" s="66" t="s">
        <v>44</v>
      </c>
      <c r="D6" s="66"/>
      <c r="E6" s="69">
        <f>E3-E4</f>
        <v>221474005.40999994</v>
      </c>
      <c r="F6" s="69">
        <f>F3-F4</f>
        <v>221739389.90000007</v>
      </c>
      <c r="G6" s="66"/>
      <c r="H6" s="70">
        <f>H3-H4</f>
        <v>-265384.49000012875</v>
      </c>
      <c r="I6" s="72" t="str">
        <f>IF(H6&lt;0,"Profit","loss")</f>
        <v>Profit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9D4DF6E5F627545B68F3EC3A0B67012" ma:contentTypeVersion="6" ma:contentTypeDescription="Create a new document." ma:contentTypeScope="" ma:versionID="2f8f6c29cbea69f7ee02964aa3f5a2d3">
  <xsd:schema xmlns:xsd="http://www.w3.org/2001/XMLSchema" xmlns:xs="http://www.w3.org/2001/XMLSchema" xmlns:p="http://schemas.microsoft.com/office/2006/metadata/properties" xmlns:ns2="623d751c-1841-4b8a-a767-3e121fd19828" targetNamespace="http://schemas.microsoft.com/office/2006/metadata/properties" ma:root="true" ma:fieldsID="89ee42423fa9cde0cad95ace0465da6f" ns2:_="">
    <xsd:import namespace="623d751c-1841-4b8a-a767-3e121fd1982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3d751c-1841-4b8a-a767-3e121fd1982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13700AB-9F21-4BC9-A645-0F8EB1D5C7A5}">
  <ds:schemaRefs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purl.org/dc/terms/"/>
    <ds:schemaRef ds:uri="cfa265f5-ff84-4d0f-a127-cff44359308a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22628AEA-9CF8-4EEF-AED3-C768989EA45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E7A38BA-08E0-4030-923A-30E0D465022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23d751c-1841-4b8a-a767-3e121fd1982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BS</vt:lpstr>
      <vt:lpstr>PL1</vt:lpstr>
      <vt:lpstr>PL2</vt:lpstr>
      <vt:lpstr>SE</vt:lpstr>
      <vt:lpstr>SE2</vt:lpstr>
      <vt:lpstr>CF</vt:lpstr>
      <vt:lpstr>Sheet2</vt:lpstr>
      <vt:lpstr>BS!Print_Area</vt:lpstr>
      <vt:lpstr>CF!Print_Area</vt:lpstr>
      <vt:lpstr>'PL1'!Print_Area</vt:lpstr>
      <vt:lpstr>'PL2'!Print_Area</vt:lpstr>
      <vt:lpstr>SE!Print_Area</vt:lpstr>
      <vt:lpstr>'SE2'!Print_Area</vt:lpstr>
      <vt:lpstr>'PL1'!Print_Titles</vt:lpstr>
      <vt:lpstr>'PL2'!Print_Titles</vt:lpstr>
    </vt:vector>
  </TitlesOfParts>
  <Manager/>
  <Company>KPMG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nanekboon</dc:creator>
  <cp:keywords/>
  <dc:description/>
  <cp:lastModifiedBy>Nachanya Bongkodpreechapanit</cp:lastModifiedBy>
  <cp:revision/>
  <cp:lastPrinted>2019-05-04T16:42:03Z</cp:lastPrinted>
  <dcterms:created xsi:type="dcterms:W3CDTF">2018-05-09T09:33:32Z</dcterms:created>
  <dcterms:modified xsi:type="dcterms:W3CDTF">2019-05-13T13:52:50Z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0x010100C9D4DF6E5F627545B68F3EC3A0B67012</vt:lpwstr>
  </property>
</Properties>
</file>