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Audit\Client\2019\TSI\02 2019 FS\Q1 2019\Client\"/>
    </mc:Choice>
  </mc:AlternateContent>
  <bookViews>
    <workbookView xWindow="0" yWindow="0" windowWidth="20490" windowHeight="7755" activeTab="5"/>
  </bookViews>
  <sheets>
    <sheet name="BS" sheetId="1" r:id="rId1"/>
    <sheet name="PL1" sheetId="2" r:id="rId2"/>
    <sheet name="PL2" sheetId="3" r:id="rId3"/>
    <sheet name="SE1" sheetId="4" r:id="rId4"/>
    <sheet name="SE2" sheetId="5" r:id="rId5"/>
    <sheet name="CF" sheetId="6" r:id="rId6"/>
  </sheets>
  <definedNames>
    <definedName name="_xlnm.Print_Area" localSheetId="0">BS!$A$1:$F$54</definedName>
    <definedName name="_xlnm.Print_Area" localSheetId="5">CF!$A$1:$F$32</definedName>
    <definedName name="_xlnm.Print_Area" localSheetId="1">'PL1'!$A$1:$F$31</definedName>
    <definedName name="_xlnm.Print_Area" localSheetId="2">'PL2'!$A$1:$F$16</definedName>
    <definedName name="_xlnm.Print_Area" localSheetId="4">'SE2'!$A$1:$W$22</definedName>
    <definedName name="_xlnm.Print_Titles" localSheetId="1">'PL1'!$1:$6</definedName>
    <definedName name="_xlnm.Print_Titles" localSheetId="2">'PL2'!$1:$6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6" l="1"/>
  <c r="F28" i="6"/>
  <c r="D28" i="6"/>
  <c r="F24" i="6"/>
  <c r="F30" i="6" s="1"/>
  <c r="F32" i="6" s="1"/>
  <c r="D24" i="6"/>
  <c r="F20" i="6"/>
  <c r="D20" i="6"/>
  <c r="D30" i="6" s="1"/>
  <c r="D32" i="6" s="1"/>
  <c r="A3" i="6"/>
  <c r="S22" i="5"/>
  <c r="Q22" i="5"/>
  <c r="K22" i="5"/>
  <c r="I22" i="5"/>
  <c r="G22" i="5"/>
  <c r="D46" i="1" s="1"/>
  <c r="E22" i="5"/>
  <c r="D45" i="1" s="1"/>
  <c r="W20" i="5"/>
  <c r="U20" i="5"/>
  <c r="O16" i="5"/>
  <c r="U16" i="5" s="1"/>
  <c r="U15" i="5"/>
  <c r="U13" i="5"/>
  <c r="W13" i="5" s="1"/>
  <c r="U24" i="4"/>
  <c r="S24" i="4"/>
  <c r="Q24" i="4"/>
  <c r="M24" i="4"/>
  <c r="K24" i="4"/>
  <c r="G24" i="4"/>
  <c r="E24" i="4"/>
  <c r="Y22" i="4"/>
  <c r="W22" i="4"/>
  <c r="U19" i="4"/>
  <c r="T19" i="4"/>
  <c r="S19" i="4"/>
  <c r="Q19" i="4"/>
  <c r="M19" i="4"/>
  <c r="K19" i="4"/>
  <c r="I19" i="4"/>
  <c r="G19" i="4"/>
  <c r="E19" i="4"/>
  <c r="Y18" i="4"/>
  <c r="W18" i="4"/>
  <c r="W19" i="4" s="1"/>
  <c r="W24" i="4" s="1"/>
  <c r="Y13" i="4"/>
  <c r="W13" i="4"/>
  <c r="F12" i="3"/>
  <c r="F13" i="3" s="1"/>
  <c r="D12" i="3"/>
  <c r="D13" i="3" s="1"/>
  <c r="F23" i="2"/>
  <c r="F28" i="2" s="1"/>
  <c r="D23" i="2"/>
  <c r="D28" i="2" s="1"/>
  <c r="F10" i="2"/>
  <c r="F12" i="2" s="1"/>
  <c r="F18" i="2" s="1"/>
  <c r="F29" i="2" s="1"/>
  <c r="F31" i="2" s="1"/>
  <c r="O17" i="4" s="1"/>
  <c r="D10" i="2"/>
  <c r="D12" i="2" s="1"/>
  <c r="D18" i="2" s="1"/>
  <c r="D29" i="2" s="1"/>
  <c r="D31" i="2" s="1"/>
  <c r="F53" i="1"/>
  <c r="F54" i="1" s="1"/>
  <c r="D50" i="1"/>
  <c r="D49" i="1"/>
  <c r="F38" i="1"/>
  <c r="D38" i="1"/>
  <c r="F22" i="1"/>
  <c r="D22" i="1"/>
  <c r="U17" i="5" l="1"/>
  <c r="U22" i="5" s="1"/>
  <c r="D52" i="1" s="1"/>
  <c r="W16" i="5"/>
  <c r="M15" i="5"/>
  <c r="D16" i="3"/>
  <c r="Y17" i="4"/>
  <c r="Y19" i="4" s="1"/>
  <c r="Y24" i="4" s="1"/>
  <c r="O19" i="4"/>
  <c r="O24" i="4" s="1"/>
  <c r="O17" i="5"/>
  <c r="O22" i="5" s="1"/>
  <c r="W15" i="5" l="1"/>
  <c r="M17" i="5"/>
  <c r="M22" i="5" l="1"/>
  <c r="D51" i="1" s="1"/>
  <c r="D53" i="1" s="1"/>
  <c r="D54" i="1" s="1"/>
  <c r="W17" i="5"/>
  <c r="W22" i="5" s="1"/>
</calcChain>
</file>

<file path=xl/sharedStrings.xml><?xml version="1.0" encoding="utf-8"?>
<sst xmlns="http://schemas.openxmlformats.org/spreadsheetml/2006/main" count="230" uniqueCount="162">
  <si>
    <t>The Thai Setakij Insurance Public Company Limited</t>
  </si>
  <si>
    <t>Statement of financial position</t>
  </si>
  <si>
    <t>As at 31 March 2019</t>
  </si>
  <si>
    <t>Assets</t>
  </si>
  <si>
    <t>Baht</t>
  </si>
  <si>
    <t>31 March 2019</t>
  </si>
  <si>
    <t>31 December 2018</t>
  </si>
  <si>
    <t xml:space="preserve">(Unaudited </t>
  </si>
  <si>
    <t>(Audited)</t>
  </si>
  <si>
    <t>Note</t>
  </si>
  <si>
    <t xml:space="preserve"> but reviewed)</t>
  </si>
  <si>
    <t>Cash and cash equivalents</t>
  </si>
  <si>
    <t>5, 28</t>
  </si>
  <si>
    <t>Premiums due and uncollected</t>
  </si>
  <si>
    <t>6</t>
  </si>
  <si>
    <t>Accrued investment income</t>
  </si>
  <si>
    <t>Reinsurance assets</t>
  </si>
  <si>
    <t>7, 14</t>
  </si>
  <si>
    <t>Due from reinsurers</t>
  </si>
  <si>
    <t>8</t>
  </si>
  <si>
    <t>Investments assets</t>
  </si>
  <si>
    <t xml:space="preserve">   Investments in securities</t>
  </si>
  <si>
    <t>9, 26, 27, 28, 29</t>
  </si>
  <si>
    <t>Property, plant and equipment</t>
  </si>
  <si>
    <t>10</t>
  </si>
  <si>
    <t>Computer software</t>
  </si>
  <si>
    <t>Land not used in operations</t>
  </si>
  <si>
    <t>11</t>
  </si>
  <si>
    <t>Claim receivables from counter parties</t>
  </si>
  <si>
    <t>12</t>
  </si>
  <si>
    <t>-</t>
  </si>
  <si>
    <t>Other assets</t>
  </si>
  <si>
    <t>13</t>
  </si>
  <si>
    <t>Total assets</t>
  </si>
  <si>
    <t>Liabilities and equity</t>
  </si>
  <si>
    <t>Liabilities</t>
  </si>
  <si>
    <t>Insurance contract liabilities</t>
  </si>
  <si>
    <t>14</t>
  </si>
  <si>
    <t>Due to reinsureres</t>
  </si>
  <si>
    <t>15</t>
  </si>
  <si>
    <t>Accrued commission and brokerage expenses</t>
  </si>
  <si>
    <t>Provision for employee benefit</t>
  </si>
  <si>
    <t>16</t>
  </si>
  <si>
    <t>Deferred tax liabilities</t>
  </si>
  <si>
    <t>17</t>
  </si>
  <si>
    <t xml:space="preserve">Other liabilities </t>
  </si>
  <si>
    <t>18</t>
  </si>
  <si>
    <t>Total liabilities</t>
  </si>
  <si>
    <t>Equity</t>
  </si>
  <si>
    <t>Share capital</t>
  </si>
  <si>
    <t>- Authorised share capital</t>
  </si>
  <si>
    <t xml:space="preserve">       1,326,518,451 ordinary shares of Baht 1 each</t>
  </si>
  <si>
    <t>- Issued and paid-up share capital</t>
  </si>
  <si>
    <t xml:space="preserve">       1,081,754,992 ordinary shares of Baht 1 each</t>
  </si>
  <si>
    <t>Share discount on ordinary shares</t>
  </si>
  <si>
    <t>Deficits</t>
  </si>
  <si>
    <t>- Appropriated for</t>
  </si>
  <si>
    <t xml:space="preserve">        Legal reserve</t>
  </si>
  <si>
    <t xml:space="preserve">        General reserve</t>
  </si>
  <si>
    <t>- Deficits</t>
  </si>
  <si>
    <t>Other components of equity - Net</t>
  </si>
  <si>
    <t>9, 10, 17</t>
  </si>
  <si>
    <t>Total equity</t>
  </si>
  <si>
    <t>Total liabilities and equity</t>
  </si>
  <si>
    <t>Statement of comprehensive income</t>
  </si>
  <si>
    <t>For the three-month period ended 31 March 2019  (Unaudited but reviewed)</t>
  </si>
  <si>
    <t>Revenues</t>
  </si>
  <si>
    <t>Gross written premiums</t>
  </si>
  <si>
    <r>
      <rPr>
        <i/>
        <sz val="14"/>
        <rFont val="Angsana New"/>
        <family val="1"/>
      </rPr>
      <t>Less</t>
    </r>
    <r>
      <rPr>
        <sz val="14"/>
        <rFont val="Angsana New"/>
        <family val="1"/>
      </rPr>
      <t xml:space="preserve"> premiums ceded to reinsurers</t>
    </r>
  </si>
  <si>
    <t>Net written premiums</t>
  </si>
  <si>
    <r>
      <rPr>
        <i/>
        <sz val="14"/>
        <rFont val="Angsana New"/>
        <family val="1"/>
      </rPr>
      <t xml:space="preserve">Add </t>
    </r>
    <r>
      <rPr>
        <sz val="14"/>
        <rFont val="Angsana New"/>
        <family val="1"/>
      </rPr>
      <t>unearned premium reserves decrease from previous period</t>
    </r>
  </si>
  <si>
    <t>Net earned premiums</t>
  </si>
  <si>
    <t>Fee and brokerage income</t>
  </si>
  <si>
    <t>Net investment income</t>
  </si>
  <si>
    <t>Gain on investment</t>
  </si>
  <si>
    <t>Loss on revaluation of securities</t>
  </si>
  <si>
    <t>Other income</t>
  </si>
  <si>
    <t xml:space="preserve"> -</t>
  </si>
  <si>
    <t>Total revenues</t>
  </si>
  <si>
    <t>Expenses</t>
  </si>
  <si>
    <t>Insurance claims</t>
  </si>
  <si>
    <r>
      <rPr>
        <i/>
        <sz val="14"/>
        <rFont val="Angsana New"/>
        <family val="1"/>
      </rPr>
      <t>Less</t>
    </r>
    <r>
      <rPr>
        <sz val="14"/>
        <rFont val="Angsana New"/>
        <family val="1"/>
      </rPr>
      <t xml:space="preserve"> insurance claims recoverable from reinsurers</t>
    </r>
  </si>
  <si>
    <t>Net insurance claims</t>
  </si>
  <si>
    <t>Commissions and brokerages expenses</t>
  </si>
  <si>
    <t>Other underwriting expenses</t>
  </si>
  <si>
    <t>Operating expenses</t>
  </si>
  <si>
    <t>Written off withholding income tax deducted at source</t>
  </si>
  <si>
    <t>Total expenses</t>
  </si>
  <si>
    <t>Loss before income tax</t>
  </si>
  <si>
    <t>Income tax benefits</t>
  </si>
  <si>
    <t>Loss for the period</t>
  </si>
  <si>
    <t>Statement of comprehensive income (Continued)</t>
  </si>
  <si>
    <t xml:space="preserve">Other comprehensive income (loss) </t>
  </si>
  <si>
    <t>Items that may be reclassfied subsequently to profit or loss</t>
  </si>
  <si>
    <t>Gain (Loss) on revaluation of available-for-sales investments</t>
  </si>
  <si>
    <t>Items that will not be reclassified subsequently to profit or loss:</t>
  </si>
  <si>
    <t>Actuarial loss</t>
  </si>
  <si>
    <t>Other comprehensive income (loss) for the period</t>
  </si>
  <si>
    <t>Total comprehensive loss for the period</t>
  </si>
  <si>
    <t>Loss per share</t>
  </si>
  <si>
    <t xml:space="preserve">Basic loss per share </t>
  </si>
  <si>
    <t>Statement of changes in equity</t>
  </si>
  <si>
    <t>For the three-month period ended 31 March 2018  (Unaudited but reviewed)</t>
  </si>
  <si>
    <t>Other components of equity</t>
  </si>
  <si>
    <t>Tax relating to</t>
  </si>
  <si>
    <t>Retained earnings (Deficit)</t>
  </si>
  <si>
    <t>Surplus</t>
  </si>
  <si>
    <t>components of</t>
  </si>
  <si>
    <t>Share discount</t>
  </si>
  <si>
    <t>Appropriated for</t>
  </si>
  <si>
    <t>on revaluation of</t>
  </si>
  <si>
    <t>Surplus on</t>
  </si>
  <si>
    <t>other</t>
  </si>
  <si>
    <t>Issued and paid-up</t>
  </si>
  <si>
    <t>on ordinary</t>
  </si>
  <si>
    <t xml:space="preserve">Unregistered </t>
  </si>
  <si>
    <t>Legal</t>
  </si>
  <si>
    <t>General</t>
  </si>
  <si>
    <t>available-for-sales</t>
  </si>
  <si>
    <t xml:space="preserve"> revaluation of</t>
  </si>
  <si>
    <t>comprehensive</t>
  </si>
  <si>
    <t>share capital</t>
  </si>
  <si>
    <t>shares</t>
  </si>
  <si>
    <t xml:space="preserve"> reserve</t>
  </si>
  <si>
    <t>Deficit</t>
  </si>
  <si>
    <t>investments</t>
  </si>
  <si>
    <t>fixed assets</t>
  </si>
  <si>
    <t>income</t>
  </si>
  <si>
    <t>Net</t>
  </si>
  <si>
    <t>Balance at 1 January 2018</t>
  </si>
  <si>
    <t>Increase in unregistered share capital</t>
  </si>
  <si>
    <t>Other comprehensive loss for the period</t>
  </si>
  <si>
    <t xml:space="preserve">Transfer revaluation surplus on fixed assets </t>
  </si>
  <si>
    <t xml:space="preserve">   and relevant income tax to deficit</t>
  </si>
  <si>
    <t>Balance at 31 March 2018</t>
  </si>
  <si>
    <t>Balance at 1 January 2019</t>
  </si>
  <si>
    <t>Other comprehensive profit for the period</t>
  </si>
  <si>
    <t>Total comprehensive profit (loss) for the period</t>
  </si>
  <si>
    <t>Transfer revaluation surplus on fixed assets and</t>
  </si>
  <si>
    <t xml:space="preserve"> relevant income tax to deficit</t>
  </si>
  <si>
    <t>Balance at 31 March 2019</t>
  </si>
  <si>
    <t xml:space="preserve"> </t>
  </si>
  <si>
    <t xml:space="preserve">Statement of cash flows </t>
  </si>
  <si>
    <t>Cash flows from operating activities</t>
  </si>
  <si>
    <t xml:space="preserve">Premium received </t>
  </si>
  <si>
    <t xml:space="preserve">Paid for reinsurance business </t>
  </si>
  <si>
    <t xml:space="preserve">Insurance claims </t>
  </si>
  <si>
    <t>Commissions and brokerages</t>
  </si>
  <si>
    <t>Interest income</t>
  </si>
  <si>
    <t>Dividend income</t>
  </si>
  <si>
    <t>Income tax</t>
  </si>
  <si>
    <t>Investment in securities</t>
  </si>
  <si>
    <t>Deposits at financial institutions</t>
  </si>
  <si>
    <t>Net cash used in operating activities</t>
  </si>
  <si>
    <t>Cash flows from investing activities</t>
  </si>
  <si>
    <t xml:space="preserve">Purchase of equipment </t>
  </si>
  <si>
    <t>Net cash used in investing activities</t>
  </si>
  <si>
    <t>Cash flows from financing activity</t>
  </si>
  <si>
    <t>Net cash provided by financing activity</t>
  </si>
  <si>
    <t>Net decrease in cash and cash equivalents</t>
  </si>
  <si>
    <t xml:space="preserve">Cash and cash equivalents at 1 January </t>
  </si>
  <si>
    <t xml:space="preserve">Cash and cash equivalents at 31 March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</si>
</sst>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0.0000"/>
    <numFmt numFmtId="168" formatCode="#,##0\ ;\(#,##0\)"/>
  </numFmts>
  <fonts count="14">
    <font>
      <sz val="15"/>
      <name val="Angsana New"/>
      <family val="1"/>
    </font>
    <font>
      <sz val="12"/>
      <name val="Helv"/>
      <charset val="222"/>
    </font>
    <font>
      <b/>
      <sz val="14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39" fontId="1" fillId="0" borderId="0"/>
    <xf numFmtId="0" fontId="7" fillId="0" borderId="0"/>
    <xf numFmtId="0" fontId="3" fillId="0" borderId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9">
    <xf numFmtId="0" fontId="0" fillId="0" borderId="0" xfId="0"/>
    <xf numFmtId="40" fontId="2" fillId="0" borderId="0" xfId="2" applyNumberFormat="1" applyFont="1" applyAlignment="1">
      <alignment vertical="center"/>
    </xf>
    <xf numFmtId="0" fontId="2" fillId="0" borderId="0" xfId="0" applyFont="1" applyAlignment="1">
      <alignment vertical="center"/>
    </xf>
    <xf numFmtId="43" fontId="4" fillId="0" borderId="0" xfId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vertical="center" wrapText="1"/>
    </xf>
    <xf numFmtId="37" fontId="4" fillId="0" borderId="0" xfId="1" applyNumberFormat="1" applyFont="1" applyAlignment="1">
      <alignment horizontal="right" vertical="center"/>
    </xf>
    <xf numFmtId="37" fontId="4" fillId="0" borderId="0" xfId="0" applyNumberFormat="1" applyFont="1" applyBorder="1" applyAlignment="1">
      <alignment vertical="center"/>
    </xf>
    <xf numFmtId="37" fontId="4" fillId="0" borderId="0" xfId="0" applyNumberFormat="1" applyFont="1" applyAlignment="1">
      <alignment vertical="center"/>
    </xf>
    <xf numFmtId="37" fontId="5" fillId="0" borderId="0" xfId="1" applyNumberFormat="1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37" fontId="4" fillId="0" borderId="0" xfId="0" applyNumberFormat="1" applyFont="1" applyAlignment="1">
      <alignment horizontal="right" vertical="center"/>
    </xf>
    <xf numFmtId="37" fontId="4" fillId="0" borderId="1" xfId="0" applyNumberFormat="1" applyFont="1" applyBorder="1" applyAlignment="1">
      <alignment vertical="center" wrapText="1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2" fillId="0" borderId="2" xfId="1" applyNumberFormat="1" applyFont="1" applyBorder="1" applyAlignment="1">
      <alignment vertical="center" wrapText="1"/>
    </xf>
    <xf numFmtId="37" fontId="2" fillId="0" borderId="0" xfId="1" applyNumberFormat="1" applyFont="1" applyAlignment="1">
      <alignment vertical="center"/>
    </xf>
    <xf numFmtId="37" fontId="2" fillId="0" borderId="3" xfId="1" applyNumberFormat="1" applyFont="1" applyBorder="1" applyAlignment="1">
      <alignment vertical="center" wrapText="1"/>
    </xf>
    <xf numFmtId="164" fontId="4" fillId="0" borderId="0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5" fontId="4" fillId="0" borderId="0" xfId="1" applyNumberFormat="1" applyFont="1" applyAlignment="1">
      <alignment horizontal="right" vertical="center" wrapText="1"/>
    </xf>
    <xf numFmtId="40" fontId="4" fillId="0" borderId="0" xfId="0" applyNumberFormat="1" applyFont="1" applyAlignment="1">
      <alignment vertical="center"/>
    </xf>
    <xf numFmtId="37" fontId="4" fillId="0" borderId="0" xfId="0" applyNumberFormat="1" applyFont="1" applyFill="1" applyAlignment="1">
      <alignment vertical="center" wrapText="1"/>
    </xf>
    <xf numFmtId="37" fontId="2" fillId="0" borderId="4" xfId="0" applyNumberFormat="1" applyFont="1" applyBorder="1" applyAlignment="1">
      <alignment vertical="center" wrapText="1"/>
    </xf>
    <xf numFmtId="37" fontId="2" fillId="0" borderId="0" xfId="0" applyNumberFormat="1" applyFont="1" applyAlignment="1">
      <alignment vertical="center"/>
    </xf>
    <xf numFmtId="40" fontId="4" fillId="0" borderId="0" xfId="2" applyNumberFormat="1" applyFont="1"/>
    <xf numFmtId="40" fontId="4" fillId="0" borderId="0" xfId="2" quotePrefix="1" applyNumberFormat="1" applyFont="1" applyAlignment="1">
      <alignment vertical="center"/>
    </xf>
    <xf numFmtId="37" fontId="4" fillId="0" borderId="3" xfId="0" applyNumberFormat="1" applyFont="1" applyBorder="1" applyAlignment="1">
      <alignment vertical="center" wrapText="1"/>
    </xf>
    <xf numFmtId="37" fontId="4" fillId="0" borderId="0" xfId="1" applyNumberFormat="1" applyFont="1" applyAlignment="1">
      <alignment vertical="center"/>
    </xf>
    <xf numFmtId="37" fontId="4" fillId="0" borderId="0" xfId="0" applyNumberFormat="1" applyFont="1" applyBorder="1" applyAlignment="1">
      <alignment vertical="center" wrapText="1"/>
    </xf>
    <xf numFmtId="0" fontId="4" fillId="0" borderId="0" xfId="0" quotePrefix="1" applyFont="1" applyAlignment="1">
      <alignment vertical="center"/>
    </xf>
    <xf numFmtId="40" fontId="4" fillId="0" borderId="0" xfId="0" quotePrefix="1" applyNumberFormat="1" applyFont="1" applyAlignment="1">
      <alignment vertical="center"/>
    </xf>
    <xf numFmtId="40" fontId="4" fillId="0" borderId="0" xfId="2" applyNumberFormat="1" applyFont="1" applyAlignment="1">
      <alignment vertical="center"/>
    </xf>
    <xf numFmtId="37" fontId="2" fillId="0" borderId="3" xfId="0" applyNumberFormat="1" applyFont="1" applyBorder="1" applyAlignment="1">
      <alignment vertical="center" wrapText="1"/>
    </xf>
    <xf numFmtId="43" fontId="4" fillId="0" borderId="0" xfId="1" applyFont="1" applyAlignment="1">
      <alignment vertical="center"/>
    </xf>
    <xf numFmtId="0" fontId="4" fillId="0" borderId="0" xfId="3" applyFont="1" applyAlignment="1">
      <alignment vertical="center"/>
    </xf>
    <xf numFmtId="165" fontId="4" fillId="0" borderId="0" xfId="1" applyNumberFormat="1" applyFont="1" applyAlignment="1">
      <alignment vertical="center"/>
    </xf>
    <xf numFmtId="0" fontId="2" fillId="0" borderId="0" xfId="3" applyFont="1"/>
    <xf numFmtId="0" fontId="2" fillId="0" borderId="0" xfId="3" applyFont="1" applyAlignment="1">
      <alignment horizontal="left"/>
    </xf>
    <xf numFmtId="0" fontId="4" fillId="0" borderId="0" xfId="3" applyFont="1" applyAlignment="1">
      <alignment horizontal="center"/>
    </xf>
    <xf numFmtId="0" fontId="2" fillId="0" borderId="0" xfId="3" applyFont="1" applyAlignment="1">
      <alignment horizontal="center"/>
    </xf>
    <xf numFmtId="0" fontId="4" fillId="0" borderId="0" xfId="3" applyFont="1"/>
    <xf numFmtId="0" fontId="2" fillId="0" borderId="0" xfId="3" applyFont="1" applyAlignment="1">
      <alignment horizontal="left" vertical="center"/>
    </xf>
    <xf numFmtId="49" fontId="4" fillId="0" borderId="1" xfId="0" applyNumberFormat="1" applyFont="1" applyBorder="1" applyAlignment="1">
      <alignment horizontal="center"/>
    </xf>
    <xf numFmtId="0" fontId="5" fillId="0" borderId="0" xfId="3" applyFont="1" applyAlignment="1">
      <alignment horizontal="center"/>
    </xf>
    <xf numFmtId="0" fontId="4" fillId="0" borderId="1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4" fillId="0" borderId="0" xfId="0" applyFont="1"/>
    <xf numFmtId="0" fontId="2" fillId="0" borderId="0" xfId="0" applyFont="1"/>
    <xf numFmtId="0" fontId="5" fillId="0" borderId="0" xfId="0" applyFont="1" applyAlignment="1">
      <alignment horizontal="center"/>
    </xf>
    <xf numFmtId="165" fontId="4" fillId="0" borderId="0" xfId="1" applyNumberFormat="1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66" fontId="4" fillId="0" borderId="0" xfId="1" applyNumberFormat="1" applyFont="1" applyAlignment="1">
      <alignment horizontal="right" wrapText="1"/>
    </xf>
    <xf numFmtId="37" fontId="4" fillId="0" borderId="1" xfId="1" applyNumberFormat="1" applyFont="1" applyBorder="1"/>
    <xf numFmtId="37" fontId="4" fillId="0" borderId="1" xfId="1" applyNumberFormat="1" applyFont="1" applyBorder="1" applyAlignment="1">
      <alignment horizontal="right" wrapText="1"/>
    </xf>
    <xf numFmtId="166" fontId="4" fillId="0" borderId="1" xfId="1" applyNumberFormat="1" applyFont="1" applyBorder="1" applyAlignment="1">
      <alignment horizontal="right" wrapText="1"/>
    </xf>
    <xf numFmtId="165" fontId="4" fillId="0" borderId="0" xfId="1" applyNumberFormat="1" applyFont="1" applyBorder="1" applyAlignment="1">
      <alignment vertical="center"/>
    </xf>
    <xf numFmtId="37" fontId="4" fillId="0" borderId="0" xfId="1" applyNumberFormat="1" applyFont="1" applyAlignment="1">
      <alignment horizontal="right" wrapText="1"/>
    </xf>
    <xf numFmtId="43" fontId="4" fillId="0" borderId="1" xfId="1" applyFont="1" applyBorder="1" applyAlignment="1">
      <alignment horizontal="right"/>
    </xf>
    <xf numFmtId="0" fontId="2" fillId="0" borderId="0" xfId="0" applyFont="1" applyAlignment="1">
      <alignment horizontal="left"/>
    </xf>
    <xf numFmtId="166" fontId="2" fillId="0" borderId="1" xfId="1" applyNumberFormat="1" applyFont="1" applyBorder="1" applyAlignment="1">
      <alignment horizontal="right" wrapText="1"/>
    </xf>
    <xf numFmtId="167" fontId="4" fillId="0" borderId="0" xfId="0" applyNumberFormat="1" applyFont="1"/>
    <xf numFmtId="49" fontId="2" fillId="0" borderId="0" xfId="4" applyNumberFormat="1" applyFont="1"/>
    <xf numFmtId="49" fontId="5" fillId="0" borderId="0" xfId="4" applyNumberFormat="1" applyFont="1" applyAlignment="1">
      <alignment horizontal="center"/>
    </xf>
    <xf numFmtId="0" fontId="4" fillId="0" borderId="0" xfId="4" applyFont="1" applyAlignment="1">
      <alignment horizontal="right"/>
    </xf>
    <xf numFmtId="168" fontId="2" fillId="0" borderId="0" xfId="4" applyNumberFormat="1" applyFont="1" applyAlignment="1">
      <alignment horizontal="right"/>
    </xf>
    <xf numFmtId="168" fontId="2" fillId="0" borderId="0" xfId="4" applyNumberFormat="1" applyFont="1" applyAlignment="1">
      <alignment horizontal="right" wrapText="1"/>
    </xf>
    <xf numFmtId="0" fontId="4" fillId="0" borderId="0" xfId="4" applyFont="1"/>
    <xf numFmtId="37" fontId="4" fillId="0" borderId="0" xfId="1" applyNumberFormat="1" applyFont="1"/>
    <xf numFmtId="165" fontId="4" fillId="0" borderId="0" xfId="1" applyNumberFormat="1" applyFont="1" applyAlignment="1">
      <alignment wrapText="1"/>
    </xf>
    <xf numFmtId="0" fontId="4" fillId="0" borderId="0" xfId="0" applyFont="1" applyAlignment="1">
      <alignment horizontal="justify"/>
    </xf>
    <xf numFmtId="166" fontId="2" fillId="0" borderId="4" xfId="1" applyNumberFormat="1" applyFont="1" applyBorder="1" applyAlignment="1">
      <alignment horizontal="right" wrapText="1"/>
    </xf>
    <xf numFmtId="37" fontId="2" fillId="0" borderId="0" xfId="1" applyNumberFormat="1" applyFont="1" applyAlignment="1">
      <alignment horizontal="right" wrapText="1"/>
    </xf>
    <xf numFmtId="165" fontId="2" fillId="0" borderId="4" xfId="1" applyNumberFormat="1" applyFont="1" applyBorder="1" applyAlignment="1">
      <alignment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165" fontId="2" fillId="0" borderId="5" xfId="1" applyNumberFormat="1" applyFont="1" applyBorder="1" applyAlignment="1">
      <alignment horizontal="right" wrapText="1"/>
    </xf>
    <xf numFmtId="0" fontId="4" fillId="0" borderId="0" xfId="3" applyFont="1" applyAlignment="1">
      <alignment horizontal="left" vertical="center"/>
    </xf>
    <xf numFmtId="0" fontId="4" fillId="0" borderId="0" xfId="3" applyFont="1" applyAlignment="1">
      <alignment horizontal="center" vertical="center"/>
    </xf>
    <xf numFmtId="165" fontId="4" fillId="0" borderId="0" xfId="1" applyNumberFormat="1" applyFont="1" applyAlignment="1">
      <alignment vertical="center" wrapText="1"/>
    </xf>
    <xf numFmtId="0" fontId="2" fillId="0" borderId="0" xfId="3" applyFont="1" applyAlignment="1">
      <alignment vertical="center"/>
    </xf>
    <xf numFmtId="49" fontId="4" fillId="0" borderId="0" xfId="0" applyNumberFormat="1" applyFont="1" applyBorder="1" applyAlignment="1">
      <alignment horizontal="center"/>
    </xf>
    <xf numFmtId="0" fontId="4" fillId="0" borderId="0" xfId="0" quotePrefix="1" applyFont="1" applyBorder="1" applyAlignment="1">
      <alignment horizontal="center" vertical="center" wrapText="1"/>
    </xf>
    <xf numFmtId="0" fontId="4" fillId="0" borderId="0" xfId="0" quotePrefix="1" applyFont="1" applyBorder="1" applyAlignment="1">
      <alignment horizontal="center" vertical="center"/>
    </xf>
    <xf numFmtId="38" fontId="2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left"/>
    </xf>
    <xf numFmtId="165" fontId="4" fillId="0" borderId="1" xfId="0" applyNumberFormat="1" applyFont="1" applyBorder="1"/>
    <xf numFmtId="40" fontId="4" fillId="0" borderId="0" xfId="0" applyNumberFormat="1" applyFont="1"/>
    <xf numFmtId="165" fontId="4" fillId="0" borderId="0" xfId="0" applyNumberFormat="1" applyFont="1"/>
    <xf numFmtId="165" fontId="4" fillId="0" borderId="1" xfId="1" applyNumberFormat="1" applyFont="1" applyBorder="1" applyAlignment="1">
      <alignment horizontal="right" wrapText="1"/>
    </xf>
    <xf numFmtId="37" fontId="2" fillId="0" borderId="4" xfId="1" applyNumberFormat="1" applyFont="1" applyBorder="1" applyAlignment="1">
      <alignment horizontal="right" wrapText="1"/>
    </xf>
    <xf numFmtId="37" fontId="4" fillId="0" borderId="0" xfId="1" applyNumberFormat="1" applyFont="1" applyAlignment="1">
      <alignment vertical="top"/>
    </xf>
    <xf numFmtId="165" fontId="2" fillId="0" borderId="1" xfId="0" applyNumberFormat="1" applyFont="1" applyBorder="1"/>
    <xf numFmtId="165" fontId="2" fillId="0" borderId="3" xfId="0" applyNumberFormat="1" applyFont="1" applyBorder="1"/>
    <xf numFmtId="40" fontId="2" fillId="0" borderId="0" xfId="2" applyNumberFormat="1" applyFont="1"/>
    <xf numFmtId="39" fontId="4" fillId="0" borderId="3" xfId="1" applyNumberFormat="1" applyFont="1" applyBorder="1"/>
    <xf numFmtId="43" fontId="4" fillId="0" borderId="3" xfId="0" applyNumberFormat="1" applyFont="1" applyBorder="1"/>
    <xf numFmtId="38" fontId="2" fillId="0" borderId="0" xfId="2" applyNumberFormat="1" applyFont="1" applyAlignment="1">
      <alignment vertical="center"/>
    </xf>
    <xf numFmtId="38" fontId="2" fillId="0" borderId="0" xfId="2" applyNumberFormat="1" applyFont="1" applyAlignment="1">
      <alignment horizontal="right" vertical="center"/>
    </xf>
    <xf numFmtId="40" fontId="2" fillId="0" borderId="0" xfId="2" applyNumberFormat="1" applyFont="1" applyAlignment="1">
      <alignment horizontal="center" vertical="center"/>
    </xf>
    <xf numFmtId="40" fontId="2" fillId="0" borderId="0" xfId="0" applyNumberFormat="1" applyFont="1" applyAlignment="1">
      <alignment vertical="center"/>
    </xf>
    <xf numFmtId="40" fontId="2" fillId="0" borderId="0" xfId="2" applyNumberFormat="1" applyFont="1" applyAlignment="1">
      <alignment horizontal="left" vertical="center"/>
    </xf>
    <xf numFmtId="38" fontId="4" fillId="0" borderId="0" xfId="2" applyNumberFormat="1" applyFont="1" applyAlignment="1">
      <alignment horizontal="right" vertical="center"/>
    </xf>
    <xf numFmtId="40" fontId="2" fillId="0" borderId="0" xfId="4" applyNumberFormat="1" applyFont="1" applyAlignment="1">
      <alignment vertical="center"/>
    </xf>
    <xf numFmtId="37" fontId="4" fillId="0" borderId="0" xfId="1" quotePrefix="1" applyNumberFormat="1" applyFont="1" applyAlignment="1">
      <alignment vertical="center"/>
    </xf>
    <xf numFmtId="37" fontId="4" fillId="0" borderId="0" xfId="5" applyNumberFormat="1" applyFont="1" applyAlignment="1">
      <alignment vertical="center"/>
    </xf>
    <xf numFmtId="165" fontId="4" fillId="0" borderId="0" xfId="6" applyNumberFormat="1" applyFont="1" applyAlignment="1">
      <alignment horizontal="center" vertical="center"/>
    </xf>
    <xf numFmtId="165" fontId="2" fillId="0" borderId="0" xfId="6" applyNumberFormat="1" applyFont="1" applyAlignment="1">
      <alignment horizontal="center" vertical="center"/>
    </xf>
    <xf numFmtId="40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4" fillId="0" borderId="0" xfId="0" quotePrefix="1" applyNumberFormat="1" applyFont="1" applyAlignment="1">
      <alignment horizontal="center" vertical="center"/>
    </xf>
    <xf numFmtId="37" fontId="8" fillId="0" borderId="0" xfId="5" applyNumberFormat="1" applyFont="1" applyAlignment="1">
      <alignment vertical="center"/>
    </xf>
    <xf numFmtId="165" fontId="4" fillId="0" borderId="0" xfId="7" applyNumberFormat="1" applyFont="1" applyAlignment="1">
      <alignment horizontal="center" vertical="center"/>
    </xf>
    <xf numFmtId="40" fontId="4" fillId="0" borderId="0" xfId="0" quotePrefix="1" applyNumberFormat="1" applyFont="1" applyAlignment="1">
      <alignment horizontal="center" vertical="center"/>
    </xf>
    <xf numFmtId="40" fontId="4" fillId="0" borderId="1" xfId="0" applyNumberFormat="1" applyFont="1" applyBorder="1" applyAlignment="1">
      <alignment horizontal="center" vertical="center"/>
    </xf>
    <xf numFmtId="165" fontId="4" fillId="0" borderId="1" xfId="6" applyNumberFormat="1" applyFont="1" applyBorder="1" applyAlignment="1">
      <alignment horizontal="center" vertical="center"/>
    </xf>
    <xf numFmtId="165" fontId="4" fillId="0" borderId="1" xfId="7" applyNumberFormat="1" applyFont="1" applyBorder="1" applyAlignment="1">
      <alignment horizontal="center" vertical="center"/>
    </xf>
    <xf numFmtId="37" fontId="2" fillId="0" borderId="0" xfId="5" applyNumberFormat="1" applyFont="1" applyAlignment="1">
      <alignment vertical="center"/>
    </xf>
    <xf numFmtId="37" fontId="2" fillId="0" borderId="1" xfId="5" applyNumberFormat="1" applyFont="1" applyBorder="1"/>
    <xf numFmtId="37" fontId="2" fillId="0" borderId="0" xfId="5" applyNumberFormat="1" applyFont="1" applyBorder="1"/>
    <xf numFmtId="43" fontId="2" fillId="0" borderId="1" xfId="1" quotePrefix="1" applyFont="1" applyBorder="1"/>
    <xf numFmtId="43" fontId="4" fillId="0" borderId="0" xfId="1" quotePrefix="1" applyFont="1" applyAlignment="1">
      <alignment vertical="center"/>
    </xf>
    <xf numFmtId="166" fontId="4" fillId="0" borderId="0" xfId="1" quotePrefix="1" applyNumberFormat="1" applyFont="1" applyAlignment="1">
      <alignment vertical="center"/>
    </xf>
    <xf numFmtId="43" fontId="4" fillId="0" borderId="1" xfId="1" quotePrefix="1" applyFont="1" applyBorder="1" applyAlignment="1">
      <alignment horizontal="right" wrapText="1"/>
    </xf>
    <xf numFmtId="37" fontId="4" fillId="0" borderId="0" xfId="1" quotePrefix="1" applyNumberFormat="1" applyFont="1" applyBorder="1"/>
    <xf numFmtId="38" fontId="4" fillId="0" borderId="0" xfId="0" applyNumberFormat="1" applyFont="1" applyBorder="1" applyAlignment="1">
      <alignment horizontal="center"/>
    </xf>
    <xf numFmtId="165" fontId="4" fillId="0" borderId="1" xfId="1" quotePrefix="1" applyNumberFormat="1" applyFont="1" applyBorder="1" applyAlignment="1">
      <alignment horizontal="right" wrapText="1"/>
    </xf>
    <xf numFmtId="43" fontId="4" fillId="0" borderId="0" xfId="1" quotePrefix="1" applyFont="1" applyBorder="1"/>
    <xf numFmtId="43" fontId="4" fillId="0" borderId="0" xfId="1" quotePrefix="1" applyFont="1" applyBorder="1" applyAlignment="1">
      <alignment horizontal="right" wrapText="1"/>
    </xf>
    <xf numFmtId="43" fontId="4" fillId="0" borderId="0" xfId="1" applyFont="1" applyBorder="1"/>
    <xf numFmtId="43" fontId="4" fillId="0" borderId="0" xfId="1" quotePrefix="1" applyFont="1" applyAlignment="1">
      <alignment horizontal="right" wrapText="1"/>
    </xf>
    <xf numFmtId="37" fontId="4" fillId="0" borderId="0" xfId="1" quotePrefix="1" applyNumberFormat="1" applyFont="1"/>
    <xf numFmtId="165" fontId="4" fillId="0" borderId="0" xfId="6" applyNumberFormat="1" applyFont="1"/>
    <xf numFmtId="43" fontId="4" fillId="0" borderId="0" xfId="1" applyFont="1"/>
    <xf numFmtId="37" fontId="4" fillId="0" borderId="0" xfId="5" applyNumberFormat="1" applyFont="1"/>
    <xf numFmtId="41" fontId="4" fillId="0" borderId="1" xfId="5" applyNumberFormat="1" applyFont="1" applyBorder="1"/>
    <xf numFmtId="37" fontId="4" fillId="0" borderId="1" xfId="5" applyNumberFormat="1" applyFont="1" applyBorder="1"/>
    <xf numFmtId="37" fontId="2" fillId="0" borderId="0" xfId="1" quotePrefix="1" applyNumberFormat="1" applyFont="1" applyAlignment="1">
      <alignment vertical="center"/>
    </xf>
    <xf numFmtId="43" fontId="2" fillId="0" borderId="4" xfId="1" quotePrefix="1" applyFont="1" applyBorder="1" applyAlignment="1">
      <alignment horizontal="right" wrapText="1"/>
    </xf>
    <xf numFmtId="37" fontId="2" fillId="0" borderId="0" xfId="1" quotePrefix="1" applyNumberFormat="1" applyFont="1"/>
    <xf numFmtId="165" fontId="2" fillId="0" borderId="4" xfId="6" applyNumberFormat="1" applyFont="1" applyBorder="1"/>
    <xf numFmtId="43" fontId="2" fillId="0" borderId="0" xfId="1" applyFont="1"/>
    <xf numFmtId="43" fontId="2" fillId="0" borderId="0" xfId="1" quotePrefix="1" applyFont="1" applyBorder="1" applyAlignment="1">
      <alignment horizontal="right" wrapText="1"/>
    </xf>
    <xf numFmtId="38" fontId="4" fillId="0" borderId="0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43" fontId="4" fillId="0" borderId="0" xfId="1" quotePrefix="1" applyFont="1" applyAlignment="1">
      <alignment horizontal="right" vertical="center" wrapText="1"/>
    </xf>
    <xf numFmtId="41" fontId="4" fillId="0" borderId="0" xfId="5" applyNumberFormat="1" applyFont="1" applyAlignment="1">
      <alignment horizontal="right" vertical="center" wrapText="1"/>
    </xf>
    <xf numFmtId="37" fontId="4" fillId="0" borderId="0" xfId="5" applyNumberFormat="1" applyFont="1" applyAlignment="1">
      <alignment horizontal="right" vertical="center" wrapText="1"/>
    </xf>
    <xf numFmtId="37" fontId="4" fillId="0" borderId="0" xfId="1" applyNumberFormat="1" applyFont="1" applyAlignment="1">
      <alignment horizontal="right" vertical="center" wrapText="1"/>
    </xf>
    <xf numFmtId="38" fontId="4" fillId="0" borderId="0" xfId="0" applyNumberFormat="1" applyFont="1" applyAlignment="1">
      <alignment horizontal="center"/>
    </xf>
    <xf numFmtId="165" fontId="4" fillId="0" borderId="1" xfId="6" applyNumberFormat="1" applyFont="1" applyBorder="1"/>
    <xf numFmtId="37" fontId="4" fillId="0" borderId="1" xfId="5" applyNumberFormat="1" applyFont="1" applyBorder="1" applyAlignment="1">
      <alignment horizontal="right" wrapText="1"/>
    </xf>
    <xf numFmtId="165" fontId="4" fillId="0" borderId="1" xfId="6" applyNumberFormat="1" applyFont="1" applyBorder="1" applyAlignment="1">
      <alignment horizontal="right" wrapText="1"/>
    </xf>
    <xf numFmtId="37" fontId="2" fillId="0" borderId="3" xfId="5" applyNumberFormat="1" applyFont="1" applyBorder="1" applyAlignment="1">
      <alignment horizontal="right" wrapText="1"/>
    </xf>
    <xf numFmtId="37" fontId="2" fillId="0" borderId="0" xfId="5" applyNumberFormat="1" applyFont="1"/>
    <xf numFmtId="165" fontId="2" fillId="0" borderId="3" xfId="5" applyNumberFormat="1" applyFont="1" applyBorder="1"/>
    <xf numFmtId="38" fontId="9" fillId="0" borderId="0" xfId="0" applyNumberFormat="1" applyFont="1" applyAlignment="1">
      <alignment vertical="center"/>
    </xf>
    <xf numFmtId="40" fontId="2" fillId="0" borderId="0" xfId="2" applyNumberFormat="1" applyFont="1" applyBorder="1" applyAlignment="1">
      <alignment vertical="center"/>
    </xf>
    <xf numFmtId="40" fontId="4" fillId="0" borderId="0" xfId="0" applyNumberFormat="1" applyFont="1" applyBorder="1" applyAlignment="1">
      <alignment vertical="center"/>
    </xf>
    <xf numFmtId="37" fontId="4" fillId="0" borderId="0" xfId="5" applyNumberFormat="1" applyFont="1" applyBorder="1" applyAlignment="1">
      <alignment vertical="center"/>
    </xf>
    <xf numFmtId="165" fontId="2" fillId="0" borderId="0" xfId="6" applyNumberFormat="1" applyFont="1" applyBorder="1" applyAlignment="1">
      <alignment horizontal="center" vertical="center"/>
    </xf>
    <xf numFmtId="165" fontId="4" fillId="0" borderId="0" xfId="6" applyNumberFormat="1" applyFont="1" applyBorder="1" applyAlignment="1">
      <alignment horizontal="center" vertical="center"/>
    </xf>
    <xf numFmtId="38" fontId="4" fillId="0" borderId="0" xfId="0" applyNumberFormat="1" applyFont="1" applyBorder="1" applyAlignment="1">
      <alignment vertical="center"/>
    </xf>
    <xf numFmtId="37" fontId="2" fillId="0" borderId="0" xfId="5" applyNumberFormat="1" applyFont="1" applyBorder="1" applyAlignment="1">
      <alignment vertical="center"/>
    </xf>
    <xf numFmtId="37" fontId="4" fillId="0" borderId="0" xfId="1" quotePrefix="1" applyNumberFormat="1" applyFont="1" applyAlignment="1">
      <alignment horizontal="right" wrapText="1"/>
    </xf>
    <xf numFmtId="165" fontId="4" fillId="0" borderId="0" xfId="1" quotePrefix="1" applyNumberFormat="1" applyFont="1" applyAlignment="1">
      <alignment horizontal="right" wrapText="1"/>
    </xf>
    <xf numFmtId="165" fontId="4" fillId="0" borderId="0" xfId="1" quotePrefix="1" applyNumberFormat="1" applyFont="1" applyBorder="1" applyAlignment="1">
      <alignment horizontal="right" wrapText="1"/>
    </xf>
    <xf numFmtId="37" fontId="2" fillId="0" borderId="4" xfId="1" quotePrefix="1" applyNumberFormat="1" applyFont="1" applyBorder="1" applyAlignment="1">
      <alignment horizontal="right" wrapText="1"/>
    </xf>
    <xf numFmtId="165" fontId="2" fillId="0" borderId="4" xfId="1" quotePrefix="1" applyNumberFormat="1" applyFont="1" applyBorder="1" applyAlignment="1">
      <alignment horizontal="right" wrapText="1"/>
    </xf>
    <xf numFmtId="165" fontId="2" fillId="0" borderId="0" xfId="1" quotePrefix="1" applyNumberFormat="1" applyFont="1" applyBorder="1" applyAlignment="1">
      <alignment horizontal="right" wrapText="1"/>
    </xf>
    <xf numFmtId="43" fontId="4" fillId="0" borderId="0" xfId="1" applyFont="1" applyAlignment="1">
      <alignment horizontal="center" vertical="center"/>
    </xf>
    <xf numFmtId="43" fontId="4" fillId="0" borderId="0" xfId="1" applyFont="1" applyBorder="1" applyAlignment="1">
      <alignment horizontal="center" vertical="center"/>
    </xf>
    <xf numFmtId="37" fontId="4" fillId="0" borderId="0" xfId="1" applyNumberFormat="1" applyFont="1" applyAlignment="1">
      <alignment horizontal="center" vertical="center"/>
    </xf>
    <xf numFmtId="43" fontId="4" fillId="0" borderId="0" xfId="1" quotePrefix="1" applyFont="1" applyAlignment="1">
      <alignment horizontal="center" vertical="center"/>
    </xf>
    <xf numFmtId="43" fontId="4" fillId="0" borderId="0" xfId="1" quotePrefix="1" applyFont="1" applyBorder="1" applyAlignment="1">
      <alignment horizontal="center" vertical="center"/>
    </xf>
    <xf numFmtId="37" fontId="4" fillId="0" borderId="0" xfId="1" quotePrefix="1" applyNumberFormat="1" applyFont="1" applyAlignment="1">
      <alignment horizontal="center" vertical="center"/>
    </xf>
    <xf numFmtId="37" fontId="4" fillId="0" borderId="1" xfId="1" quotePrefix="1" applyNumberFormat="1" applyFont="1" applyBorder="1" applyAlignment="1">
      <alignment horizontal="right" wrapText="1"/>
    </xf>
    <xf numFmtId="37" fontId="2" fillId="0" borderId="0" xfId="5" applyNumberFormat="1" applyFont="1" applyBorder="1" applyAlignment="1">
      <alignment horizontal="right" wrapText="1"/>
    </xf>
    <xf numFmtId="43" fontId="2" fillId="0" borderId="0" xfId="1" applyFont="1" applyAlignment="1">
      <alignment vertical="center"/>
    </xf>
    <xf numFmtId="40" fontId="10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41" fontId="11" fillId="0" borderId="0" xfId="5" applyNumberFormat="1" applyFont="1" applyAlignment="1">
      <alignment vertical="center"/>
    </xf>
    <xf numFmtId="43" fontId="11" fillId="0" borderId="0" xfId="1" applyFont="1" applyAlignment="1">
      <alignment vertical="center"/>
    </xf>
    <xf numFmtId="41" fontId="11" fillId="0" borderId="0" xfId="5" applyNumberFormat="1" applyFont="1" applyBorder="1" applyAlignment="1">
      <alignment vertical="center"/>
    </xf>
    <xf numFmtId="40" fontId="11" fillId="0" borderId="0" xfId="0" applyNumberFormat="1" applyFont="1" applyAlignment="1">
      <alignment vertical="center"/>
    </xf>
    <xf numFmtId="41" fontId="4" fillId="0" borderId="0" xfId="5" applyNumberFormat="1" applyFont="1" applyAlignment="1">
      <alignment vertical="center"/>
    </xf>
    <xf numFmtId="41" fontId="4" fillId="0" borderId="0" xfId="5" applyNumberFormat="1" applyFont="1" applyBorder="1" applyAlignment="1">
      <alignment vertical="center"/>
    </xf>
    <xf numFmtId="3" fontId="12" fillId="0" borderId="0" xfId="0" applyNumberFormat="1" applyFont="1" applyAlignment="1">
      <alignment vertical="center"/>
    </xf>
    <xf numFmtId="40" fontId="2" fillId="0" borderId="0" xfId="2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3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4" fillId="0" borderId="0" xfId="3" applyFont="1" applyFill="1" applyAlignment="1">
      <alignment horizontal="center" vertical="center"/>
    </xf>
    <xf numFmtId="0" fontId="2" fillId="0" borderId="0" xfId="3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37" fontId="8" fillId="0" borderId="0" xfId="5" applyNumberFormat="1" applyFont="1" applyFill="1" applyAlignment="1">
      <alignment vertical="center" wrapText="1"/>
    </xf>
    <xf numFmtId="43" fontId="4" fillId="0" borderId="0" xfId="1" applyFont="1" applyFill="1" applyAlignment="1">
      <alignment vertical="center"/>
    </xf>
    <xf numFmtId="43" fontId="4" fillId="0" borderId="0" xfId="0" applyNumberFormat="1" applyFont="1" applyFill="1" applyAlignment="1">
      <alignment vertical="center"/>
    </xf>
    <xf numFmtId="41" fontId="8" fillId="0" borderId="0" xfId="1" applyNumberFormat="1" applyFont="1" applyFill="1" applyAlignment="1">
      <alignment vertical="center" wrapText="1"/>
    </xf>
    <xf numFmtId="41" fontId="4" fillId="0" borderId="0" xfId="4" applyNumberFormat="1" applyFont="1" applyFill="1" applyAlignment="1">
      <alignment vertical="center" wrapText="1"/>
    </xf>
    <xf numFmtId="37" fontId="13" fillId="0" borderId="4" xfId="5" applyNumberFormat="1" applyFont="1" applyFill="1" applyBorder="1" applyAlignment="1">
      <alignment vertical="center" wrapText="1"/>
    </xf>
    <xf numFmtId="40" fontId="13" fillId="0" borderId="0" xfId="4" applyNumberFormat="1" applyFont="1" applyFill="1" applyAlignment="1">
      <alignment vertical="center"/>
    </xf>
    <xf numFmtId="37" fontId="8" fillId="0" borderId="0" xfId="1" applyNumberFormat="1" applyFont="1" applyFill="1" applyAlignment="1">
      <alignment vertical="center" wrapText="1"/>
    </xf>
    <xf numFmtId="165" fontId="2" fillId="0" borderId="4" xfId="1" applyNumberFormat="1" applyFont="1" applyFill="1" applyBorder="1" applyAlignment="1">
      <alignment vertical="center" wrapText="1"/>
    </xf>
    <xf numFmtId="41" fontId="8" fillId="0" borderId="4" xfId="1" applyNumberFormat="1" applyFont="1" applyFill="1" applyBorder="1" applyAlignment="1">
      <alignment vertical="center" wrapText="1"/>
    </xf>
    <xf numFmtId="49" fontId="8" fillId="0" borderId="0" xfId="2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37" fontId="13" fillId="0" borderId="0" xfId="1" applyNumberFormat="1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37" fontId="13" fillId="0" borderId="0" xfId="5" applyNumberFormat="1" applyFont="1" applyFill="1" applyAlignment="1">
      <alignment vertical="center" wrapText="1"/>
    </xf>
    <xf numFmtId="37" fontId="13" fillId="0" borderId="2" xfId="1" applyNumberFormat="1" applyFont="1" applyFill="1" applyBorder="1" applyAlignment="1">
      <alignment vertical="center" wrapText="1"/>
    </xf>
    <xf numFmtId="166" fontId="13" fillId="0" borderId="0" xfId="1" applyNumberFormat="1" applyFont="1" applyFill="1" applyBorder="1" applyAlignment="1">
      <alignment vertical="center" wrapText="1"/>
    </xf>
    <xf numFmtId="43" fontId="2" fillId="0" borderId="0" xfId="1" applyFont="1" applyFill="1" applyAlignment="1">
      <alignment vertical="center" wrapText="1"/>
    </xf>
    <xf numFmtId="43" fontId="2" fillId="0" borderId="0" xfId="1" applyFont="1" applyFill="1" applyAlignment="1">
      <alignment vertical="center"/>
    </xf>
    <xf numFmtId="0" fontId="2" fillId="0" borderId="0" xfId="4" applyFont="1" applyFill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168" fontId="4" fillId="0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" fillId="0" borderId="0" xfId="3" applyFont="1" applyAlignment="1">
      <alignment horizontal="left"/>
    </xf>
    <xf numFmtId="0" fontId="2" fillId="0" borderId="0" xfId="3" applyFont="1" applyAlignment="1">
      <alignment horizontal="left" vertical="center"/>
    </xf>
    <xf numFmtId="165" fontId="4" fillId="0" borderId="1" xfId="6" applyNumberFormat="1" applyFont="1" applyBorder="1" applyAlignment="1">
      <alignment horizontal="center" vertical="center"/>
    </xf>
    <xf numFmtId="165" fontId="4" fillId="0" borderId="4" xfId="6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8">
    <cellStyle name="Comma" xfId="1" builtinId="3"/>
    <cellStyle name="Comma 12 2" xfId="6"/>
    <cellStyle name="Comma 2" xfId="7"/>
    <cellStyle name="Comma_top311204_cpico" xfId="5"/>
    <cellStyle name="Normal" xfId="0" builtinId="0"/>
    <cellStyle name="Normal 2" xfId="4"/>
    <cellStyle name="Normal_SMK45Q1" xfId="3"/>
    <cellStyle name="ปกติ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view="pageBreakPreview" topLeftCell="A34" zoomScale="110" zoomScaleNormal="100" zoomScaleSheetLayoutView="110" workbookViewId="0">
      <selection activeCell="I6" sqref="I6"/>
    </sheetView>
  </sheetViews>
  <sheetFormatPr defaultColWidth="9.140625" defaultRowHeight="23.25" customHeight="1"/>
  <cols>
    <col min="1" max="1" width="52" style="6" customWidth="1"/>
    <col min="2" max="2" width="12.140625" style="16" bestFit="1" customWidth="1"/>
    <col min="3" max="3" width="1.28515625" style="10" customWidth="1"/>
    <col min="4" max="4" width="16.7109375" style="7" customWidth="1"/>
    <col min="5" max="5" width="1.5703125" style="7" customWidth="1"/>
    <col min="6" max="6" width="16.7109375" style="7" customWidth="1"/>
    <col min="7" max="7" width="14.85546875" style="3" bestFit="1" customWidth="1"/>
    <col min="8" max="8" width="14.42578125" style="4" customWidth="1"/>
    <col min="9" max="9" width="16" style="3" bestFit="1" customWidth="1"/>
    <col min="10" max="10" width="11" style="4" bestFit="1" customWidth="1"/>
    <col min="11" max="16384" width="9.140625" style="7"/>
  </cols>
  <sheetData>
    <row r="1" spans="1:8" ht="23.25" customHeight="1">
      <c r="A1" s="1" t="s">
        <v>0</v>
      </c>
      <c r="B1" s="2"/>
      <c r="C1" s="2"/>
      <c r="D1" s="2"/>
      <c r="E1" s="2"/>
      <c r="F1" s="2"/>
    </row>
    <row r="2" spans="1:8" ht="23.25" customHeight="1">
      <c r="A2" s="242" t="s">
        <v>1</v>
      </c>
      <c r="B2" s="242"/>
      <c r="C2" s="242"/>
      <c r="D2" s="242"/>
      <c r="E2" s="242"/>
      <c r="F2" s="242"/>
    </row>
    <row r="3" spans="1:8" ht="23.25" customHeight="1">
      <c r="A3" s="5" t="s">
        <v>2</v>
      </c>
      <c r="B3" s="5"/>
      <c r="C3" s="5"/>
      <c r="D3" s="5"/>
      <c r="E3" s="5"/>
      <c r="F3" s="5"/>
    </row>
    <row r="4" spans="1:8" ht="23.25" customHeight="1">
      <c r="B4" s="5"/>
      <c r="C4" s="5"/>
    </row>
    <row r="5" spans="1:8" ht="21">
      <c r="A5" s="8" t="s">
        <v>3</v>
      </c>
      <c r="B5" s="9"/>
      <c r="D5" s="243" t="s">
        <v>4</v>
      </c>
      <c r="E5" s="243"/>
      <c r="F5" s="243"/>
    </row>
    <row r="6" spans="1:8" ht="23.25" customHeight="1">
      <c r="A6" s="5"/>
      <c r="B6" s="5"/>
      <c r="C6" s="5"/>
      <c r="D6" s="11" t="s">
        <v>5</v>
      </c>
      <c r="E6" s="12"/>
      <c r="F6" s="11" t="s">
        <v>6</v>
      </c>
    </row>
    <row r="7" spans="1:8" ht="23.25" customHeight="1">
      <c r="A7" s="5"/>
      <c r="B7" s="5"/>
      <c r="C7" s="5"/>
      <c r="D7" s="11" t="s">
        <v>7</v>
      </c>
      <c r="E7" s="12"/>
      <c r="F7" s="11" t="s">
        <v>8</v>
      </c>
    </row>
    <row r="8" spans="1:8" ht="21">
      <c r="A8" s="7"/>
      <c r="B8" s="13" t="s">
        <v>9</v>
      </c>
      <c r="D8" s="14" t="s">
        <v>10</v>
      </c>
      <c r="E8" s="12"/>
      <c r="F8" s="15"/>
    </row>
    <row r="9" spans="1:8" ht="23.25" customHeight="1">
      <c r="A9" s="8"/>
      <c r="D9" s="12"/>
      <c r="E9" s="12"/>
      <c r="F9" s="12"/>
    </row>
    <row r="10" spans="1:8" ht="23.25" customHeight="1">
      <c r="A10" s="17" t="s">
        <v>11</v>
      </c>
      <c r="B10" s="16" t="s">
        <v>12</v>
      </c>
      <c r="D10" s="18">
        <v>47465422</v>
      </c>
      <c r="E10" s="19"/>
      <c r="F10" s="18">
        <v>59489843</v>
      </c>
      <c r="H10" s="20"/>
    </row>
    <row r="11" spans="1:8" ht="23.25" customHeight="1">
      <c r="A11" s="17" t="s">
        <v>13</v>
      </c>
      <c r="B11" s="16" t="s">
        <v>14</v>
      </c>
      <c r="D11" s="18">
        <v>103107468</v>
      </c>
      <c r="E11" s="19"/>
      <c r="F11" s="18">
        <v>126517539</v>
      </c>
      <c r="H11" s="20"/>
    </row>
    <row r="12" spans="1:8" ht="23.25" customHeight="1">
      <c r="A12" s="6" t="s">
        <v>15</v>
      </c>
      <c r="D12" s="18">
        <v>1054347</v>
      </c>
      <c r="E12" s="19"/>
      <c r="F12" s="18">
        <v>739738</v>
      </c>
      <c r="H12" s="20"/>
    </row>
    <row r="13" spans="1:8" ht="23.25" customHeight="1">
      <c r="A13" s="17" t="s">
        <v>16</v>
      </c>
      <c r="B13" s="16" t="s">
        <v>17</v>
      </c>
      <c r="D13" s="18">
        <v>233996959</v>
      </c>
      <c r="E13" s="19"/>
      <c r="F13" s="18">
        <v>253820712</v>
      </c>
      <c r="H13" s="20"/>
    </row>
    <row r="14" spans="1:8" ht="23.25" customHeight="1">
      <c r="A14" s="6" t="s">
        <v>18</v>
      </c>
      <c r="B14" s="16" t="s">
        <v>19</v>
      </c>
      <c r="D14" s="18">
        <v>296019378</v>
      </c>
      <c r="E14" s="19"/>
      <c r="F14" s="18">
        <v>276840333</v>
      </c>
      <c r="H14" s="20"/>
    </row>
    <row r="15" spans="1:8" ht="23.25" customHeight="1">
      <c r="A15" s="17" t="s">
        <v>20</v>
      </c>
      <c r="D15" s="21"/>
      <c r="E15" s="22"/>
      <c r="F15" s="23"/>
      <c r="H15" s="20"/>
    </row>
    <row r="16" spans="1:8" ht="23.25" customHeight="1">
      <c r="A16" s="17" t="s">
        <v>21</v>
      </c>
      <c r="B16" s="16" t="s">
        <v>22</v>
      </c>
      <c r="D16" s="18">
        <v>185428668</v>
      </c>
      <c r="E16" s="22"/>
      <c r="F16" s="18">
        <v>232850154</v>
      </c>
      <c r="H16" s="20"/>
    </row>
    <row r="17" spans="1:10" ht="23.25" customHeight="1">
      <c r="A17" s="6" t="s">
        <v>23</v>
      </c>
      <c r="B17" s="16" t="s">
        <v>24</v>
      </c>
      <c r="D17" s="18">
        <v>148167493</v>
      </c>
      <c r="E17" s="19"/>
      <c r="F17" s="18">
        <v>144459950</v>
      </c>
      <c r="H17" s="20"/>
    </row>
    <row r="18" spans="1:10" ht="23.25" customHeight="1">
      <c r="A18" s="6" t="s">
        <v>25</v>
      </c>
      <c r="D18" s="18">
        <v>2899039</v>
      </c>
      <c r="E18" s="19"/>
      <c r="F18" s="18">
        <v>3096305</v>
      </c>
      <c r="H18" s="20"/>
    </row>
    <row r="19" spans="1:10" ht="23.25" customHeight="1">
      <c r="A19" s="6" t="s">
        <v>26</v>
      </c>
      <c r="B19" s="16" t="s">
        <v>27</v>
      </c>
      <c r="D19" s="18">
        <v>2252000</v>
      </c>
      <c r="E19" s="19"/>
      <c r="F19" s="18">
        <v>2252000</v>
      </c>
      <c r="H19" s="20"/>
    </row>
    <row r="20" spans="1:10" ht="23.25" customHeight="1">
      <c r="A20" s="6" t="s">
        <v>28</v>
      </c>
      <c r="B20" s="16" t="s">
        <v>29</v>
      </c>
      <c r="D20" s="24" t="s">
        <v>30</v>
      </c>
      <c r="E20" s="19"/>
      <c r="F20" s="24" t="s">
        <v>30</v>
      </c>
      <c r="H20" s="20"/>
    </row>
    <row r="21" spans="1:10" ht="23.25" customHeight="1">
      <c r="A21" s="6" t="s">
        <v>31</v>
      </c>
      <c r="B21" s="16" t="s">
        <v>32</v>
      </c>
      <c r="D21" s="18">
        <v>66873634</v>
      </c>
      <c r="E21" s="19"/>
      <c r="F21" s="25">
        <v>52518026</v>
      </c>
      <c r="H21" s="20"/>
    </row>
    <row r="22" spans="1:10" ht="23.25" customHeight="1" thickBot="1">
      <c r="A22" s="26" t="s">
        <v>33</v>
      </c>
      <c r="B22" s="27"/>
      <c r="C22" s="28"/>
      <c r="D22" s="29">
        <f>SUM(D10:D21)</f>
        <v>1087264408</v>
      </c>
      <c r="E22" s="30"/>
      <c r="F22" s="31">
        <f>SUM(F10:F21)</f>
        <v>1152584600</v>
      </c>
      <c r="H22" s="20"/>
      <c r="J22" s="32"/>
    </row>
    <row r="23" spans="1:10" ht="23.25" customHeight="1" thickTop="1">
      <c r="A23" s="1" t="s">
        <v>0</v>
      </c>
      <c r="B23" s="2"/>
      <c r="C23" s="2"/>
      <c r="D23" s="2"/>
      <c r="E23" s="2"/>
      <c r="F23" s="2"/>
      <c r="H23" s="20"/>
    </row>
    <row r="24" spans="1:10" ht="23.25" customHeight="1">
      <c r="A24" s="242" t="s">
        <v>1</v>
      </c>
      <c r="B24" s="242"/>
      <c r="C24" s="242"/>
      <c r="D24" s="242"/>
      <c r="E24" s="242"/>
      <c r="F24" s="242"/>
      <c r="H24" s="20"/>
    </row>
    <row r="25" spans="1:10" ht="23.25" customHeight="1">
      <c r="A25" s="5" t="s">
        <v>2</v>
      </c>
      <c r="B25" s="5"/>
      <c r="C25" s="5"/>
      <c r="D25" s="5"/>
      <c r="E25" s="5"/>
      <c r="F25" s="5"/>
      <c r="H25" s="20"/>
    </row>
    <row r="26" spans="1:10" ht="12.75" customHeight="1">
      <c r="A26" s="5"/>
      <c r="B26" s="5"/>
      <c r="C26" s="5"/>
      <c r="D26" s="5"/>
      <c r="E26" s="5"/>
      <c r="F26" s="5"/>
      <c r="H26" s="20"/>
    </row>
    <row r="27" spans="1:10" ht="23.25" customHeight="1">
      <c r="A27" s="5" t="s">
        <v>34</v>
      </c>
      <c r="B27" s="9"/>
      <c r="D27" s="243" t="s">
        <v>4</v>
      </c>
      <c r="E27" s="243"/>
      <c r="F27" s="243"/>
      <c r="H27" s="20"/>
    </row>
    <row r="28" spans="1:10" ht="23.25" customHeight="1">
      <c r="A28" s="5"/>
      <c r="B28" s="5"/>
      <c r="C28" s="5"/>
      <c r="D28" s="11" t="s">
        <v>5</v>
      </c>
      <c r="E28" s="12"/>
      <c r="F28" s="11" t="s">
        <v>6</v>
      </c>
      <c r="H28" s="20"/>
    </row>
    <row r="29" spans="1:10" ht="23.25" customHeight="1">
      <c r="A29" s="5"/>
      <c r="B29" s="5"/>
      <c r="C29" s="5"/>
      <c r="D29" s="11" t="s">
        <v>7</v>
      </c>
      <c r="E29" s="12"/>
      <c r="F29" s="11" t="s">
        <v>8</v>
      </c>
      <c r="H29" s="20"/>
    </row>
    <row r="30" spans="1:10" ht="21">
      <c r="A30" s="7"/>
      <c r="B30" s="13" t="s">
        <v>9</v>
      </c>
      <c r="D30" s="14" t="s">
        <v>10</v>
      </c>
      <c r="E30" s="12"/>
      <c r="F30" s="15"/>
      <c r="H30" s="20"/>
    </row>
    <row r="31" spans="1:10" ht="23.25" customHeight="1">
      <c r="A31" s="33" t="s">
        <v>35</v>
      </c>
      <c r="C31" s="12"/>
      <c r="D31" s="10"/>
      <c r="E31" s="10"/>
      <c r="F31" s="10"/>
      <c r="H31" s="20"/>
    </row>
    <row r="32" spans="1:10" ht="23.25" customHeight="1">
      <c r="A32" s="34" t="s">
        <v>36</v>
      </c>
      <c r="B32" s="16" t="s">
        <v>37</v>
      </c>
      <c r="D32" s="35">
        <v>488669798</v>
      </c>
      <c r="E32" s="21"/>
      <c r="F32" s="35">
        <v>546217042</v>
      </c>
      <c r="H32" s="20"/>
    </row>
    <row r="33" spans="1:8" ht="23.25" customHeight="1">
      <c r="A33" s="34" t="s">
        <v>38</v>
      </c>
      <c r="B33" s="16" t="s">
        <v>39</v>
      </c>
      <c r="D33" s="18">
        <v>340945328</v>
      </c>
      <c r="E33" s="21"/>
      <c r="F33" s="18">
        <v>329407218</v>
      </c>
      <c r="H33" s="20"/>
    </row>
    <row r="34" spans="1:8" ht="23.25" customHeight="1">
      <c r="A34" s="34" t="s">
        <v>40</v>
      </c>
      <c r="D34" s="18">
        <v>43238827</v>
      </c>
      <c r="E34" s="21"/>
      <c r="F34" s="18">
        <v>42233716</v>
      </c>
      <c r="H34" s="20"/>
    </row>
    <row r="35" spans="1:8" ht="23.25" customHeight="1">
      <c r="A35" s="36" t="s">
        <v>41</v>
      </c>
      <c r="B35" s="16" t="s">
        <v>42</v>
      </c>
      <c r="D35" s="18">
        <v>13025656</v>
      </c>
      <c r="E35" s="21"/>
      <c r="F35" s="18">
        <v>12279046</v>
      </c>
      <c r="H35" s="20"/>
    </row>
    <row r="36" spans="1:8" ht="23.25" customHeight="1">
      <c r="A36" s="36" t="s">
        <v>43</v>
      </c>
      <c r="B36" s="16" t="s">
        <v>44</v>
      </c>
      <c r="D36" s="18">
        <v>17601332</v>
      </c>
      <c r="E36" s="21"/>
      <c r="F36" s="18">
        <v>17658460</v>
      </c>
      <c r="H36" s="20"/>
    </row>
    <row r="37" spans="1:8" ht="23.25" customHeight="1">
      <c r="A37" s="36" t="s">
        <v>45</v>
      </c>
      <c r="B37" s="16" t="s">
        <v>46</v>
      </c>
      <c r="D37" s="37">
        <v>48906246</v>
      </c>
      <c r="E37" s="21"/>
      <c r="F37" s="18">
        <v>56098693</v>
      </c>
      <c r="H37" s="20"/>
    </row>
    <row r="38" spans="1:8" ht="23.25" customHeight="1">
      <c r="A38" s="5" t="s">
        <v>47</v>
      </c>
      <c r="B38" s="27"/>
      <c r="C38" s="28"/>
      <c r="D38" s="38">
        <f>SUM(D32:D37)</f>
        <v>952387187</v>
      </c>
      <c r="E38" s="39"/>
      <c r="F38" s="38">
        <f>SUM(F32:F37)</f>
        <v>1003894175</v>
      </c>
      <c r="H38" s="20"/>
    </row>
    <row r="39" spans="1:8" ht="10.5" customHeight="1">
      <c r="A39" s="34"/>
      <c r="D39" s="39"/>
      <c r="E39" s="21"/>
      <c r="F39" s="39"/>
      <c r="H39" s="20"/>
    </row>
    <row r="40" spans="1:8" ht="23.25" customHeight="1">
      <c r="A40" s="33" t="s">
        <v>48</v>
      </c>
      <c r="B40" s="40"/>
      <c r="D40" s="21"/>
      <c r="E40" s="21"/>
      <c r="F40" s="21"/>
      <c r="H40" s="20"/>
    </row>
    <row r="41" spans="1:8" ht="23.25" customHeight="1">
      <c r="A41" s="34" t="s">
        <v>49</v>
      </c>
      <c r="B41" s="16">
        <v>19</v>
      </c>
      <c r="D41" s="21"/>
      <c r="E41" s="21"/>
      <c r="F41" s="21"/>
      <c r="H41" s="20"/>
    </row>
    <row r="42" spans="1:8" ht="23.25" customHeight="1">
      <c r="A42" s="41" t="s">
        <v>50</v>
      </c>
      <c r="D42" s="21"/>
      <c r="E42" s="21"/>
      <c r="F42" s="21"/>
      <c r="H42" s="20"/>
    </row>
    <row r="43" spans="1:8" ht="23.25" customHeight="1" thickBot="1">
      <c r="A43" s="7" t="s">
        <v>51</v>
      </c>
      <c r="B43" s="36"/>
      <c r="D43" s="42">
        <v>1326518451</v>
      </c>
      <c r="E43" s="43"/>
      <c r="F43" s="42">
        <v>1326518451</v>
      </c>
      <c r="H43" s="20"/>
    </row>
    <row r="44" spans="1:8" ht="23.25" customHeight="1" thickTop="1">
      <c r="A44" s="41" t="s">
        <v>52</v>
      </c>
      <c r="B44" s="36"/>
      <c r="D44" s="44"/>
      <c r="E44" s="43"/>
      <c r="F44" s="44"/>
      <c r="H44" s="20"/>
    </row>
    <row r="45" spans="1:8" ht="23.25" customHeight="1">
      <c r="A45" s="7" t="s">
        <v>53</v>
      </c>
      <c r="B45" s="36"/>
      <c r="D45" s="18">
        <f>+'SE2'!E22</f>
        <v>1081754992</v>
      </c>
      <c r="E45" s="43"/>
      <c r="F45" s="18">
        <v>1081754992</v>
      </c>
      <c r="H45" s="20"/>
    </row>
    <row r="46" spans="1:8" ht="23.25" customHeight="1">
      <c r="A46" s="36" t="s">
        <v>54</v>
      </c>
      <c r="B46" s="16">
        <v>20</v>
      </c>
      <c r="D46" s="18">
        <f>+'SE2'!G22</f>
        <v>-169425006</v>
      </c>
      <c r="E46" s="43"/>
      <c r="F46" s="18">
        <v>-169425006</v>
      </c>
      <c r="H46" s="20"/>
    </row>
    <row r="47" spans="1:8" ht="23.25" customHeight="1">
      <c r="A47" s="34" t="s">
        <v>55</v>
      </c>
      <c r="D47" s="21"/>
      <c r="E47" s="43"/>
      <c r="F47" s="21"/>
      <c r="H47" s="20"/>
    </row>
    <row r="48" spans="1:8" ht="23.25" customHeight="1">
      <c r="A48" s="45" t="s">
        <v>56</v>
      </c>
      <c r="D48" s="21"/>
      <c r="E48" s="43"/>
      <c r="F48" s="21"/>
      <c r="H48" s="20"/>
    </row>
    <row r="49" spans="1:8" ht="23.25" customHeight="1">
      <c r="A49" s="46" t="s">
        <v>57</v>
      </c>
      <c r="B49" s="16">
        <v>21</v>
      </c>
      <c r="D49" s="18">
        <f>+'SE2'!I22</f>
        <v>18811235</v>
      </c>
      <c r="E49" s="43"/>
      <c r="F49" s="18">
        <v>18811235</v>
      </c>
      <c r="H49" s="20"/>
    </row>
    <row r="50" spans="1:8" ht="23.25" customHeight="1">
      <c r="A50" s="46" t="s">
        <v>58</v>
      </c>
      <c r="B50" s="36"/>
      <c r="D50" s="18">
        <f>+'SE2'!K22</f>
        <v>6000000</v>
      </c>
      <c r="E50" s="43"/>
      <c r="F50" s="18">
        <v>6000000</v>
      </c>
      <c r="H50" s="20"/>
    </row>
    <row r="51" spans="1:8" ht="23.25" customHeight="1">
      <c r="A51" s="45" t="s">
        <v>59</v>
      </c>
      <c r="B51" s="36"/>
      <c r="D51" s="18">
        <f>+'SE2'!M22</f>
        <v>-905251137</v>
      </c>
      <c r="E51" s="43"/>
      <c r="F51" s="18">
        <v>-890517912</v>
      </c>
      <c r="H51" s="20"/>
    </row>
    <row r="52" spans="1:8" ht="23.25" customHeight="1">
      <c r="A52" s="7" t="s">
        <v>60</v>
      </c>
      <c r="B52" s="16" t="s">
        <v>61</v>
      </c>
      <c r="D52" s="25">
        <f>+'SE2'!U22</f>
        <v>102987137</v>
      </c>
      <c r="E52" s="43"/>
      <c r="F52" s="25">
        <v>102067116</v>
      </c>
      <c r="H52" s="20"/>
    </row>
    <row r="53" spans="1:8" ht="23.25" customHeight="1">
      <c r="A53" s="5" t="s">
        <v>62</v>
      </c>
      <c r="B53" s="47"/>
      <c r="D53" s="38">
        <f>SUM(D45:D52)</f>
        <v>134877221</v>
      </c>
      <c r="E53" s="43"/>
      <c r="F53" s="38">
        <f>SUM(F45:F52)</f>
        <v>148690425</v>
      </c>
      <c r="H53" s="20"/>
    </row>
    <row r="54" spans="1:8" ht="23.25" customHeight="1" thickBot="1">
      <c r="A54" s="5" t="s">
        <v>63</v>
      </c>
      <c r="B54" s="47"/>
      <c r="D54" s="48">
        <f>SUM(D53,D38)</f>
        <v>1087264408</v>
      </c>
      <c r="E54" s="43"/>
      <c r="F54" s="48">
        <f>SUM(F53,F38)</f>
        <v>1152584600</v>
      </c>
      <c r="H54" s="20"/>
    </row>
    <row r="55" spans="1:8" ht="23.25" customHeight="1" thickTop="1">
      <c r="D55" s="49"/>
      <c r="E55" s="49"/>
      <c r="F55" s="49"/>
    </row>
    <row r="57" spans="1:8" ht="23.25" customHeight="1">
      <c r="D57" s="49"/>
      <c r="E57" s="49"/>
      <c r="F57" s="49"/>
    </row>
  </sheetData>
  <mergeCells count="4">
    <mergeCell ref="A2:F2"/>
    <mergeCell ref="D5:F5"/>
    <mergeCell ref="A24:F24"/>
    <mergeCell ref="D27:F27"/>
  </mergeCells>
  <pageMargins left="0.78740157480314998" right="0.43307086614173201" top="0.47244094488188998" bottom="0.511811023622047" header="0.511811023622047" footer="0.511811023622047"/>
  <pageSetup paperSize="9" firstPageNumber="3" fitToHeight="0" orientation="portrait" useFirstPageNumber="1" r:id="rId1"/>
  <headerFooter alignWithMargins="0">
    <oddFooter>&amp;L&amp;14   The accompanying notes are an integral part of this interim financial information.&amp;R&amp;14&amp;P</oddFooter>
  </headerFooter>
  <rowBreaks count="1" manualBreakCount="1">
    <brk id="2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view="pageBreakPreview" topLeftCell="A19" zoomScale="120" zoomScaleNormal="100" zoomScaleSheetLayoutView="120" workbookViewId="0">
      <selection activeCell="C48" sqref="C48"/>
    </sheetView>
  </sheetViews>
  <sheetFormatPr defaultColWidth="9.140625" defaultRowHeight="23.25" customHeight="1"/>
  <cols>
    <col min="1" max="1" width="59.7109375" style="93" customWidth="1"/>
    <col min="2" max="2" width="8.7109375" style="94" customWidth="1"/>
    <col min="3" max="3" width="1.42578125" style="94" customWidth="1"/>
    <col min="4" max="4" width="15.7109375" style="50" customWidth="1"/>
    <col min="5" max="5" width="1.42578125" style="94" customWidth="1"/>
    <col min="6" max="6" width="15.7109375" style="51" customWidth="1"/>
    <col min="7" max="7" width="9.140625" style="50"/>
    <col min="8" max="8" width="12.5703125" style="50" bestFit="1" customWidth="1"/>
    <col min="9" max="10" width="9.140625" style="50"/>
    <col min="11" max="11" width="11.7109375" style="50" bestFit="1" customWidth="1"/>
    <col min="12" max="16384" width="9.140625" style="50"/>
  </cols>
  <sheetData>
    <row r="1" spans="1:8" ht="23.25" customHeight="1">
      <c r="A1" s="1" t="s">
        <v>0</v>
      </c>
      <c r="B1" s="2"/>
      <c r="C1" s="2"/>
      <c r="D1" s="2"/>
      <c r="E1" s="2"/>
      <c r="F1" s="2"/>
    </row>
    <row r="2" spans="1:8" ht="23.25" customHeight="1">
      <c r="A2" s="244" t="s">
        <v>64</v>
      </c>
      <c r="B2" s="244"/>
      <c r="C2" s="244"/>
      <c r="D2" s="244"/>
      <c r="E2" s="244"/>
    </row>
    <row r="3" spans="1:8" ht="23.25" customHeight="1">
      <c r="A3" s="52" t="s">
        <v>65</v>
      </c>
      <c r="B3" s="52"/>
      <c r="C3" s="52"/>
      <c r="D3" s="52"/>
      <c r="E3" s="52"/>
    </row>
    <row r="4" spans="1:8" ht="23.25" customHeight="1">
      <c r="A4" s="52"/>
      <c r="B4" s="52"/>
      <c r="C4" s="52"/>
      <c r="D4" s="52"/>
      <c r="E4" s="52"/>
    </row>
    <row r="5" spans="1:8" s="56" customFormat="1" ht="21.2" customHeight="1">
      <c r="A5" s="53"/>
      <c r="B5" s="54"/>
      <c r="C5" s="55"/>
      <c r="D5" s="243" t="s">
        <v>4</v>
      </c>
      <c r="E5" s="243"/>
      <c r="F5" s="243"/>
    </row>
    <row r="6" spans="1:8" ht="21.2" customHeight="1">
      <c r="A6" s="57"/>
      <c r="B6" s="58" t="s">
        <v>9</v>
      </c>
      <c r="C6" s="59"/>
      <c r="D6" s="60">
        <v>2019</v>
      </c>
      <c r="E6" s="59"/>
      <c r="F6" s="15">
        <v>2018</v>
      </c>
    </row>
    <row r="7" spans="1:8" s="62" customFormat="1" ht="21.2" customHeight="1">
      <c r="A7" s="61" t="s">
        <v>66</v>
      </c>
      <c r="C7" s="63"/>
      <c r="D7" s="64"/>
      <c r="E7" s="63"/>
      <c r="F7" s="65"/>
    </row>
    <row r="8" spans="1:8" s="62" customFormat="1" ht="21.2" customHeight="1">
      <c r="A8" s="66" t="s">
        <v>67</v>
      </c>
      <c r="B8" s="67"/>
      <c r="C8" s="63"/>
      <c r="D8" s="68">
        <v>78742792</v>
      </c>
      <c r="E8" s="63"/>
      <c r="F8" s="68">
        <v>165453926</v>
      </c>
      <c r="H8" s="3"/>
    </row>
    <row r="9" spans="1:8" s="62" customFormat="1" ht="21.2" customHeight="1">
      <c r="A9" s="66" t="s">
        <v>68</v>
      </c>
      <c r="B9" s="67"/>
      <c r="C9" s="63"/>
      <c r="D9" s="69">
        <v>-29905816</v>
      </c>
      <c r="E9" s="63"/>
      <c r="F9" s="70">
        <v>-57695901</v>
      </c>
      <c r="H9" s="3"/>
    </row>
    <row r="10" spans="1:8" s="62" customFormat="1" ht="21.2" customHeight="1">
      <c r="A10" s="66" t="s">
        <v>69</v>
      </c>
      <c r="B10" s="67"/>
      <c r="C10" s="63"/>
      <c r="D10" s="68">
        <f>SUM(D8:D9)</f>
        <v>48836976</v>
      </c>
      <c r="E10" s="63"/>
      <c r="F10" s="68">
        <f>SUM(F8:F9)</f>
        <v>107758025</v>
      </c>
      <c r="H10" s="3"/>
    </row>
    <row r="11" spans="1:8" s="62" customFormat="1" ht="21.2" customHeight="1">
      <c r="A11" s="66" t="s">
        <v>70</v>
      </c>
      <c r="B11" s="67"/>
      <c r="C11" s="63"/>
      <c r="D11" s="71">
        <v>16064960</v>
      </c>
      <c r="E11" s="63"/>
      <c r="F11" s="71">
        <v>12685799</v>
      </c>
      <c r="H11" s="3"/>
    </row>
    <row r="12" spans="1:8" s="62" customFormat="1" ht="21.2" customHeight="1">
      <c r="A12" s="66" t="s">
        <v>71</v>
      </c>
      <c r="B12" s="67"/>
      <c r="C12" s="66"/>
      <c r="D12" s="68">
        <f>SUM(D10:D11)</f>
        <v>64901936</v>
      </c>
      <c r="E12" s="66"/>
      <c r="F12" s="68">
        <f>SUM(F10:F11)</f>
        <v>120443824</v>
      </c>
      <c r="H12" s="3"/>
    </row>
    <row r="13" spans="1:8" s="62" customFormat="1" ht="21.2" customHeight="1">
      <c r="A13" s="66" t="s">
        <v>72</v>
      </c>
      <c r="B13" s="67"/>
      <c r="C13" s="66"/>
      <c r="D13" s="68">
        <v>9781456</v>
      </c>
      <c r="E13" s="66"/>
      <c r="F13" s="68">
        <v>19108982</v>
      </c>
      <c r="H13" s="3"/>
    </row>
    <row r="14" spans="1:8" s="62" customFormat="1" ht="21.2" customHeight="1">
      <c r="A14" s="66" t="s">
        <v>73</v>
      </c>
      <c r="B14" s="67"/>
      <c r="C14" s="66"/>
      <c r="D14" s="68">
        <v>1284255</v>
      </c>
      <c r="E14" s="66"/>
      <c r="F14" s="68">
        <v>1485992</v>
      </c>
      <c r="H14" s="3"/>
    </row>
    <row r="15" spans="1:8" s="62" customFormat="1" ht="21.2" customHeight="1">
      <c r="A15" s="66" t="s">
        <v>74</v>
      </c>
      <c r="B15" s="67"/>
      <c r="C15" s="66"/>
      <c r="D15" s="68">
        <v>732101</v>
      </c>
      <c r="E15" s="66"/>
      <c r="F15" s="68">
        <v>4213407</v>
      </c>
      <c r="H15" s="3"/>
    </row>
    <row r="16" spans="1:8" s="62" customFormat="1" ht="21.2" customHeight="1">
      <c r="A16" s="66" t="s">
        <v>75</v>
      </c>
      <c r="B16" s="67">
        <v>9</v>
      </c>
      <c r="C16" s="66"/>
      <c r="D16" s="72">
        <v>-346592</v>
      </c>
      <c r="E16" s="66"/>
      <c r="F16" s="73">
        <v>-6842206</v>
      </c>
      <c r="H16" s="3"/>
    </row>
    <row r="17" spans="1:11" s="62" customFormat="1" ht="21.2" customHeight="1">
      <c r="A17" s="66" t="s">
        <v>76</v>
      </c>
      <c r="B17" s="67"/>
      <c r="C17" s="66"/>
      <c r="D17" s="74" t="s">
        <v>77</v>
      </c>
      <c r="E17" s="66"/>
      <c r="F17" s="71">
        <v>3380035</v>
      </c>
      <c r="H17" s="3"/>
    </row>
    <row r="18" spans="1:11" s="62" customFormat="1" ht="21.2" customHeight="1">
      <c r="A18" s="75" t="s">
        <v>78</v>
      </c>
      <c r="B18" s="67"/>
      <c r="C18" s="63"/>
      <c r="D18" s="76">
        <f>SUM(D12:D17)</f>
        <v>76353156</v>
      </c>
      <c r="E18" s="63"/>
      <c r="F18" s="76">
        <f>SUM(F12:F17)</f>
        <v>141790034</v>
      </c>
      <c r="H18" s="3"/>
      <c r="K18" s="77"/>
    </row>
    <row r="19" spans="1:11" s="83" customFormat="1" ht="15" customHeight="1">
      <c r="A19" s="78"/>
      <c r="B19" s="79"/>
      <c r="C19" s="80"/>
      <c r="D19" s="81"/>
      <c r="E19" s="80"/>
      <c r="F19" s="82"/>
      <c r="H19" s="3"/>
    </row>
    <row r="20" spans="1:11" s="62" customFormat="1" ht="21.2" customHeight="1">
      <c r="A20" s="61" t="s">
        <v>79</v>
      </c>
      <c r="B20" s="67"/>
      <c r="C20" s="63"/>
      <c r="D20" s="84"/>
      <c r="E20" s="63"/>
      <c r="F20" s="85"/>
      <c r="H20" s="3"/>
    </row>
    <row r="21" spans="1:11" s="62" customFormat="1" ht="21.2" customHeight="1">
      <c r="A21" s="66" t="s">
        <v>80</v>
      </c>
      <c r="B21" s="67">
        <v>32</v>
      </c>
      <c r="D21" s="73">
        <v>46344670</v>
      </c>
      <c r="F21" s="73">
        <v>109599029</v>
      </c>
      <c r="H21" s="3"/>
    </row>
    <row r="22" spans="1:11" s="62" customFormat="1" ht="21.2" customHeight="1">
      <c r="A22" s="66" t="s">
        <v>81</v>
      </c>
      <c r="B22" s="67">
        <v>32</v>
      </c>
      <c r="D22" s="70">
        <v>-28061072</v>
      </c>
      <c r="F22" s="70">
        <v>-45819200</v>
      </c>
      <c r="H22" s="3"/>
    </row>
    <row r="23" spans="1:11" s="62" customFormat="1" ht="21.2" customHeight="1">
      <c r="A23" s="66" t="s">
        <v>82</v>
      </c>
      <c r="B23" s="67"/>
      <c r="D23" s="73">
        <f>SUM(D21:D22)</f>
        <v>18283598</v>
      </c>
      <c r="F23" s="73">
        <f>SUM(F21:F22)</f>
        <v>63779829</v>
      </c>
      <c r="H23" s="3"/>
    </row>
    <row r="24" spans="1:11" s="62" customFormat="1" ht="21.2" customHeight="1">
      <c r="A24" s="66" t="s">
        <v>83</v>
      </c>
      <c r="B24" s="67"/>
      <c r="C24" s="86"/>
      <c r="D24" s="73">
        <v>13924213</v>
      </c>
      <c r="E24" s="86"/>
      <c r="F24" s="73">
        <v>27378881</v>
      </c>
      <c r="H24" s="3"/>
    </row>
    <row r="25" spans="1:11" s="62" customFormat="1" ht="21.2" customHeight="1">
      <c r="A25" s="66" t="s">
        <v>84</v>
      </c>
      <c r="B25" s="67"/>
      <c r="D25" s="73">
        <v>9251302</v>
      </c>
      <c r="F25" s="73">
        <v>16868567</v>
      </c>
      <c r="H25" s="3"/>
    </row>
    <row r="26" spans="1:11" s="62" customFormat="1" ht="21.2" customHeight="1">
      <c r="A26" s="66" t="s">
        <v>85</v>
      </c>
      <c r="B26" s="67">
        <v>24</v>
      </c>
      <c r="D26" s="73">
        <v>49912908</v>
      </c>
      <c r="F26" s="73">
        <v>55898913</v>
      </c>
      <c r="H26" s="3"/>
    </row>
    <row r="27" spans="1:11" s="62" customFormat="1" ht="21.2" customHeight="1">
      <c r="A27" s="66" t="s">
        <v>86</v>
      </c>
      <c r="B27" s="67"/>
      <c r="D27" s="74" t="s">
        <v>77</v>
      </c>
      <c r="F27" s="73">
        <v>712875</v>
      </c>
      <c r="H27" s="3"/>
    </row>
    <row r="28" spans="1:11" s="62" customFormat="1" ht="21.2" customHeight="1">
      <c r="A28" s="75" t="s">
        <v>87</v>
      </c>
      <c r="B28" s="67"/>
      <c r="D28" s="87">
        <f>SUM(D23:D27)</f>
        <v>91372021</v>
      </c>
      <c r="F28" s="87">
        <f>SUM(F23:F27)</f>
        <v>164639065</v>
      </c>
      <c r="H28" s="3"/>
    </row>
    <row r="29" spans="1:11" s="62" customFormat="1" ht="21.2" customHeight="1">
      <c r="A29" s="75" t="s">
        <v>88</v>
      </c>
      <c r="B29" s="67"/>
      <c r="C29" s="75"/>
      <c r="D29" s="88">
        <f>D18-D28</f>
        <v>-15018865</v>
      </c>
      <c r="E29" s="75"/>
      <c r="F29" s="88">
        <f>F18-F28</f>
        <v>-22849031</v>
      </c>
      <c r="H29" s="3"/>
    </row>
    <row r="30" spans="1:11" s="62" customFormat="1" ht="21.2" customHeight="1">
      <c r="A30" s="66" t="s">
        <v>89</v>
      </c>
      <c r="B30" s="67">
        <v>17</v>
      </c>
      <c r="C30" s="63"/>
      <c r="D30" s="70">
        <v>57128</v>
      </c>
      <c r="E30" s="63"/>
      <c r="F30" s="70">
        <v>57128</v>
      </c>
      <c r="H30" s="3"/>
    </row>
    <row r="31" spans="1:11" s="62" customFormat="1" ht="21.2" customHeight="1">
      <c r="A31" s="75" t="s">
        <v>90</v>
      </c>
      <c r="B31" s="66"/>
      <c r="C31" s="63"/>
      <c r="D31" s="89">
        <f>D29+D30</f>
        <v>-14961737</v>
      </c>
      <c r="E31" s="63"/>
      <c r="F31" s="89">
        <f>F29+F30</f>
        <v>-22791903</v>
      </c>
      <c r="H31" s="3"/>
    </row>
    <row r="32" spans="1:11" s="62" customFormat="1" ht="23.25" customHeight="1">
      <c r="A32" s="63"/>
      <c r="D32" s="90"/>
      <c r="E32" s="91"/>
      <c r="F32" s="92"/>
    </row>
    <row r="33" spans="1:6" s="96" customFormat="1" ht="23.25" customHeight="1">
      <c r="A33" s="93"/>
      <c r="B33" s="94"/>
      <c r="C33" s="94"/>
      <c r="D33" s="50"/>
      <c r="E33" s="94"/>
      <c r="F33" s="95"/>
    </row>
    <row r="34" spans="1:6" s="96" customFormat="1" ht="23.25" customHeight="1">
      <c r="A34" s="93"/>
      <c r="B34" s="94"/>
      <c r="C34" s="94"/>
      <c r="D34" s="50"/>
      <c r="E34" s="94"/>
      <c r="F34" s="95"/>
    </row>
    <row r="35" spans="1:6" s="96" customFormat="1" ht="23.25" customHeight="1">
      <c r="A35" s="93"/>
      <c r="B35" s="94"/>
      <c r="C35" s="94"/>
      <c r="D35" s="50"/>
      <c r="E35" s="94"/>
      <c r="F35" s="95"/>
    </row>
    <row r="36" spans="1:6" s="96" customFormat="1" ht="23.25" customHeight="1">
      <c r="A36" s="93"/>
      <c r="B36" s="94"/>
      <c r="C36" s="94"/>
      <c r="D36" s="50"/>
      <c r="E36" s="94"/>
      <c r="F36" s="95"/>
    </row>
    <row r="37" spans="1:6" ht="23.25" customHeight="1">
      <c r="F37" s="95"/>
    </row>
  </sheetData>
  <mergeCells count="2">
    <mergeCell ref="A2:E2"/>
    <mergeCell ref="D5:F5"/>
  </mergeCells>
  <pageMargins left="0.78740157480314998" right="0.43307086614173201" top="0.47244094488188998" bottom="0.511811023622047" header="0.511811023622047" footer="0.511811023622047"/>
  <pageSetup paperSize="9" firstPageNumber="5" orientation="portrait" useFirstPageNumber="1" r:id="rId1"/>
  <headerFooter alignWithMargins="0">
    <oddFooter>&amp;L&amp;14   The accompanying notes are an integral part of this interim financial information.&amp;R&amp;14&amp;P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zoomScale="120" zoomScaleNormal="100" zoomScaleSheetLayoutView="120" workbookViewId="0">
      <selection activeCell="C48" sqref="C48"/>
    </sheetView>
  </sheetViews>
  <sheetFormatPr defaultColWidth="9.140625" defaultRowHeight="23.25" customHeight="1"/>
  <cols>
    <col min="1" max="1" width="58.7109375" style="93" customWidth="1"/>
    <col min="2" max="2" width="8.7109375" style="94" customWidth="1"/>
    <col min="3" max="3" width="1.85546875" style="94" customWidth="1"/>
    <col min="4" max="4" width="15.7109375" style="50" customWidth="1"/>
    <col min="5" max="5" width="1.85546875" style="50" customWidth="1"/>
    <col min="6" max="6" width="15.7109375" style="51" customWidth="1"/>
    <col min="7" max="16384" width="9.140625" style="50"/>
  </cols>
  <sheetData>
    <row r="1" spans="1:6" ht="23.25" customHeight="1">
      <c r="A1" s="1" t="s">
        <v>0</v>
      </c>
      <c r="B1" s="2"/>
      <c r="C1" s="2"/>
      <c r="D1" s="2"/>
      <c r="E1" s="2"/>
      <c r="F1" s="2"/>
    </row>
    <row r="2" spans="1:6" ht="23.25" customHeight="1">
      <c r="A2" s="244" t="s">
        <v>91</v>
      </c>
      <c r="B2" s="244"/>
      <c r="C2" s="244"/>
      <c r="D2" s="244"/>
      <c r="E2" s="244"/>
    </row>
    <row r="3" spans="1:6" ht="23.25" customHeight="1">
      <c r="A3" s="52" t="s">
        <v>65</v>
      </c>
      <c r="B3" s="52"/>
      <c r="C3" s="52"/>
      <c r="D3" s="52"/>
      <c r="E3" s="52"/>
    </row>
    <row r="4" spans="1:6" ht="23.25" customHeight="1">
      <c r="A4" s="52"/>
      <c r="B4" s="52"/>
      <c r="C4" s="52"/>
      <c r="D4" s="52"/>
      <c r="E4" s="52"/>
    </row>
    <row r="5" spans="1:6" s="56" customFormat="1" ht="21.2" customHeight="1">
      <c r="A5" s="53"/>
      <c r="B5" s="54"/>
      <c r="C5" s="55"/>
      <c r="D5" s="243" t="s">
        <v>4</v>
      </c>
      <c r="E5" s="243"/>
      <c r="F5" s="243"/>
    </row>
    <row r="6" spans="1:6" ht="21.2" customHeight="1">
      <c r="A6" s="57"/>
      <c r="B6" s="58" t="s">
        <v>9</v>
      </c>
      <c r="C6" s="59"/>
      <c r="D6" s="60">
        <v>2019</v>
      </c>
      <c r="E6" s="67"/>
      <c r="F6" s="15">
        <v>2018</v>
      </c>
    </row>
    <row r="7" spans="1:6" ht="21.2" customHeight="1">
      <c r="A7" s="57" t="s">
        <v>92</v>
      </c>
      <c r="B7" s="97"/>
      <c r="C7" s="59"/>
      <c r="D7" s="98"/>
      <c r="E7" s="67"/>
      <c r="F7" s="99"/>
    </row>
    <row r="8" spans="1:6" s="62" customFormat="1" ht="21.2" customHeight="1">
      <c r="A8" s="100" t="s">
        <v>93</v>
      </c>
      <c r="B8" s="75"/>
      <c r="C8" s="63"/>
      <c r="D8" s="84"/>
      <c r="E8" s="84"/>
      <c r="F8" s="68"/>
    </row>
    <row r="9" spans="1:6" s="62" customFormat="1" ht="21.2" customHeight="1">
      <c r="A9" s="101" t="s">
        <v>94</v>
      </c>
      <c r="B9" s="16">
        <v>9</v>
      </c>
      <c r="C9" s="63"/>
      <c r="D9" s="73">
        <v>1148533</v>
      </c>
      <c r="E9" s="84"/>
      <c r="F9" s="102">
        <v>-1182657</v>
      </c>
    </row>
    <row r="10" spans="1:6" s="62" customFormat="1" ht="21.2" hidden="1" customHeight="1">
      <c r="A10" s="100" t="s">
        <v>95</v>
      </c>
      <c r="B10" s="103"/>
      <c r="C10" s="63"/>
      <c r="D10" s="104"/>
      <c r="E10" s="84"/>
      <c r="F10" s="104"/>
    </row>
    <row r="11" spans="1:6" s="62" customFormat="1" ht="21.2" hidden="1" customHeight="1">
      <c r="A11" s="101" t="s">
        <v>96</v>
      </c>
      <c r="B11" s="16" t="s">
        <v>42</v>
      </c>
      <c r="C11" s="63"/>
      <c r="D11" s="105"/>
      <c r="E11" s="84"/>
      <c r="F11" s="105">
        <v>0</v>
      </c>
    </row>
    <row r="12" spans="1:6" s="62" customFormat="1" ht="21.2" customHeight="1">
      <c r="A12" s="75" t="s">
        <v>97</v>
      </c>
      <c r="B12" s="40"/>
      <c r="C12" s="66"/>
      <c r="D12" s="106">
        <f>SUM(D9:D11)</f>
        <v>1148533</v>
      </c>
      <c r="E12" s="107"/>
      <c r="F12" s="108">
        <f>SUM(F9:F11)</f>
        <v>-1182657</v>
      </c>
    </row>
    <row r="13" spans="1:6" s="62" customFormat="1" ht="21.2" customHeight="1" thickBot="1">
      <c r="A13" s="75" t="s">
        <v>98</v>
      </c>
      <c r="B13" s="75"/>
      <c r="C13" s="66"/>
      <c r="D13" s="109">
        <f>D12+'PL1'!D31</f>
        <v>-13813204</v>
      </c>
      <c r="E13" s="107"/>
      <c r="F13" s="109">
        <f>F12+'PL1'!F31</f>
        <v>-23974560</v>
      </c>
    </row>
    <row r="14" spans="1:6" s="62" customFormat="1" ht="21.2" customHeight="1" thickTop="1">
      <c r="A14" s="110"/>
      <c r="B14" s="75"/>
      <c r="C14" s="66"/>
      <c r="D14" s="84"/>
      <c r="E14" s="107"/>
      <c r="F14" s="104"/>
    </row>
    <row r="15" spans="1:6" s="62" customFormat="1" ht="21.2" customHeight="1">
      <c r="A15" s="110" t="s">
        <v>99</v>
      </c>
      <c r="B15" s="110"/>
      <c r="C15" s="66"/>
      <c r="D15" s="84"/>
      <c r="E15" s="107"/>
      <c r="F15" s="103"/>
    </row>
    <row r="16" spans="1:6" s="62" customFormat="1" ht="21.2" customHeight="1" thickBot="1">
      <c r="A16" s="66" t="s">
        <v>100</v>
      </c>
      <c r="C16" s="66"/>
      <c r="D16" s="111">
        <f>+'PL1'!D31/1081754992</f>
        <v>-1.3830984937114115E-2</v>
      </c>
      <c r="E16" s="107"/>
      <c r="F16" s="112">
        <v>-2.1999999999999999E-2</v>
      </c>
    </row>
    <row r="17" spans="1:6" s="96" customFormat="1" ht="23.25" customHeight="1" thickTop="1">
      <c r="A17" s="93"/>
      <c r="B17" s="94"/>
      <c r="C17" s="94"/>
      <c r="D17" s="50"/>
      <c r="E17" s="50"/>
      <c r="F17" s="95"/>
    </row>
    <row r="18" spans="1:6" s="96" customFormat="1" ht="23.25" customHeight="1">
      <c r="A18" s="93"/>
      <c r="B18" s="94"/>
      <c r="C18" s="94"/>
      <c r="D18" s="50"/>
      <c r="E18" s="50"/>
      <c r="F18" s="95"/>
    </row>
    <row r="19" spans="1:6" s="96" customFormat="1" ht="23.25" customHeight="1">
      <c r="A19" s="93"/>
      <c r="B19" s="94"/>
      <c r="C19" s="94"/>
      <c r="D19" s="50"/>
      <c r="E19" s="50"/>
      <c r="F19" s="95"/>
    </row>
    <row r="20" spans="1:6" s="96" customFormat="1" ht="23.25" customHeight="1">
      <c r="A20" s="93"/>
      <c r="B20" s="94"/>
      <c r="C20" s="94"/>
      <c r="D20" s="50"/>
      <c r="E20" s="50"/>
      <c r="F20" s="95"/>
    </row>
    <row r="21" spans="1:6" ht="23.25" customHeight="1">
      <c r="F21" s="95"/>
    </row>
  </sheetData>
  <mergeCells count="2">
    <mergeCell ref="A2:E2"/>
    <mergeCell ref="D5:F5"/>
  </mergeCells>
  <pageMargins left="0.78740157480314998" right="0.43307086614173201" top="0.47244094488188998" bottom="0.511811023622047" header="0.511811023622047" footer="0.511811023622047"/>
  <pageSetup paperSize="9" firstPageNumber="6" orientation="portrait" useFirstPageNumber="1" r:id="rId1"/>
  <headerFooter alignWithMargins="0">
    <oddFooter>&amp;L&amp;14   The accompanying notes are an integral part of this interim financial information.&amp;R&amp;14&amp;P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7"/>
  <sheetViews>
    <sheetView view="pageBreakPreview" zoomScaleNormal="100" zoomScaleSheetLayoutView="100" workbookViewId="0">
      <selection activeCell="I27" sqref="I27"/>
    </sheetView>
  </sheetViews>
  <sheetFormatPr defaultColWidth="9.140625" defaultRowHeight="22.5" customHeight="1"/>
  <cols>
    <col min="1" max="1" width="2.7109375" style="36" customWidth="1"/>
    <col min="2" max="2" width="29.28515625" style="36" customWidth="1"/>
    <col min="3" max="3" width="5.5703125" style="36" bestFit="1" customWidth="1"/>
    <col min="4" max="4" width="1.28515625" style="125" customWidth="1"/>
    <col min="5" max="5" width="13.5703125" style="125" customWidth="1"/>
    <col min="6" max="6" width="1.28515625" style="125" customWidth="1"/>
    <col min="7" max="7" width="12" style="125" customWidth="1"/>
    <col min="8" max="8" width="1.28515625" style="125" customWidth="1"/>
    <col min="9" max="9" width="10.28515625" style="125" customWidth="1"/>
    <col min="10" max="10" width="1.28515625" style="125" customWidth="1"/>
    <col min="11" max="11" width="9.85546875" style="125" customWidth="1"/>
    <col min="12" max="12" width="1.28515625" style="125" customWidth="1"/>
    <col min="13" max="13" width="9.140625" style="125" customWidth="1"/>
    <col min="14" max="14" width="1.28515625" style="125" customWidth="1"/>
    <col min="15" max="15" width="12.7109375" style="125" customWidth="1"/>
    <col min="16" max="16" width="1.28515625" style="125" customWidth="1"/>
    <col min="17" max="17" width="14.28515625" style="125" customWidth="1"/>
    <col min="18" max="18" width="1.28515625" style="125" customWidth="1"/>
    <col min="19" max="19" width="11.7109375" style="125" customWidth="1"/>
    <col min="20" max="20" width="1.28515625" style="125" customWidth="1"/>
    <col min="21" max="21" width="12.42578125" style="125" customWidth="1"/>
    <col min="22" max="22" width="1.28515625" style="125" customWidth="1"/>
    <col min="23" max="23" width="11.28515625" style="125" customWidth="1"/>
    <col min="24" max="24" width="1.28515625" style="125" customWidth="1"/>
    <col min="25" max="25" width="11.28515625" style="125" bestFit="1" customWidth="1"/>
    <col min="26" max="16384" width="9.140625" style="36"/>
  </cols>
  <sheetData>
    <row r="1" spans="1:38" ht="21.95" customHeight="1">
      <c r="A1" s="1" t="s">
        <v>0</v>
      </c>
      <c r="B1" s="1"/>
      <c r="C1" s="1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36"/>
      <c r="P1" s="114"/>
      <c r="Q1" s="1"/>
      <c r="R1" s="1"/>
      <c r="S1" s="1"/>
      <c r="T1" s="1"/>
      <c r="U1" s="1"/>
      <c r="V1" s="1"/>
      <c r="W1" s="1"/>
      <c r="X1" s="1"/>
      <c r="Y1" s="47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5"/>
    </row>
    <row r="2" spans="1:38" s="116" customFormat="1" ht="21.95" customHeight="1">
      <c r="A2" s="245" t="s">
        <v>101</v>
      </c>
      <c r="B2" s="245"/>
      <c r="C2" s="245"/>
      <c r="D2" s="245"/>
      <c r="E2" s="245"/>
      <c r="F2" s="245"/>
      <c r="G2" s="245"/>
      <c r="H2" s="113"/>
      <c r="I2" s="113"/>
      <c r="J2" s="113"/>
      <c r="K2" s="113"/>
      <c r="L2" s="113"/>
      <c r="M2" s="113"/>
      <c r="N2" s="113"/>
      <c r="P2" s="114"/>
      <c r="Q2" s="113"/>
      <c r="R2" s="113"/>
      <c r="S2" s="113"/>
      <c r="T2" s="113"/>
      <c r="U2" s="113"/>
      <c r="V2" s="113"/>
      <c r="W2" s="36"/>
      <c r="X2" s="36"/>
      <c r="Y2" s="36"/>
      <c r="Z2" s="115"/>
      <c r="AA2" s="115"/>
      <c r="AB2" s="115"/>
      <c r="AC2" s="115"/>
      <c r="AD2" s="115"/>
      <c r="AE2" s="115"/>
      <c r="AF2" s="115"/>
      <c r="AG2" s="115"/>
      <c r="AH2" s="115"/>
      <c r="AI2" s="115"/>
      <c r="AJ2" s="115"/>
      <c r="AK2" s="115"/>
      <c r="AL2" s="115"/>
    </row>
    <row r="3" spans="1:38" ht="21.95" customHeight="1">
      <c r="A3" s="96" t="s">
        <v>102</v>
      </c>
      <c r="B3" s="117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18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</row>
    <row r="4" spans="1:38" ht="21.95" customHeight="1">
      <c r="B4" s="119"/>
      <c r="C4" s="16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1"/>
      <c r="O4" s="121"/>
      <c r="P4" s="121"/>
      <c r="Q4" s="121"/>
      <c r="R4" s="121"/>
      <c r="S4" s="120"/>
      <c r="T4" s="121"/>
      <c r="U4" s="121"/>
      <c r="V4" s="121"/>
      <c r="W4" s="121"/>
      <c r="X4" s="121"/>
      <c r="Y4" s="121"/>
    </row>
    <row r="5" spans="1:38" ht="21.95" customHeight="1">
      <c r="A5" s="1"/>
      <c r="B5" s="1"/>
      <c r="C5" s="115"/>
      <c r="D5" s="115"/>
      <c r="E5" s="246" t="s">
        <v>4</v>
      </c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</row>
    <row r="6" spans="1:38" ht="21.95" customHeight="1">
      <c r="A6" s="1"/>
      <c r="B6" s="1"/>
      <c r="C6" s="115"/>
      <c r="D6" s="115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246" t="s">
        <v>103</v>
      </c>
      <c r="R6" s="246"/>
      <c r="S6" s="246"/>
      <c r="T6" s="246"/>
      <c r="U6" s="246"/>
      <c r="V6" s="246"/>
      <c r="W6" s="246"/>
      <c r="X6" s="123"/>
      <c r="Y6" s="123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115"/>
    </row>
    <row r="7" spans="1:38" ht="21.95" customHeight="1">
      <c r="C7" s="124"/>
      <c r="D7" s="124"/>
      <c r="E7" s="122"/>
      <c r="F7" s="122"/>
      <c r="G7" s="122"/>
      <c r="H7" s="122"/>
      <c r="I7" s="122"/>
      <c r="J7" s="122"/>
      <c r="P7" s="122"/>
      <c r="Q7" s="124"/>
      <c r="R7" s="122"/>
      <c r="S7" s="124"/>
      <c r="T7" s="122"/>
      <c r="U7" s="126" t="s">
        <v>104</v>
      </c>
      <c r="V7" s="122"/>
      <c r="W7" s="127"/>
      <c r="X7" s="122"/>
      <c r="Y7" s="122"/>
    </row>
    <row r="8" spans="1:38" ht="21.95" customHeight="1">
      <c r="C8" s="124"/>
      <c r="D8" s="124"/>
      <c r="E8" s="128"/>
      <c r="F8" s="122"/>
      <c r="G8" s="124"/>
      <c r="H8" s="122"/>
      <c r="I8" s="124"/>
      <c r="J8" s="122"/>
      <c r="K8" s="246" t="s">
        <v>105</v>
      </c>
      <c r="L8" s="246"/>
      <c r="M8" s="246"/>
      <c r="N8" s="246"/>
      <c r="O8" s="246"/>
      <c r="P8" s="122"/>
      <c r="Q8" s="126" t="s">
        <v>106</v>
      </c>
      <c r="R8" s="122"/>
      <c r="S8" s="124"/>
      <c r="T8" s="122"/>
      <c r="U8" s="124" t="s">
        <v>107</v>
      </c>
      <c r="V8" s="122"/>
      <c r="W8" s="124"/>
    </row>
    <row r="9" spans="1:38" ht="21.95" customHeight="1">
      <c r="C9" s="124"/>
      <c r="D9" s="124"/>
      <c r="E9" s="124"/>
      <c r="F9" s="122"/>
      <c r="G9" s="12" t="s">
        <v>108</v>
      </c>
      <c r="H9" s="122"/>
      <c r="I9" s="12"/>
      <c r="J9" s="122"/>
      <c r="K9" s="247" t="s">
        <v>109</v>
      </c>
      <c r="L9" s="247"/>
      <c r="M9" s="247"/>
      <c r="N9" s="122"/>
      <c r="O9" s="122"/>
      <c r="P9" s="122"/>
      <c r="Q9" s="126" t="s">
        <v>110</v>
      </c>
      <c r="R9" s="122"/>
      <c r="S9" s="124" t="s">
        <v>111</v>
      </c>
      <c r="T9" s="122"/>
      <c r="U9" s="124" t="s">
        <v>112</v>
      </c>
      <c r="V9" s="122"/>
      <c r="W9" s="129"/>
    </row>
    <row r="10" spans="1:38" ht="21.95" customHeight="1">
      <c r="C10" s="124"/>
      <c r="D10" s="124"/>
      <c r="E10" s="130" t="s">
        <v>113</v>
      </c>
      <c r="F10" s="122"/>
      <c r="G10" s="12" t="s">
        <v>114</v>
      </c>
      <c r="H10" s="122"/>
      <c r="I10" s="12" t="s">
        <v>115</v>
      </c>
      <c r="J10" s="122"/>
      <c r="K10" s="124" t="s">
        <v>116</v>
      </c>
      <c r="L10" s="122"/>
      <c r="M10" s="124" t="s">
        <v>117</v>
      </c>
      <c r="N10" s="122"/>
      <c r="O10" s="122"/>
      <c r="P10" s="122"/>
      <c r="Q10" s="124" t="s">
        <v>118</v>
      </c>
      <c r="R10" s="122"/>
      <c r="S10" s="126" t="s">
        <v>119</v>
      </c>
      <c r="T10" s="122"/>
      <c r="U10" s="124" t="s">
        <v>120</v>
      </c>
      <c r="V10" s="122"/>
      <c r="W10" s="129"/>
      <c r="Y10" s="126"/>
    </row>
    <row r="11" spans="1:38" ht="21.95" customHeight="1">
      <c r="A11" s="116"/>
      <c r="C11" s="131" t="s">
        <v>9</v>
      </c>
      <c r="D11" s="124"/>
      <c r="E11" s="131" t="s">
        <v>121</v>
      </c>
      <c r="F11" s="122"/>
      <c r="G11" s="14" t="s">
        <v>122</v>
      </c>
      <c r="H11" s="122"/>
      <c r="I11" s="14" t="s">
        <v>121</v>
      </c>
      <c r="J11" s="122"/>
      <c r="K11" s="131" t="s">
        <v>123</v>
      </c>
      <c r="L11" s="122"/>
      <c r="M11" s="131" t="s">
        <v>123</v>
      </c>
      <c r="N11" s="122"/>
      <c r="O11" s="132" t="s">
        <v>124</v>
      </c>
      <c r="P11" s="122"/>
      <c r="Q11" s="131" t="s">
        <v>125</v>
      </c>
      <c r="R11" s="122"/>
      <c r="S11" s="131" t="s">
        <v>126</v>
      </c>
      <c r="T11" s="122"/>
      <c r="U11" s="131" t="s">
        <v>127</v>
      </c>
      <c r="V11" s="122"/>
      <c r="W11" s="133" t="s">
        <v>128</v>
      </c>
      <c r="Y11" s="133" t="s">
        <v>62</v>
      </c>
    </row>
    <row r="12" spans="1:38" ht="12" customHeight="1">
      <c r="A12" s="116"/>
      <c r="C12" s="124"/>
      <c r="D12" s="124"/>
      <c r="E12" s="124"/>
      <c r="F12" s="122"/>
      <c r="G12" s="12"/>
      <c r="H12" s="122"/>
      <c r="I12" s="12"/>
      <c r="J12" s="122"/>
      <c r="K12" s="124"/>
      <c r="L12" s="122"/>
      <c r="M12" s="124"/>
      <c r="N12" s="122"/>
      <c r="O12" s="122"/>
      <c r="P12" s="122"/>
      <c r="Q12" s="124"/>
      <c r="R12" s="122"/>
      <c r="S12" s="124"/>
      <c r="T12" s="122"/>
      <c r="U12" s="124"/>
      <c r="V12" s="122"/>
      <c r="W12" s="129"/>
      <c r="Y12" s="129"/>
    </row>
    <row r="13" spans="1:38" s="116" customFormat="1" ht="21.95" customHeight="1">
      <c r="A13" s="5" t="s">
        <v>129</v>
      </c>
      <c r="C13" s="27"/>
      <c r="D13" s="134"/>
      <c r="E13" s="135">
        <v>1052232567</v>
      </c>
      <c r="F13" s="136"/>
      <c r="G13" s="135">
        <v>-157629490.59</v>
      </c>
      <c r="H13" s="136"/>
      <c r="I13" s="137">
        <v>0</v>
      </c>
      <c r="J13" s="136"/>
      <c r="K13" s="135">
        <v>18811235</v>
      </c>
      <c r="L13" s="136"/>
      <c r="M13" s="135">
        <v>6000000</v>
      </c>
      <c r="N13" s="136"/>
      <c r="O13" s="135">
        <v>-823671455</v>
      </c>
      <c r="P13" s="136"/>
      <c r="Q13" s="135">
        <v>23720955</v>
      </c>
      <c r="R13" s="136"/>
      <c r="S13" s="135">
        <v>96225680</v>
      </c>
      <c r="T13" s="136"/>
      <c r="U13" s="135">
        <v>-19245137</v>
      </c>
      <c r="V13" s="136"/>
      <c r="W13" s="135">
        <f>SUM(Q13:U13)</f>
        <v>100701498</v>
      </c>
      <c r="X13" s="136"/>
      <c r="Y13" s="135">
        <f>SUM(E13:U13)</f>
        <v>196444354.40999997</v>
      </c>
    </row>
    <row r="14" spans="1:38" ht="10.5" customHeight="1">
      <c r="C14" s="130"/>
      <c r="D14" s="126"/>
      <c r="E14" s="138"/>
      <c r="F14" s="138"/>
      <c r="G14" s="138"/>
      <c r="H14" s="138"/>
      <c r="I14" s="138"/>
      <c r="J14" s="138"/>
      <c r="K14" s="138"/>
      <c r="L14" s="138"/>
      <c r="M14" s="138"/>
      <c r="N14" s="49"/>
      <c r="O14" s="138"/>
      <c r="P14" s="49"/>
      <c r="Q14" s="138"/>
      <c r="R14" s="49"/>
      <c r="S14" s="138"/>
      <c r="T14" s="49"/>
      <c r="U14" s="138"/>
      <c r="V14" s="138"/>
      <c r="W14" s="138"/>
      <c r="X14" s="49"/>
      <c r="Y14" s="139"/>
    </row>
    <row r="15" spans="1:38" ht="21.95" customHeight="1">
      <c r="A15" s="36" t="s">
        <v>130</v>
      </c>
      <c r="C15" s="130"/>
      <c r="D15" s="126"/>
      <c r="E15" s="140">
        <v>0</v>
      </c>
      <c r="F15" s="141"/>
      <c r="G15" s="140">
        <v>0</v>
      </c>
      <c r="H15" s="142"/>
      <c r="I15" s="143">
        <v>17700000</v>
      </c>
      <c r="J15" s="144"/>
      <c r="K15" s="140">
        <v>0</v>
      </c>
      <c r="L15" s="145">
        <v>0</v>
      </c>
      <c r="M15" s="140">
        <v>0</v>
      </c>
      <c r="N15" s="145">
        <v>0</v>
      </c>
      <c r="O15" s="140">
        <v>0</v>
      </c>
      <c r="P15" s="145">
        <v>0</v>
      </c>
      <c r="Q15" s="140">
        <v>0</v>
      </c>
      <c r="R15" s="145">
        <v>0</v>
      </c>
      <c r="S15" s="140">
        <v>0</v>
      </c>
      <c r="T15" s="145">
        <v>0</v>
      </c>
      <c r="U15" s="140">
        <v>0</v>
      </c>
      <c r="V15" s="145">
        <v>0</v>
      </c>
      <c r="W15" s="140">
        <v>0</v>
      </c>
      <c r="X15" s="146"/>
      <c r="Y15" s="143">
        <v>17700000</v>
      </c>
    </row>
    <row r="16" spans="1:38" ht="10.5" customHeight="1">
      <c r="C16" s="130"/>
      <c r="D16" s="126"/>
      <c r="E16" s="138"/>
      <c r="F16" s="138"/>
      <c r="G16" s="138"/>
      <c r="H16" s="138"/>
      <c r="I16" s="138"/>
      <c r="J16" s="138"/>
      <c r="K16" s="138"/>
      <c r="L16" s="138"/>
      <c r="M16" s="138"/>
      <c r="N16" s="49"/>
      <c r="O16" s="138"/>
      <c r="P16" s="49"/>
      <c r="Q16" s="138"/>
      <c r="R16" s="49"/>
      <c r="S16" s="138"/>
      <c r="T16" s="49"/>
      <c r="U16" s="138"/>
      <c r="V16" s="138"/>
      <c r="W16" s="138"/>
      <c r="X16" s="49"/>
      <c r="Y16" s="139"/>
    </row>
    <row r="17" spans="1:25" ht="21.95" customHeight="1">
      <c r="A17" s="36" t="s">
        <v>90</v>
      </c>
      <c r="B17" s="116"/>
      <c r="C17" s="16"/>
      <c r="D17" s="120"/>
      <c r="E17" s="147">
        <v>0</v>
      </c>
      <c r="F17" s="148"/>
      <c r="G17" s="147">
        <v>0</v>
      </c>
      <c r="H17" s="148"/>
      <c r="I17" s="147">
        <v>0</v>
      </c>
      <c r="J17" s="148"/>
      <c r="K17" s="147">
        <v>0</v>
      </c>
      <c r="L17" s="148"/>
      <c r="M17" s="147">
        <v>0</v>
      </c>
      <c r="N17" s="148"/>
      <c r="O17" s="149">
        <f>+'PL1'!F31</f>
        <v>-22791903</v>
      </c>
      <c r="P17" s="150"/>
      <c r="Q17" s="147">
        <v>0</v>
      </c>
      <c r="R17" s="147">
        <v>0</v>
      </c>
      <c r="S17" s="147">
        <v>0</v>
      </c>
      <c r="T17" s="147">
        <v>0</v>
      </c>
      <c r="U17" s="147">
        <v>0</v>
      </c>
      <c r="V17" s="147">
        <v>0</v>
      </c>
      <c r="W17" s="147">
        <v>0</v>
      </c>
      <c r="X17" s="150"/>
      <c r="Y17" s="151">
        <f>SUM(E17:U17)</f>
        <v>-22791903</v>
      </c>
    </row>
    <row r="18" spans="1:25" ht="21.95" customHeight="1">
      <c r="A18" s="36" t="s">
        <v>131</v>
      </c>
      <c r="B18" s="116"/>
      <c r="C18" s="16"/>
      <c r="D18" s="120"/>
      <c r="E18" s="140">
        <v>0</v>
      </c>
      <c r="F18" s="148"/>
      <c r="G18" s="140">
        <v>0</v>
      </c>
      <c r="H18" s="148"/>
      <c r="I18" s="140">
        <v>0</v>
      </c>
      <c r="J18" s="148"/>
      <c r="K18" s="140">
        <v>0</v>
      </c>
      <c r="L18" s="148"/>
      <c r="M18" s="140">
        <v>0</v>
      </c>
      <c r="N18" s="148"/>
      <c r="O18" s="140">
        <v>0</v>
      </c>
      <c r="P18" s="150"/>
      <c r="Q18" s="152">
        <v>-1182657</v>
      </c>
      <c r="R18" s="150"/>
      <c r="S18" s="140">
        <v>0</v>
      </c>
      <c r="T18" s="145">
        <v>0</v>
      </c>
      <c r="U18" s="140">
        <v>0</v>
      </c>
      <c r="V18" s="150"/>
      <c r="W18" s="153">
        <f>SUM(Q18:U18)</f>
        <v>-1182657</v>
      </c>
      <c r="X18" s="150"/>
      <c r="Y18" s="153">
        <f>SUM(E18:U18)</f>
        <v>-1182657</v>
      </c>
    </row>
    <row r="19" spans="1:25" s="116" customFormat="1" ht="21.95" customHeight="1">
      <c r="A19" s="116" t="s">
        <v>98</v>
      </c>
      <c r="D19" s="154"/>
      <c r="E19" s="155">
        <f>SUM(E17:E18)</f>
        <v>0</v>
      </c>
      <c r="F19" s="156"/>
      <c r="G19" s="155">
        <f>SUM(G17:G18)</f>
        <v>0</v>
      </c>
      <c r="H19" s="156"/>
      <c r="I19" s="155">
        <f>SUM(I17:I18)</f>
        <v>0</v>
      </c>
      <c r="J19" s="156"/>
      <c r="K19" s="155">
        <f>SUM(K17:K18)</f>
        <v>0</v>
      </c>
      <c r="L19" s="156"/>
      <c r="M19" s="155">
        <f>SUM(M17:M18)</f>
        <v>0</v>
      </c>
      <c r="N19" s="156"/>
      <c r="O19" s="157">
        <f>SUM(O17:O18)</f>
        <v>-22791903</v>
      </c>
      <c r="P19" s="158"/>
      <c r="Q19" s="157">
        <f>SUM(Q17:Q18)</f>
        <v>-1182657</v>
      </c>
      <c r="R19" s="158"/>
      <c r="S19" s="155">
        <f t="shared" ref="S19:U19" si="0">SUM(S17:S18)</f>
        <v>0</v>
      </c>
      <c r="T19" s="159">
        <f t="shared" si="0"/>
        <v>0</v>
      </c>
      <c r="U19" s="155">
        <f t="shared" si="0"/>
        <v>0</v>
      </c>
      <c r="V19" s="158"/>
      <c r="W19" s="157">
        <f>SUM(W17:W18)</f>
        <v>-1182657</v>
      </c>
      <c r="X19" s="158"/>
      <c r="Y19" s="157">
        <f>SUM(Y17:Y18)</f>
        <v>-23974560</v>
      </c>
    </row>
    <row r="20" spans="1:25" ht="10.5" customHeight="1">
      <c r="C20" s="124"/>
      <c r="D20" s="126"/>
      <c r="E20" s="126"/>
      <c r="F20" s="160"/>
      <c r="G20" s="126"/>
      <c r="H20" s="160"/>
      <c r="I20" s="126"/>
      <c r="J20" s="160"/>
      <c r="K20" s="126"/>
      <c r="L20" s="160"/>
      <c r="M20" s="161"/>
      <c r="N20" s="160"/>
      <c r="O20" s="126"/>
      <c r="P20" s="160"/>
      <c r="Q20" s="126"/>
      <c r="R20" s="160"/>
      <c r="S20" s="126"/>
      <c r="T20" s="160"/>
      <c r="U20" s="126"/>
      <c r="V20" s="160"/>
      <c r="W20" s="126"/>
      <c r="X20" s="36"/>
      <c r="Y20" s="36"/>
    </row>
    <row r="21" spans="1:25" ht="21.95" customHeight="1">
      <c r="A21" s="36" t="s">
        <v>132</v>
      </c>
      <c r="C21" s="16"/>
      <c r="D21" s="120"/>
      <c r="E21" s="162"/>
      <c r="F21" s="162"/>
      <c r="G21" s="162"/>
      <c r="H21" s="162"/>
      <c r="I21" s="162"/>
      <c r="J21" s="162"/>
      <c r="K21" s="162"/>
      <c r="L21" s="162"/>
      <c r="M21" s="162"/>
      <c r="N21" s="163"/>
      <c r="O21" s="163"/>
      <c r="P21" s="163"/>
      <c r="Q21" s="163"/>
      <c r="R21" s="163"/>
      <c r="S21" s="162"/>
      <c r="T21" s="163"/>
      <c r="U21" s="163"/>
      <c r="V21" s="163"/>
      <c r="W21" s="163"/>
      <c r="X21" s="164"/>
      <c r="Y21" s="165"/>
    </row>
    <row r="22" spans="1:25" ht="21.95" customHeight="1">
      <c r="A22" s="36" t="s">
        <v>133</v>
      </c>
      <c r="C22" s="166">
        <v>10</v>
      </c>
      <c r="D22" s="120"/>
      <c r="E22" s="140">
        <v>0</v>
      </c>
      <c r="F22" s="148"/>
      <c r="G22" s="140">
        <v>0</v>
      </c>
      <c r="H22" s="148"/>
      <c r="I22" s="140">
        <v>0</v>
      </c>
      <c r="J22" s="148"/>
      <c r="K22" s="140">
        <v>0</v>
      </c>
      <c r="L22" s="148"/>
      <c r="M22" s="140">
        <v>0</v>
      </c>
      <c r="N22" s="148"/>
      <c r="O22" s="167">
        <v>228512</v>
      </c>
      <c r="P22" s="148"/>
      <c r="Q22" s="140">
        <v>0</v>
      </c>
      <c r="R22" s="148"/>
      <c r="S22" s="168">
        <v>-285640</v>
      </c>
      <c r="T22" s="148"/>
      <c r="U22" s="169">
        <v>57128</v>
      </c>
      <c r="V22" s="148"/>
      <c r="W22" s="168">
        <f>SUM(Q22:U22)</f>
        <v>-228512</v>
      </c>
      <c r="X22" s="148"/>
      <c r="Y22" s="140">
        <f>SUM(E22:U22)</f>
        <v>0</v>
      </c>
    </row>
    <row r="23" spans="1:25" ht="10.5" customHeight="1">
      <c r="C23" s="130"/>
      <c r="D23" s="126"/>
      <c r="E23" s="138"/>
      <c r="F23" s="138"/>
      <c r="G23" s="138"/>
      <c r="H23" s="138"/>
      <c r="I23" s="138"/>
      <c r="J23" s="138"/>
      <c r="K23" s="138"/>
      <c r="L23" s="138"/>
      <c r="M23" s="138"/>
      <c r="N23" s="49"/>
      <c r="O23" s="138"/>
      <c r="P23" s="49"/>
      <c r="Q23" s="138"/>
      <c r="R23" s="49"/>
      <c r="S23" s="138"/>
      <c r="T23" s="49"/>
      <c r="U23" s="138"/>
      <c r="V23" s="138"/>
      <c r="W23" s="138"/>
      <c r="X23" s="49"/>
      <c r="Y23" s="139"/>
    </row>
    <row r="24" spans="1:25" s="116" customFormat="1" ht="21.95" customHeight="1" thickBot="1">
      <c r="A24" s="5" t="s">
        <v>134</v>
      </c>
      <c r="C24" s="27"/>
      <c r="D24" s="134"/>
      <c r="E24" s="170">
        <f>E13+E18+E22</f>
        <v>1052232567</v>
      </c>
      <c r="F24" s="171"/>
      <c r="G24" s="170">
        <f>G13+G18+G22</f>
        <v>-157629490.59</v>
      </c>
      <c r="H24" s="171"/>
      <c r="I24" s="170">
        <v>17700000</v>
      </c>
      <c r="J24" s="171"/>
      <c r="K24" s="170">
        <f>K13+K18+K22</f>
        <v>18811235</v>
      </c>
      <c r="L24" s="171"/>
      <c r="M24" s="170">
        <f>M13+M18+M22</f>
        <v>6000000</v>
      </c>
      <c r="N24" s="171"/>
      <c r="O24" s="172">
        <f>O13+O19+O22</f>
        <v>-846234846</v>
      </c>
      <c r="P24" s="171"/>
      <c r="Q24" s="170">
        <f>Q13+Q18+Q22</f>
        <v>22538298</v>
      </c>
      <c r="R24" s="171"/>
      <c r="S24" s="170">
        <f>S13+S18+S22</f>
        <v>95940040</v>
      </c>
      <c r="T24" s="171"/>
      <c r="U24" s="170">
        <f>U13+U18+U22</f>
        <v>-19188009</v>
      </c>
      <c r="V24" s="171"/>
      <c r="W24" s="170">
        <f>W13+W19+W22</f>
        <v>99290329</v>
      </c>
      <c r="X24" s="171"/>
      <c r="Y24" s="170">
        <f>Y13+Y19+Y22+Y15</f>
        <v>190169794.40999997</v>
      </c>
    </row>
    <row r="25" spans="1:25" ht="22.5" customHeight="1" thickTop="1"/>
    <row r="45" spans="13:13" ht="21" customHeight="1">
      <c r="M45" s="173"/>
    </row>
    <row r="47" spans="13:13" ht="21" customHeight="1">
      <c r="M47" s="173"/>
    </row>
  </sheetData>
  <mergeCells count="5">
    <mergeCell ref="A2:G2"/>
    <mergeCell ref="E5:Y5"/>
    <mergeCell ref="Q6:W6"/>
    <mergeCell ref="K8:O8"/>
    <mergeCell ref="K9:M9"/>
  </mergeCells>
  <pageMargins left="0.39370078740157499" right="0" top="0.59055118110236204" bottom="0.511811023622047" header="0.511811023622047" footer="0.511811023622047"/>
  <pageSetup paperSize="9" scale="90" firstPageNumber="7" fitToHeight="0" orientation="landscape" useFirstPageNumber="1" r:id="rId1"/>
  <headerFooter>
    <oddFooter xml:space="preserve">&amp;L&amp;14The accompanying notes are an integral part of this interim financial information.&amp;R&amp;16&amp;P&amp;18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8"/>
  <sheetViews>
    <sheetView view="pageBreakPreview" zoomScaleNormal="100" zoomScaleSheetLayoutView="100" workbookViewId="0">
      <selection activeCell="AA16" sqref="AA16"/>
    </sheetView>
  </sheetViews>
  <sheetFormatPr defaultColWidth="9.140625" defaultRowHeight="22.5" customHeight="1"/>
  <cols>
    <col min="1" max="1" width="2.7109375" style="36" customWidth="1"/>
    <col min="2" max="2" width="35.5703125" style="36" customWidth="1"/>
    <col min="3" max="3" width="5.5703125" style="36" bestFit="1" customWidth="1"/>
    <col min="4" max="4" width="1.28515625" style="125" customWidth="1"/>
    <col min="5" max="5" width="13.28515625" style="125" customWidth="1"/>
    <col min="6" max="6" width="1.28515625" style="125" customWidth="1"/>
    <col min="7" max="7" width="11.85546875" style="125" customWidth="1"/>
    <col min="8" max="8" width="1.28515625" style="125" customWidth="1"/>
    <col min="9" max="9" width="10.42578125" style="125" customWidth="1"/>
    <col min="10" max="10" width="1.28515625" style="125" customWidth="1"/>
    <col min="11" max="11" width="9.140625" style="125" customWidth="1"/>
    <col min="12" max="12" width="1.28515625" style="125" customWidth="1"/>
    <col min="13" max="13" width="12" style="125" customWidth="1"/>
    <col min="14" max="14" width="1.28515625" style="125" customWidth="1"/>
    <col min="15" max="15" width="13.85546875" style="125" customWidth="1"/>
    <col min="16" max="16" width="1.28515625" style="125" customWidth="1"/>
    <col min="17" max="17" width="12.140625" style="125" customWidth="1"/>
    <col min="18" max="18" width="1.28515625" style="125" customWidth="1"/>
    <col min="19" max="19" width="12.5703125" style="125" customWidth="1"/>
    <col min="20" max="20" width="1.28515625" style="125" customWidth="1"/>
    <col min="21" max="21" width="12" style="125" customWidth="1"/>
    <col min="22" max="22" width="1.28515625" style="179" customWidth="1"/>
    <col min="23" max="23" width="12.42578125" style="125" bestFit="1" customWidth="1"/>
    <col min="24" max="24" width="13.7109375" style="36" bestFit="1" customWidth="1"/>
    <col min="25" max="16384" width="9.140625" style="36"/>
  </cols>
  <sheetData>
    <row r="1" spans="1:36" ht="21.95" customHeight="1">
      <c r="A1" s="1" t="s">
        <v>0</v>
      </c>
      <c r="B1" s="1"/>
      <c r="C1" s="1"/>
      <c r="D1" s="113"/>
      <c r="E1" s="113"/>
      <c r="F1" s="113"/>
      <c r="G1" s="113"/>
      <c r="H1" s="113"/>
      <c r="I1" s="113"/>
      <c r="J1" s="113"/>
      <c r="K1" s="113"/>
      <c r="L1" s="113"/>
      <c r="M1" s="36"/>
      <c r="N1" s="114"/>
      <c r="O1" s="1"/>
      <c r="P1" s="1"/>
      <c r="Q1" s="1"/>
      <c r="R1" s="1"/>
      <c r="S1" s="1"/>
      <c r="T1" s="1"/>
      <c r="U1" s="1"/>
      <c r="V1" s="174"/>
      <c r="W1" s="47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</row>
    <row r="2" spans="1:36" s="116" customFormat="1" ht="21.95" customHeight="1">
      <c r="A2" s="245" t="s">
        <v>101</v>
      </c>
      <c r="B2" s="245"/>
      <c r="C2" s="245"/>
      <c r="D2" s="245"/>
      <c r="E2" s="245"/>
      <c r="F2" s="245"/>
      <c r="G2" s="245"/>
      <c r="H2" s="113"/>
      <c r="I2" s="113"/>
      <c r="J2" s="113"/>
      <c r="K2" s="113"/>
      <c r="L2" s="113"/>
      <c r="N2" s="114"/>
      <c r="O2" s="113"/>
      <c r="P2" s="113"/>
      <c r="Q2" s="113"/>
      <c r="R2" s="113"/>
      <c r="S2" s="113"/>
      <c r="T2" s="113"/>
      <c r="U2" s="36"/>
      <c r="V2" s="175"/>
      <c r="W2" s="36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  <c r="AJ2" s="115"/>
    </row>
    <row r="3" spans="1:36" ht="21.95" customHeight="1">
      <c r="A3" s="96" t="s">
        <v>65</v>
      </c>
      <c r="B3" s="117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74"/>
      <c r="W3" s="118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</row>
    <row r="4" spans="1:36" ht="21.95" customHeight="1">
      <c r="B4" s="119"/>
      <c r="C4" s="16"/>
      <c r="D4" s="120"/>
      <c r="E4" s="120"/>
      <c r="F4" s="120"/>
      <c r="G4" s="120"/>
      <c r="H4" s="120"/>
      <c r="I4" s="120"/>
      <c r="J4" s="120"/>
      <c r="K4" s="120"/>
      <c r="L4" s="121"/>
      <c r="M4" s="121"/>
      <c r="N4" s="121"/>
      <c r="O4" s="121"/>
      <c r="P4" s="121"/>
      <c r="Q4" s="120"/>
      <c r="R4" s="121"/>
      <c r="S4" s="121"/>
      <c r="T4" s="121"/>
      <c r="U4" s="121"/>
      <c r="V4" s="176"/>
      <c r="W4" s="121"/>
    </row>
    <row r="5" spans="1:36" ht="21.95" customHeight="1">
      <c r="A5" s="1"/>
      <c r="B5" s="1"/>
      <c r="C5" s="115"/>
      <c r="D5" s="115"/>
      <c r="E5" s="246" t="s">
        <v>4</v>
      </c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</row>
    <row r="6" spans="1:36" ht="21.95" customHeight="1">
      <c r="A6" s="1"/>
      <c r="B6" s="1"/>
      <c r="C6" s="115"/>
      <c r="D6" s="115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246" t="s">
        <v>103</v>
      </c>
      <c r="P6" s="246"/>
      <c r="Q6" s="246"/>
      <c r="R6" s="246"/>
      <c r="S6" s="246"/>
      <c r="T6" s="246"/>
      <c r="U6" s="246"/>
      <c r="V6" s="177"/>
      <c r="W6" s="123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</row>
    <row r="7" spans="1:36" ht="21.95" customHeight="1">
      <c r="C7" s="124"/>
      <c r="D7" s="124"/>
      <c r="E7" s="122"/>
      <c r="F7" s="122"/>
      <c r="G7" s="122"/>
      <c r="H7" s="122"/>
      <c r="N7" s="122"/>
      <c r="O7" s="124"/>
      <c r="P7" s="122"/>
      <c r="Q7" s="124"/>
      <c r="R7" s="122"/>
      <c r="S7" s="126" t="s">
        <v>104</v>
      </c>
      <c r="T7" s="122"/>
      <c r="U7" s="127"/>
      <c r="V7" s="178"/>
      <c r="W7" s="122"/>
    </row>
    <row r="8" spans="1:36" ht="21.95" customHeight="1">
      <c r="C8" s="124"/>
      <c r="D8" s="124"/>
      <c r="E8" s="128"/>
      <c r="F8" s="122"/>
      <c r="G8" s="124"/>
      <c r="H8" s="122"/>
      <c r="I8" s="246" t="s">
        <v>105</v>
      </c>
      <c r="J8" s="246"/>
      <c r="K8" s="246"/>
      <c r="L8" s="246"/>
      <c r="M8" s="246"/>
      <c r="N8" s="122"/>
      <c r="O8" s="126" t="s">
        <v>106</v>
      </c>
      <c r="P8" s="122"/>
      <c r="Q8" s="124"/>
      <c r="R8" s="122"/>
      <c r="S8" s="124" t="s">
        <v>107</v>
      </c>
      <c r="T8" s="122"/>
      <c r="U8" s="124"/>
    </row>
    <row r="9" spans="1:36" ht="21.95" customHeight="1">
      <c r="C9" s="124"/>
      <c r="D9" s="124"/>
      <c r="E9" s="124"/>
      <c r="F9" s="122"/>
      <c r="G9" s="12" t="s">
        <v>108</v>
      </c>
      <c r="H9" s="122"/>
      <c r="I9" s="247" t="s">
        <v>109</v>
      </c>
      <c r="J9" s="247"/>
      <c r="K9" s="247"/>
      <c r="L9" s="122"/>
      <c r="M9" s="122"/>
      <c r="N9" s="122"/>
      <c r="O9" s="126" t="s">
        <v>110</v>
      </c>
      <c r="P9" s="122"/>
      <c r="Q9" s="124" t="s">
        <v>111</v>
      </c>
      <c r="R9" s="122"/>
      <c r="S9" s="124" t="s">
        <v>112</v>
      </c>
      <c r="T9" s="122"/>
      <c r="U9" s="129"/>
    </row>
    <row r="10" spans="1:36" ht="21.95" customHeight="1">
      <c r="C10" s="124"/>
      <c r="D10" s="124"/>
      <c r="E10" s="130" t="s">
        <v>113</v>
      </c>
      <c r="F10" s="122"/>
      <c r="G10" s="12" t="s">
        <v>114</v>
      </c>
      <c r="H10" s="122"/>
      <c r="I10" s="124" t="s">
        <v>116</v>
      </c>
      <c r="J10" s="122"/>
      <c r="K10" s="124" t="s">
        <v>117</v>
      </c>
      <c r="L10" s="122"/>
      <c r="M10" s="122"/>
      <c r="N10" s="122"/>
      <c r="O10" s="124" t="s">
        <v>118</v>
      </c>
      <c r="P10" s="122"/>
      <c r="Q10" s="126" t="s">
        <v>119</v>
      </c>
      <c r="R10" s="122"/>
      <c r="S10" s="124" t="s">
        <v>120</v>
      </c>
      <c r="T10" s="122"/>
      <c r="U10" s="129"/>
      <c r="W10" s="126"/>
    </row>
    <row r="11" spans="1:36" ht="21.95" customHeight="1">
      <c r="A11" s="116"/>
      <c r="C11" s="131" t="s">
        <v>9</v>
      </c>
      <c r="D11" s="124"/>
      <c r="E11" s="131" t="s">
        <v>121</v>
      </c>
      <c r="F11" s="122"/>
      <c r="G11" s="14" t="s">
        <v>122</v>
      </c>
      <c r="H11" s="122"/>
      <c r="I11" s="131" t="s">
        <v>123</v>
      </c>
      <c r="J11" s="122"/>
      <c r="K11" s="131" t="s">
        <v>123</v>
      </c>
      <c r="L11" s="122"/>
      <c r="M11" s="132" t="s">
        <v>124</v>
      </c>
      <c r="N11" s="122"/>
      <c r="O11" s="131" t="s">
        <v>125</v>
      </c>
      <c r="P11" s="122"/>
      <c r="Q11" s="131" t="s">
        <v>126</v>
      </c>
      <c r="R11" s="122"/>
      <c r="S11" s="131" t="s">
        <v>127</v>
      </c>
      <c r="T11" s="122"/>
      <c r="U11" s="133" t="s">
        <v>128</v>
      </c>
      <c r="W11" s="133" t="s">
        <v>62</v>
      </c>
    </row>
    <row r="12" spans="1:36" ht="12" customHeight="1">
      <c r="A12" s="116"/>
      <c r="C12" s="124"/>
      <c r="D12" s="124"/>
      <c r="E12" s="124"/>
      <c r="F12" s="122"/>
      <c r="G12" s="12"/>
      <c r="H12" s="178"/>
      <c r="I12" s="124"/>
      <c r="J12" s="122"/>
      <c r="K12" s="124"/>
      <c r="L12" s="122"/>
      <c r="M12" s="122"/>
      <c r="N12" s="122"/>
      <c r="O12" s="124"/>
      <c r="P12" s="122"/>
      <c r="Q12" s="124"/>
      <c r="R12" s="122"/>
      <c r="S12" s="124"/>
      <c r="T12" s="122"/>
      <c r="U12" s="124"/>
      <c r="W12" s="129"/>
    </row>
    <row r="13" spans="1:36" s="116" customFormat="1" ht="21.95" customHeight="1">
      <c r="A13" s="5" t="s">
        <v>135</v>
      </c>
      <c r="C13" s="27"/>
      <c r="D13" s="134"/>
      <c r="E13" s="180">
        <v>1081754992</v>
      </c>
      <c r="F13" s="180"/>
      <c r="G13" s="180">
        <v>-169425006</v>
      </c>
      <c r="H13" s="180"/>
      <c r="I13" s="180">
        <v>18811235</v>
      </c>
      <c r="J13" s="180"/>
      <c r="K13" s="180">
        <v>6000000</v>
      </c>
      <c r="L13" s="180"/>
      <c r="M13" s="180">
        <v>-890517912</v>
      </c>
      <c r="N13" s="180"/>
      <c r="O13" s="180">
        <v>26013316</v>
      </c>
      <c r="P13" s="180"/>
      <c r="Q13" s="180">
        <v>95067251</v>
      </c>
      <c r="R13" s="180"/>
      <c r="S13" s="180">
        <v>-19013451</v>
      </c>
      <c r="T13" s="180"/>
      <c r="U13" s="180">
        <f>SUM(O13:S13)</f>
        <v>102067116</v>
      </c>
      <c r="V13" s="180"/>
      <c r="W13" s="180">
        <f>SUM(E13:M13)+U13</f>
        <v>148690425</v>
      </c>
    </row>
    <row r="14" spans="1:36" ht="10.5" customHeight="1">
      <c r="C14" s="124"/>
      <c r="D14" s="126"/>
      <c r="E14" s="126"/>
      <c r="F14" s="160"/>
      <c r="G14" s="126"/>
      <c r="H14" s="160"/>
      <c r="I14" s="126"/>
      <c r="J14" s="160"/>
      <c r="K14" s="126"/>
      <c r="L14" s="160"/>
      <c r="M14" s="161"/>
      <c r="N14" s="160"/>
      <c r="O14" s="126"/>
      <c r="P14" s="160"/>
      <c r="Q14" s="126"/>
      <c r="R14" s="160"/>
      <c r="S14" s="126"/>
      <c r="T14" s="160"/>
      <c r="U14" s="126"/>
      <c r="V14" s="160"/>
      <c r="W14" s="126"/>
    </row>
    <row r="15" spans="1:36" ht="21.95" customHeight="1">
      <c r="A15" s="36" t="s">
        <v>90</v>
      </c>
      <c r="B15" s="116"/>
      <c r="C15" s="16"/>
      <c r="D15" s="121"/>
      <c r="E15" s="147">
        <v>0</v>
      </c>
      <c r="F15" s="145"/>
      <c r="G15" s="147">
        <v>0</v>
      </c>
      <c r="H15" s="145"/>
      <c r="I15" s="147">
        <v>0</v>
      </c>
      <c r="J15" s="145"/>
      <c r="K15" s="147">
        <v>0</v>
      </c>
      <c r="L15" s="145"/>
      <c r="M15" s="181">
        <f>+'PL1'!D31</f>
        <v>-14961737</v>
      </c>
      <c r="N15" s="145"/>
      <c r="O15" s="147">
        <v>0</v>
      </c>
      <c r="P15" s="145"/>
      <c r="Q15" s="147">
        <v>0</v>
      </c>
      <c r="R15" s="145"/>
      <c r="S15" s="147">
        <v>0</v>
      </c>
      <c r="T15" s="145"/>
      <c r="U15" s="147">
        <f>SUM(O15:S15)</f>
        <v>0</v>
      </c>
      <c r="V15" s="145"/>
      <c r="W15" s="182">
        <f t="shared" ref="W15:W16" si="0">SUM(E15:M15)+U15</f>
        <v>-14961737</v>
      </c>
    </row>
    <row r="16" spans="1:36" ht="21.95" customHeight="1">
      <c r="A16" s="36" t="s">
        <v>136</v>
      </c>
      <c r="B16" s="116"/>
      <c r="C16" s="16"/>
      <c r="D16" s="121"/>
      <c r="E16" s="147">
        <v>0</v>
      </c>
      <c r="F16" s="145"/>
      <c r="G16" s="147">
        <v>0</v>
      </c>
      <c r="H16" s="145"/>
      <c r="I16" s="147">
        <v>0</v>
      </c>
      <c r="J16" s="145"/>
      <c r="K16" s="147">
        <v>0</v>
      </c>
      <c r="L16" s="145"/>
      <c r="M16" s="147">
        <v>0</v>
      </c>
      <c r="N16" s="145"/>
      <c r="O16" s="182">
        <f>+'PL2'!D9</f>
        <v>1148533</v>
      </c>
      <c r="P16" s="145"/>
      <c r="Q16" s="147">
        <v>0</v>
      </c>
      <c r="R16" s="145"/>
      <c r="S16" s="147">
        <v>0</v>
      </c>
      <c r="T16" s="145"/>
      <c r="U16" s="182">
        <f t="shared" ref="U16" si="1">SUM(O16:S16)</f>
        <v>1148533</v>
      </c>
      <c r="V16" s="183"/>
      <c r="W16" s="182">
        <f t="shared" si="0"/>
        <v>1148533</v>
      </c>
    </row>
    <row r="17" spans="1:24" s="116" customFormat="1" ht="21.95" customHeight="1">
      <c r="A17" s="116" t="s">
        <v>137</v>
      </c>
      <c r="D17" s="134"/>
      <c r="E17" s="155">
        <v>0</v>
      </c>
      <c r="F17" s="159"/>
      <c r="G17" s="155">
        <v>0</v>
      </c>
      <c r="H17" s="159"/>
      <c r="I17" s="155">
        <v>0</v>
      </c>
      <c r="J17" s="159"/>
      <c r="K17" s="155">
        <v>0</v>
      </c>
      <c r="L17" s="159"/>
      <c r="M17" s="184">
        <f>SUM(M15:M16)</f>
        <v>-14961737</v>
      </c>
      <c r="N17" s="159"/>
      <c r="O17" s="185">
        <f>SUM(O15:O16)</f>
        <v>1148533</v>
      </c>
      <c r="P17" s="159"/>
      <c r="Q17" s="155">
        <v>0</v>
      </c>
      <c r="R17" s="159"/>
      <c r="S17" s="155">
        <v>0</v>
      </c>
      <c r="T17" s="159"/>
      <c r="U17" s="185">
        <f>SUM(U15:U16)</f>
        <v>1148533</v>
      </c>
      <c r="V17" s="186"/>
      <c r="W17" s="185">
        <f>SUM(E17:S17)</f>
        <v>-13813204</v>
      </c>
    </row>
    <row r="18" spans="1:24" ht="10.5" customHeight="1">
      <c r="C18" s="124"/>
      <c r="D18" s="126"/>
      <c r="E18" s="187"/>
      <c r="F18" s="188"/>
      <c r="G18" s="187"/>
      <c r="H18" s="188"/>
      <c r="I18" s="187"/>
      <c r="J18" s="188"/>
      <c r="K18" s="187"/>
      <c r="L18" s="188"/>
      <c r="M18" s="189"/>
      <c r="N18" s="188"/>
      <c r="O18" s="187"/>
      <c r="P18" s="188"/>
      <c r="Q18" s="187"/>
      <c r="R18" s="188"/>
      <c r="S18" s="187"/>
      <c r="T18" s="188"/>
      <c r="U18" s="187"/>
      <c r="V18" s="188"/>
      <c r="W18" s="187"/>
    </row>
    <row r="19" spans="1:24" ht="21.95" customHeight="1">
      <c r="A19" s="36" t="s">
        <v>138</v>
      </c>
      <c r="C19" s="124"/>
      <c r="D19" s="121"/>
      <c r="E19" s="190"/>
      <c r="F19" s="191"/>
      <c r="G19" s="190"/>
      <c r="H19" s="191"/>
      <c r="I19" s="190"/>
      <c r="J19" s="191"/>
      <c r="K19" s="190"/>
      <c r="L19" s="191"/>
      <c r="M19" s="192"/>
      <c r="N19" s="191"/>
      <c r="O19" s="190"/>
      <c r="P19" s="191"/>
      <c r="Q19" s="190"/>
      <c r="R19" s="191"/>
      <c r="S19" s="190"/>
      <c r="T19" s="191"/>
      <c r="U19" s="190"/>
      <c r="V19" s="191"/>
      <c r="W19" s="190"/>
    </row>
    <row r="20" spans="1:24" ht="21.95" customHeight="1">
      <c r="B20" s="36" t="s">
        <v>139</v>
      </c>
      <c r="C20" s="126">
        <v>10</v>
      </c>
      <c r="D20" s="120"/>
      <c r="E20" s="140">
        <v>0</v>
      </c>
      <c r="F20" s="145"/>
      <c r="G20" s="140">
        <v>0</v>
      </c>
      <c r="H20" s="145"/>
      <c r="I20" s="140">
        <v>0</v>
      </c>
      <c r="J20" s="145"/>
      <c r="K20" s="140">
        <v>0</v>
      </c>
      <c r="L20" s="145"/>
      <c r="M20" s="193">
        <v>228512</v>
      </c>
      <c r="N20" s="145"/>
      <c r="O20" s="140">
        <v>0</v>
      </c>
      <c r="P20" s="145"/>
      <c r="Q20" s="143">
        <v>-285640</v>
      </c>
      <c r="R20" s="145"/>
      <c r="S20" s="143">
        <v>57128</v>
      </c>
      <c r="T20" s="145"/>
      <c r="U20" s="143">
        <f>SUM(O20:S20)</f>
        <v>-228512</v>
      </c>
      <c r="V20" s="145"/>
      <c r="W20" s="140">
        <f>SUM(E20:S20)</f>
        <v>0</v>
      </c>
    </row>
    <row r="21" spans="1:24" ht="10.5" customHeight="1">
      <c r="C21" s="124"/>
      <c r="D21" s="126"/>
      <c r="E21" s="126"/>
      <c r="F21" s="160"/>
      <c r="G21" s="126"/>
      <c r="H21" s="160"/>
      <c r="I21" s="126"/>
      <c r="J21" s="160"/>
      <c r="K21" s="126"/>
      <c r="L21" s="160"/>
      <c r="M21" s="161"/>
      <c r="N21" s="160"/>
      <c r="O21" s="126"/>
      <c r="P21" s="160"/>
      <c r="Q21" s="126"/>
      <c r="R21" s="160"/>
      <c r="S21" s="126"/>
      <c r="T21" s="160"/>
      <c r="U21" s="126"/>
      <c r="V21" s="160"/>
      <c r="W21" s="126"/>
    </row>
    <row r="22" spans="1:24" s="116" customFormat="1" ht="21.95" customHeight="1" thickBot="1">
      <c r="A22" s="5" t="s">
        <v>140</v>
      </c>
      <c r="C22" s="27"/>
      <c r="D22" s="134"/>
      <c r="E22" s="170">
        <f>E13+E17+E20</f>
        <v>1081754992</v>
      </c>
      <c r="F22" s="194"/>
      <c r="G22" s="170">
        <f>G13+G17+G20</f>
        <v>-169425006</v>
      </c>
      <c r="H22" s="194"/>
      <c r="I22" s="170">
        <f>I13+I17+I20</f>
        <v>18811235</v>
      </c>
      <c r="J22" s="194"/>
      <c r="K22" s="170">
        <f>K13+K17+K20</f>
        <v>6000000</v>
      </c>
      <c r="L22" s="194"/>
      <c r="M22" s="170">
        <f>M13+M17+M20</f>
        <v>-905251137</v>
      </c>
      <c r="N22" s="194"/>
      <c r="O22" s="170">
        <f>O13+O17+O20</f>
        <v>27161849</v>
      </c>
      <c r="P22" s="194"/>
      <c r="Q22" s="170">
        <f>Q13+Q17+Q20</f>
        <v>94781611</v>
      </c>
      <c r="R22" s="194"/>
      <c r="S22" s="170">
        <f>S13+S17+S20</f>
        <v>-18956323</v>
      </c>
      <c r="T22" s="194"/>
      <c r="U22" s="170">
        <f>U13+U17+U20</f>
        <v>102987137</v>
      </c>
      <c r="V22" s="194"/>
      <c r="W22" s="170">
        <f>W13+W17+W20</f>
        <v>134877221</v>
      </c>
      <c r="X22" s="195"/>
    </row>
    <row r="23" spans="1:24" s="201" customFormat="1" ht="21" customHeight="1" thickTop="1">
      <c r="A23" s="196"/>
      <c r="B23" s="196"/>
      <c r="C23" s="197"/>
      <c r="D23" s="198"/>
      <c r="E23" s="198"/>
      <c r="F23" s="198"/>
      <c r="G23" s="198"/>
      <c r="H23" s="198"/>
      <c r="I23" s="198"/>
      <c r="J23" s="198"/>
      <c r="K23" s="198"/>
      <c r="L23" s="198"/>
      <c r="M23" s="199"/>
      <c r="N23" s="198"/>
      <c r="O23" s="198"/>
      <c r="P23" s="198"/>
      <c r="Q23" s="198"/>
      <c r="R23" s="198"/>
      <c r="S23" s="198"/>
      <c r="T23" s="198"/>
      <c r="U23" s="198"/>
      <c r="V23" s="200"/>
      <c r="W23" s="198"/>
    </row>
    <row r="24" spans="1:24" s="201" customFormat="1" ht="21" customHeight="1">
      <c r="A24" s="196"/>
      <c r="B24" s="196"/>
      <c r="C24" s="197"/>
      <c r="D24" s="198"/>
      <c r="E24" s="198"/>
      <c r="F24" s="198"/>
      <c r="G24" s="198"/>
      <c r="H24" s="198"/>
      <c r="I24" s="198"/>
      <c r="J24" s="198"/>
      <c r="K24" s="198"/>
      <c r="L24" s="198"/>
      <c r="M24" s="198"/>
      <c r="N24" s="198"/>
      <c r="O24" s="198"/>
      <c r="P24" s="198"/>
      <c r="Q24" s="198"/>
      <c r="R24" s="198"/>
      <c r="S24" s="198"/>
      <c r="T24" s="198"/>
      <c r="U24" s="198"/>
      <c r="V24" s="200"/>
      <c r="W24" s="198"/>
    </row>
    <row r="25" spans="1:24" s="201" customFormat="1" ht="21" customHeight="1">
      <c r="A25" s="196"/>
      <c r="B25" s="196"/>
      <c r="C25" s="197"/>
      <c r="D25" s="198"/>
      <c r="E25" s="198"/>
      <c r="F25" s="198"/>
      <c r="G25" s="198"/>
      <c r="H25" s="198"/>
      <c r="I25" s="198"/>
      <c r="J25" s="198"/>
      <c r="K25" s="198"/>
      <c r="L25" s="198"/>
      <c r="M25" s="198"/>
      <c r="N25" s="198"/>
      <c r="O25" s="198"/>
      <c r="P25" s="198"/>
      <c r="Q25" s="198"/>
      <c r="R25" s="198"/>
      <c r="S25" s="198"/>
      <c r="T25" s="198"/>
      <c r="U25" s="198"/>
      <c r="V25" s="200"/>
      <c r="W25" s="198"/>
    </row>
    <row r="26" spans="1:24" ht="21" customHeight="1">
      <c r="A26" s="116"/>
      <c r="B26" s="116"/>
      <c r="C26" s="27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3"/>
      <c r="W26" s="202"/>
    </row>
    <row r="27" spans="1:24" ht="21" customHeight="1">
      <c r="A27" s="116"/>
      <c r="B27" s="116"/>
      <c r="C27" s="27"/>
      <c r="D27" s="202"/>
      <c r="E27" s="202"/>
      <c r="F27" s="202"/>
      <c r="G27" s="202"/>
      <c r="H27" s="202"/>
      <c r="I27" s="202"/>
      <c r="J27" s="202"/>
      <c r="K27" s="202"/>
      <c r="L27" s="202"/>
      <c r="M27" s="202"/>
      <c r="N27" s="202"/>
      <c r="O27" s="202"/>
      <c r="P27" s="202"/>
      <c r="Q27" s="202"/>
      <c r="R27" s="202"/>
      <c r="S27" s="202"/>
      <c r="T27" s="202"/>
      <c r="U27" s="202"/>
      <c r="V27" s="203"/>
      <c r="W27" s="202"/>
    </row>
    <row r="28" spans="1:24" ht="19.5" customHeight="1">
      <c r="D28" s="36"/>
      <c r="E28" s="36"/>
      <c r="F28" s="36"/>
      <c r="G28" s="36"/>
      <c r="H28" s="36"/>
      <c r="I28" s="36"/>
      <c r="J28" s="36"/>
      <c r="K28" s="202"/>
      <c r="L28" s="202"/>
      <c r="M28" s="202"/>
      <c r="N28" s="202"/>
      <c r="O28" s="202"/>
      <c r="P28" s="202"/>
      <c r="Q28" s="202"/>
      <c r="R28" s="202"/>
      <c r="S28" s="202"/>
      <c r="T28" s="202"/>
      <c r="U28" s="202"/>
      <c r="V28" s="203"/>
      <c r="W28" s="202"/>
    </row>
    <row r="29" spans="1:24" ht="21" customHeight="1">
      <c r="K29" s="202"/>
      <c r="L29" s="202"/>
      <c r="M29" s="202"/>
      <c r="N29" s="202"/>
      <c r="O29" s="202"/>
      <c r="P29" s="202"/>
      <c r="Q29" s="202"/>
      <c r="R29" s="202"/>
      <c r="S29" s="202"/>
      <c r="T29" s="202"/>
      <c r="U29" s="202"/>
      <c r="V29" s="203"/>
      <c r="W29" s="202"/>
    </row>
    <row r="30" spans="1:24" ht="21" customHeight="1">
      <c r="K30" s="202"/>
      <c r="L30" s="202"/>
      <c r="M30" s="202"/>
      <c r="N30" s="202"/>
      <c r="O30" s="202"/>
      <c r="P30" s="202"/>
      <c r="Q30" s="202"/>
      <c r="R30" s="202"/>
      <c r="S30" s="202"/>
      <c r="T30" s="202"/>
      <c r="U30" s="202"/>
      <c r="V30" s="203"/>
      <c r="W30" s="202"/>
    </row>
    <row r="31" spans="1:24" ht="21" customHeight="1">
      <c r="K31" s="202"/>
      <c r="L31" s="202"/>
      <c r="M31" s="202"/>
      <c r="N31" s="202"/>
      <c r="O31" s="202"/>
      <c r="P31" s="202"/>
      <c r="Q31" s="202"/>
      <c r="R31" s="202"/>
      <c r="S31" s="202"/>
      <c r="T31" s="202"/>
      <c r="U31" s="202"/>
      <c r="V31" s="203"/>
      <c r="W31" s="202"/>
    </row>
    <row r="32" spans="1:24" ht="21" customHeight="1">
      <c r="Q32" s="204"/>
    </row>
    <row r="33" spans="15:17" ht="21" customHeight="1">
      <c r="Q33" s="204"/>
    </row>
    <row r="35" spans="15:17" ht="21" customHeight="1">
      <c r="O35" s="125" t="s">
        <v>141</v>
      </c>
    </row>
    <row r="56" spans="1:36" s="125" customFormat="1" ht="21" customHeight="1">
      <c r="A56" s="36"/>
      <c r="B56" s="36"/>
      <c r="C56" s="36"/>
      <c r="K56" s="173"/>
      <c r="V56" s="179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</row>
    <row r="58" spans="1:36" s="125" customFormat="1" ht="21" customHeight="1">
      <c r="A58" s="36"/>
      <c r="B58" s="36"/>
      <c r="C58" s="36"/>
      <c r="K58" s="173"/>
      <c r="V58" s="179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</row>
  </sheetData>
  <mergeCells count="5">
    <mergeCell ref="A2:G2"/>
    <mergeCell ref="E5:W5"/>
    <mergeCell ref="O6:U6"/>
    <mergeCell ref="I8:M8"/>
    <mergeCell ref="I9:K9"/>
  </mergeCells>
  <pageMargins left="0.39370078740157499" right="0" top="0.59055118110236204" bottom="0.511811023622047" header="0.511811023622047" footer="0.511811023622047"/>
  <pageSetup paperSize="9" scale="92" firstPageNumber="8" fitToHeight="0" orientation="landscape" useFirstPageNumber="1" r:id="rId1"/>
  <headerFooter>
    <oddFooter xml:space="preserve">&amp;L&amp;14The accompanying notes are an integral part of this interim financial information.&amp;R&amp;14&amp;P&amp;18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view="pageBreakPreview" topLeftCell="A13" zoomScale="120" zoomScaleNormal="85" zoomScaleSheetLayoutView="120" workbookViewId="0">
      <selection activeCell="A34" sqref="A34"/>
    </sheetView>
  </sheetViews>
  <sheetFormatPr defaultColWidth="9.140625" defaultRowHeight="22.5" customHeight="1"/>
  <cols>
    <col min="1" max="1" width="54.85546875" style="207" customWidth="1"/>
    <col min="2" max="2" width="9" style="208" customWidth="1"/>
    <col min="3" max="3" width="1.5703125" style="209" customWidth="1"/>
    <col min="4" max="4" width="13.85546875" style="209" customWidth="1"/>
    <col min="5" max="5" width="1.5703125" style="207" customWidth="1"/>
    <col min="6" max="6" width="15.42578125" style="209" customWidth="1"/>
    <col min="7" max="7" width="9.42578125" style="207" customWidth="1"/>
    <col min="8" max="8" width="12.5703125" style="207" bestFit="1" customWidth="1"/>
    <col min="9" max="9" width="9.140625" style="207"/>
    <col min="10" max="10" width="12.5703125" style="207" bestFit="1" customWidth="1"/>
    <col min="11" max="16384" width="9.140625" style="207"/>
  </cols>
  <sheetData>
    <row r="1" spans="1:10" ht="24" customHeight="1">
      <c r="A1" s="205" t="s">
        <v>0</v>
      </c>
      <c r="B1" s="206"/>
      <c r="C1" s="206"/>
      <c r="D1" s="206"/>
      <c r="E1" s="206"/>
      <c r="F1" s="206"/>
    </row>
    <row r="2" spans="1:10" ht="24" customHeight="1">
      <c r="A2" s="206" t="s">
        <v>142</v>
      </c>
    </row>
    <row r="3" spans="1:10" ht="22.5" customHeight="1">
      <c r="A3" s="210" t="str">
        <f>+'SE2'!A3</f>
        <v>For the three-month period ended 31 March 2019  (Unaudited but reviewed)</v>
      </c>
      <c r="B3" s="211"/>
      <c r="C3" s="212"/>
      <c r="D3" s="212"/>
      <c r="E3" s="212"/>
      <c r="F3" s="212"/>
      <c r="G3" s="208"/>
      <c r="H3" s="212"/>
    </row>
    <row r="4" spans="1:10" ht="17.25" customHeight="1">
      <c r="A4" s="210"/>
      <c r="B4" s="211"/>
      <c r="C4" s="212"/>
      <c r="D4" s="212"/>
      <c r="E4" s="212"/>
      <c r="F4" s="212"/>
      <c r="G4" s="208"/>
      <c r="H4" s="212"/>
    </row>
    <row r="5" spans="1:10" ht="19.5" customHeight="1">
      <c r="B5" s="213"/>
      <c r="C5" s="214"/>
      <c r="D5" s="248" t="s">
        <v>4</v>
      </c>
      <c r="E5" s="248"/>
      <c r="F5" s="248"/>
    </row>
    <row r="6" spans="1:10" ht="23.25" customHeight="1">
      <c r="A6" s="206"/>
      <c r="B6" s="215" t="s">
        <v>9</v>
      </c>
      <c r="C6" s="216"/>
      <c r="D6" s="217">
        <v>2019</v>
      </c>
      <c r="E6" s="208"/>
      <c r="F6" s="218">
        <v>2018</v>
      </c>
    </row>
    <row r="7" spans="1:10" ht="21.75" customHeight="1">
      <c r="A7" s="219" t="s">
        <v>143</v>
      </c>
    </row>
    <row r="8" spans="1:10" ht="21.75" customHeight="1">
      <c r="A8" s="207" t="s">
        <v>144</v>
      </c>
      <c r="D8" s="220">
        <v>74604124</v>
      </c>
      <c r="F8" s="220">
        <v>148653978</v>
      </c>
      <c r="H8" s="221"/>
      <c r="J8" s="222"/>
    </row>
    <row r="9" spans="1:10" ht="21.75" customHeight="1">
      <c r="A9" s="207" t="s">
        <v>145</v>
      </c>
      <c r="D9" s="220">
        <v>-4741366</v>
      </c>
      <c r="F9" s="220">
        <v>-22952936</v>
      </c>
      <c r="H9" s="221"/>
      <c r="J9" s="222"/>
    </row>
    <row r="10" spans="1:10" ht="21.75" customHeight="1">
      <c r="A10" s="207" t="s">
        <v>146</v>
      </c>
      <c r="D10" s="220">
        <v>-73167934</v>
      </c>
      <c r="F10" s="220">
        <v>-109209636</v>
      </c>
      <c r="H10" s="221"/>
      <c r="J10" s="222"/>
    </row>
    <row r="11" spans="1:10" ht="21.75" customHeight="1">
      <c r="A11" s="207" t="s">
        <v>147</v>
      </c>
      <c r="D11" s="220">
        <v>-12919101</v>
      </c>
      <c r="F11" s="220">
        <v>-5211578</v>
      </c>
      <c r="H11" s="221"/>
      <c r="J11" s="222"/>
    </row>
    <row r="12" spans="1:10" ht="21.75" customHeight="1">
      <c r="A12" s="207" t="s">
        <v>84</v>
      </c>
      <c r="D12" s="220">
        <v>-5692673</v>
      </c>
      <c r="F12" s="220">
        <v>-16868568</v>
      </c>
      <c r="H12" s="221"/>
      <c r="J12" s="222"/>
    </row>
    <row r="13" spans="1:10" ht="21.75" customHeight="1">
      <c r="A13" s="207" t="s">
        <v>148</v>
      </c>
      <c r="D13" s="220">
        <v>154109</v>
      </c>
      <c r="F13" s="220">
        <v>619298</v>
      </c>
      <c r="H13" s="221"/>
      <c r="J13" s="222"/>
    </row>
    <row r="14" spans="1:10" ht="21.75" customHeight="1">
      <c r="A14" s="207" t="s">
        <v>149</v>
      </c>
      <c r="D14" s="220">
        <v>815536</v>
      </c>
      <c r="F14" s="220">
        <v>824952</v>
      </c>
      <c r="H14" s="221"/>
      <c r="J14" s="222"/>
    </row>
    <row r="15" spans="1:10" ht="21.75" customHeight="1">
      <c r="A15" s="207" t="s">
        <v>76</v>
      </c>
      <c r="D15" s="223">
        <v>0</v>
      </c>
      <c r="F15" s="220">
        <v>3380035</v>
      </c>
      <c r="H15" s="221"/>
      <c r="J15" s="222"/>
    </row>
    <row r="16" spans="1:10" ht="21.75" customHeight="1">
      <c r="A16" s="207" t="s">
        <v>85</v>
      </c>
      <c r="D16" s="220">
        <v>-38963655</v>
      </c>
      <c r="F16" s="224">
        <v>-6932165</v>
      </c>
      <c r="H16" s="221"/>
      <c r="J16" s="222"/>
    </row>
    <row r="17" spans="1:10" ht="21.75" customHeight="1">
      <c r="A17" s="207" t="s">
        <v>150</v>
      </c>
      <c r="D17" s="223">
        <v>0</v>
      </c>
      <c r="F17" s="220">
        <v>-712875</v>
      </c>
      <c r="H17" s="221"/>
      <c r="J17" s="222"/>
    </row>
    <row r="18" spans="1:10" ht="21.75" customHeight="1">
      <c r="A18" s="207" t="s">
        <v>151</v>
      </c>
      <c r="D18" s="220">
        <v>51194505</v>
      </c>
      <c r="F18" s="220">
        <v>-75870639</v>
      </c>
      <c r="H18" s="221"/>
      <c r="J18" s="222"/>
    </row>
    <row r="19" spans="1:10" ht="21.75" customHeight="1">
      <c r="A19" s="207" t="s">
        <v>152</v>
      </c>
      <c r="D19" s="220">
        <v>-2467489</v>
      </c>
      <c r="F19" s="220">
        <v>-304289</v>
      </c>
      <c r="H19" s="221"/>
      <c r="J19" s="222"/>
    </row>
    <row r="20" spans="1:10" ht="21.75" customHeight="1">
      <c r="A20" s="206" t="s">
        <v>153</v>
      </c>
      <c r="D20" s="225">
        <f>SUM(D8:D19)</f>
        <v>-11183944</v>
      </c>
      <c r="E20" s="206"/>
      <c r="F20" s="225">
        <f>SUM(F8:F19)</f>
        <v>-84584423</v>
      </c>
      <c r="H20" s="221"/>
      <c r="J20" s="222"/>
    </row>
    <row r="21" spans="1:10" ht="9" customHeight="1">
      <c r="A21" s="226"/>
      <c r="D21" s="220"/>
      <c r="F21" s="220"/>
      <c r="H21" s="221"/>
      <c r="J21" s="222"/>
    </row>
    <row r="22" spans="1:10" ht="21.75" customHeight="1">
      <c r="A22" s="219" t="s">
        <v>154</v>
      </c>
      <c r="D22" s="227"/>
      <c r="F22" s="227"/>
      <c r="H22" s="221"/>
      <c r="J22" s="222"/>
    </row>
    <row r="23" spans="1:10" ht="21.75" customHeight="1">
      <c r="A23" s="207" t="s">
        <v>155</v>
      </c>
      <c r="C23" s="208"/>
      <c r="D23" s="220">
        <v>-840477</v>
      </c>
      <c r="F23" s="223">
        <v>0</v>
      </c>
      <c r="H23" s="221"/>
      <c r="J23" s="222"/>
    </row>
    <row r="24" spans="1:10" ht="21.75" customHeight="1">
      <c r="A24" s="206" t="s">
        <v>156</v>
      </c>
      <c r="C24" s="208"/>
      <c r="D24" s="228">
        <f>SUM(D23:D23)</f>
        <v>-840477</v>
      </c>
      <c r="E24" s="206"/>
      <c r="F24" s="229">
        <f>SUM(F23)</f>
        <v>0</v>
      </c>
      <c r="H24" s="221"/>
      <c r="J24" s="222"/>
    </row>
    <row r="25" spans="1:10" ht="9" customHeight="1">
      <c r="A25" s="226"/>
      <c r="D25" s="220"/>
      <c r="F25" s="220"/>
      <c r="H25" s="221"/>
      <c r="J25" s="222"/>
    </row>
    <row r="26" spans="1:10" ht="21.75" customHeight="1">
      <c r="A26" s="219" t="s">
        <v>157</v>
      </c>
      <c r="C26" s="208"/>
      <c r="D26" s="230"/>
      <c r="E26" s="231"/>
      <c r="F26" s="230"/>
      <c r="H26" s="221"/>
      <c r="J26" s="222"/>
    </row>
    <row r="27" spans="1:10" ht="21.75" customHeight="1">
      <c r="A27" s="207" t="s">
        <v>130</v>
      </c>
      <c r="C27" s="208"/>
      <c r="D27" s="223">
        <v>0</v>
      </c>
      <c r="E27" s="231"/>
      <c r="F27" s="220">
        <v>17700000</v>
      </c>
      <c r="H27" s="221"/>
      <c r="J27" s="222"/>
    </row>
    <row r="28" spans="1:10" ht="21.75" customHeight="1">
      <c r="A28" s="206" t="s">
        <v>158</v>
      </c>
      <c r="D28" s="229">
        <f>SUM(D27:D27)</f>
        <v>0</v>
      </c>
      <c r="E28" s="206"/>
      <c r="F28" s="225">
        <f>SUM(F27:F27)</f>
        <v>17700000</v>
      </c>
      <c r="H28" s="221"/>
      <c r="J28" s="222"/>
    </row>
    <row r="29" spans="1:10" ht="9" customHeight="1">
      <c r="A29" s="226"/>
      <c r="D29" s="220"/>
      <c r="F29" s="220"/>
      <c r="H29" s="221"/>
      <c r="J29" s="222"/>
    </row>
    <row r="30" spans="1:10" ht="21.75" customHeight="1">
      <c r="A30" s="206" t="s">
        <v>159</v>
      </c>
      <c r="D30" s="232">
        <f>D20+D24+D28</f>
        <v>-12024421</v>
      </c>
      <c r="E30" s="206"/>
      <c r="F30" s="232">
        <f>F20+F24+F28</f>
        <v>-66884423</v>
      </c>
      <c r="H30" s="221"/>
      <c r="J30" s="222"/>
    </row>
    <row r="31" spans="1:10" ht="21.75" customHeight="1">
      <c r="A31" s="206" t="s">
        <v>160</v>
      </c>
      <c r="B31" s="233">
        <v>5</v>
      </c>
      <c r="D31" s="234">
        <f>+BS!F10</f>
        <v>59489843</v>
      </c>
      <c r="E31" s="206"/>
      <c r="F31" s="234">
        <v>115117747</v>
      </c>
      <c r="H31" s="221"/>
      <c r="J31" s="222"/>
    </row>
    <row r="32" spans="1:10" ht="21.75" customHeight="1" thickBot="1">
      <c r="A32" s="206" t="s">
        <v>161</v>
      </c>
      <c r="B32" s="233">
        <v>5</v>
      </c>
      <c r="D32" s="235">
        <f>SUM(D30:D31)</f>
        <v>47465422</v>
      </c>
      <c r="E32" s="206"/>
      <c r="F32" s="235">
        <f>SUM(F30:F31)</f>
        <v>48233324</v>
      </c>
      <c r="H32" s="221"/>
      <c r="J32" s="222"/>
    </row>
    <row r="33" spans="1:10" ht="21.75" customHeight="1" thickTop="1">
      <c r="A33" s="206"/>
      <c r="B33" s="233"/>
      <c r="D33" s="232"/>
      <c r="E33" s="206"/>
      <c r="F33" s="236"/>
      <c r="H33" s="221"/>
      <c r="J33" s="222"/>
    </row>
    <row r="34" spans="1:10" ht="22.5" customHeight="1">
      <c r="D34" s="237"/>
      <c r="E34" s="238"/>
      <c r="F34" s="239"/>
      <c r="H34" s="221"/>
      <c r="J34" s="222"/>
    </row>
    <row r="35" spans="1:10" ht="22.5" customHeight="1">
      <c r="A35" s="240"/>
      <c r="D35" s="241"/>
      <c r="F35" s="241"/>
    </row>
  </sheetData>
  <mergeCells count="1">
    <mergeCell ref="D5:F5"/>
  </mergeCells>
  <pageMargins left="0.78740157480314998" right="0.43307086614173201" top="0.47244094488188998" bottom="0.511811023622047" header="0.511811023622047" footer="0.511811023622047"/>
  <pageSetup paperSize="9" firstPageNumber="9" orientation="portrait" useFirstPageNumber="1" r:id="rId1"/>
  <headerFooter alignWithMargins="0">
    <oddFooter>&amp;L&amp;14   The accompanying notes are an integral part of this interim financial information.&amp;R&amp;14&amp;P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PL1</vt:lpstr>
      <vt:lpstr>PL2</vt:lpstr>
      <vt:lpstr>SE1</vt:lpstr>
      <vt:lpstr>SE2</vt:lpstr>
      <vt:lpstr>CF</vt:lpstr>
      <vt:lpstr>BS!Print_Area</vt:lpstr>
      <vt:lpstr>CF!Print_Area</vt:lpstr>
      <vt:lpstr>'PL1'!Print_Area</vt:lpstr>
      <vt:lpstr>'PL2'!Print_Area</vt:lpstr>
      <vt:lpstr>'SE2'!Print_Area</vt:lpstr>
      <vt:lpstr>'PL1'!Print_Titles</vt:lpstr>
      <vt:lpstr>'PL2'!Print_Titles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Panawat Wiriyamak</dc:creator>
  <cp:lastModifiedBy>Nachanya Bongkodpreechapanit</cp:lastModifiedBy>
  <dcterms:created xsi:type="dcterms:W3CDTF">2019-05-13T13:08:53Z</dcterms:created>
  <dcterms:modified xsi:type="dcterms:W3CDTF">2019-05-13T13:51:49Z</dcterms:modified>
</cp:coreProperties>
</file>