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backupFile="1"/>
  <bookViews>
    <workbookView xWindow="0" yWindow="-285" windowWidth="10185" windowHeight="8865" tabRatio="665" activeTab="7"/>
  </bookViews>
  <sheets>
    <sheet name="BS-2-4" sheetId="13" r:id="rId1"/>
    <sheet name="PL5-6" sheetId="8" r:id="rId2"/>
    <sheet name="SH-7" sheetId="14" r:id="rId3"/>
    <sheet name="SH-8" sheetId="12" r:id="rId4"/>
    <sheet name="SH-9" sheetId="15" r:id="rId5"/>
    <sheet name="SH-10" sheetId="16" r:id="rId6"/>
    <sheet name="SH-100" sheetId="10" state="hidden" r:id="rId7"/>
    <sheet name="CF11-12" sheetId="11" r:id="rId8"/>
    <sheet name="sepa" sheetId="4" state="hidden" r:id="rId9"/>
  </sheets>
  <externalReferences>
    <externalReference r:id="rId10"/>
    <externalReference r:id="rId11"/>
  </externalReferences>
  <definedNames>
    <definedName name="_xlnm.Print_Area" localSheetId="7">'CF11-12'!$A$1:$J$90</definedName>
    <definedName name="_xlnm.Print_Area" localSheetId="1">'PL5-6'!$A$1:$J$68</definedName>
    <definedName name="_xlnm.Print_Area" localSheetId="4">'SH-9'!$A$1:$L$17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9" i="13"/>
  <c r="J17"/>
  <c r="T27" i="12" l="1"/>
  <c r="R27"/>
  <c r="P27"/>
  <c r="N27"/>
  <c r="L27"/>
  <c r="J27"/>
  <c r="H27"/>
  <c r="F27"/>
  <c r="T30" l="1"/>
  <c r="P16" i="16" l="1"/>
  <c r="P13"/>
  <c r="R31" i="12"/>
  <c r="X30"/>
  <c r="R18"/>
  <c r="T18" s="1"/>
  <c r="U18" i="14"/>
  <c r="Y18" s="1"/>
  <c r="X24" i="12"/>
  <c r="T31" l="1"/>
  <c r="X31" s="1"/>
  <c r="X18"/>
  <c r="H53" i="13"/>
  <c r="D53"/>
  <c r="H29"/>
  <c r="H17"/>
  <c r="D29"/>
  <c r="D17"/>
  <c r="D31" l="1"/>
  <c r="F41" i="11"/>
  <c r="F15"/>
  <c r="D15"/>
  <c r="N17" i="16"/>
  <c r="N19" s="1"/>
  <c r="J17"/>
  <c r="J19" s="1"/>
  <c r="H17"/>
  <c r="H19" s="1"/>
  <c r="F17"/>
  <c r="F19" s="1"/>
  <c r="C17"/>
  <c r="C19" s="1"/>
  <c r="K11" i="10"/>
  <c r="X25" i="12"/>
  <c r="X27" s="1"/>
  <c r="D25"/>
  <c r="D27" s="1"/>
  <c r="V25"/>
  <c r="V27" s="1"/>
  <c r="F21" i="8"/>
  <c r="F88" i="13"/>
  <c r="J62"/>
  <c r="J60"/>
  <c r="J59"/>
  <c r="J56"/>
  <c r="F62"/>
  <c r="F60"/>
  <c r="F59"/>
  <c r="F56"/>
  <c r="F53"/>
  <c r="J31" i="11" l="1"/>
  <c r="P17" i="16"/>
  <c r="P19" s="1"/>
  <c r="J15" i="15"/>
  <c r="J17" s="1"/>
  <c r="H15"/>
  <c r="H17" s="1"/>
  <c r="I11" i="10" s="1"/>
  <c r="F15" i="15"/>
  <c r="F17" s="1"/>
  <c r="G11" i="10" s="1"/>
  <c r="D15" i="15"/>
  <c r="D17" s="1"/>
  <c r="E11" i="10" s="1"/>
  <c r="L14" i="15"/>
  <c r="L11"/>
  <c r="K41" i="10"/>
  <c r="K38"/>
  <c r="L17" i="15" l="1"/>
  <c r="L15"/>
  <c r="Y38" i="14"/>
  <c r="W37"/>
  <c r="U37"/>
  <c r="S37"/>
  <c r="P37"/>
  <c r="M37"/>
  <c r="K37"/>
  <c r="Y36"/>
  <c r="Y35"/>
  <c r="U32"/>
  <c r="S32"/>
  <c r="W30"/>
  <c r="W32" s="1"/>
  <c r="W40" s="1"/>
  <c r="E30"/>
  <c r="Y29"/>
  <c r="Y30" s="1"/>
  <c r="W26"/>
  <c r="U26"/>
  <c r="S26"/>
  <c r="Q26"/>
  <c r="Q32" s="1"/>
  <c r="Q40" s="1"/>
  <c r="P26"/>
  <c r="O26"/>
  <c r="O32" s="1"/>
  <c r="O40" s="1"/>
  <c r="M26"/>
  <c r="M32" s="1"/>
  <c r="M40" s="1"/>
  <c r="K26"/>
  <c r="K32" s="1"/>
  <c r="I26"/>
  <c r="I32" s="1"/>
  <c r="I40" s="1"/>
  <c r="G26"/>
  <c r="G32" s="1"/>
  <c r="G40" s="1"/>
  <c r="E26"/>
  <c r="Y24"/>
  <c r="Y26" s="1"/>
  <c r="K40" l="1"/>
  <c r="E32"/>
  <c r="E40" s="1"/>
  <c r="S40"/>
  <c r="Y32"/>
  <c r="Y40" s="1"/>
  <c r="Y37"/>
  <c r="U40"/>
  <c r="G42" i="10" l="1"/>
  <c r="G44" s="1"/>
  <c r="D73" i="11" l="1"/>
  <c r="F62"/>
  <c r="D62"/>
  <c r="E12"/>
  <c r="G12"/>
  <c r="I12"/>
  <c r="D21" i="8"/>
  <c r="J73" i="11" l="1"/>
  <c r="J62"/>
  <c r="F73"/>
  <c r="I42" i="10"/>
  <c r="I44" s="1"/>
  <c r="E42"/>
  <c r="J64" i="8"/>
  <c r="J59"/>
  <c r="J28"/>
  <c r="J21"/>
  <c r="F64"/>
  <c r="F59"/>
  <c r="F41"/>
  <c r="F28"/>
  <c r="J87" i="13"/>
  <c r="J89" s="1"/>
  <c r="J63"/>
  <c r="J53"/>
  <c r="F87"/>
  <c r="F89" s="1"/>
  <c r="F63"/>
  <c r="H87"/>
  <c r="H89" s="1"/>
  <c r="D87"/>
  <c r="D89" s="1"/>
  <c r="H63"/>
  <c r="D63"/>
  <c r="J31" i="8" l="1"/>
  <c r="J33" s="1"/>
  <c r="J42" s="1"/>
  <c r="E44" i="10"/>
  <c r="K44" s="1"/>
  <c r="K42"/>
  <c r="F31" i="8"/>
  <c r="F33" s="1"/>
  <c r="F12" i="11" s="1"/>
  <c r="F31" i="13"/>
  <c r="J31"/>
  <c r="H31"/>
  <c r="H65"/>
  <c r="H91" s="1"/>
  <c r="J65"/>
  <c r="J91" s="1"/>
  <c r="D65"/>
  <c r="D91" s="1"/>
  <c r="F65"/>
  <c r="F91" s="1"/>
  <c r="J40" i="11" l="1"/>
  <c r="J42" s="1"/>
  <c r="J76" s="1"/>
  <c r="J79" s="1"/>
  <c r="J81" s="1"/>
  <c r="F42" i="8"/>
  <c r="F31" i="11"/>
  <c r="H73"/>
  <c r="F40" l="1"/>
  <c r="F42" s="1"/>
  <c r="F76" s="1"/>
  <c r="F79" s="1"/>
  <c r="F81" s="1"/>
  <c r="H62"/>
  <c r="X33" i="12"/>
  <c r="V32"/>
  <c r="T32"/>
  <c r="R32"/>
  <c r="O32"/>
  <c r="O35" s="1"/>
  <c r="L32"/>
  <c r="J32"/>
  <c r="P35"/>
  <c r="N35"/>
  <c r="H35"/>
  <c r="F35"/>
  <c r="K24" i="10"/>
  <c r="K26" s="1"/>
  <c r="G24"/>
  <c r="I24"/>
  <c r="I26" s="1"/>
  <c r="O24"/>
  <c r="G20"/>
  <c r="E20"/>
  <c r="O11"/>
  <c r="H64" i="8"/>
  <c r="D64"/>
  <c r="H59"/>
  <c r="D59"/>
  <c r="D41"/>
  <c r="H28"/>
  <c r="D28"/>
  <c r="H21"/>
  <c r="Q66" i="4"/>
  <c r="O66"/>
  <c r="M66"/>
  <c r="M68" s="1"/>
  <c r="K66"/>
  <c r="K68"/>
  <c r="I66"/>
  <c r="G66"/>
  <c r="E66"/>
  <c r="R65"/>
  <c r="P62"/>
  <c r="R62" s="1"/>
  <c r="R66" s="1"/>
  <c r="P59"/>
  <c r="N59"/>
  <c r="J59"/>
  <c r="H59"/>
  <c r="F59"/>
  <c r="D59"/>
  <c r="D68" s="1"/>
  <c r="R57"/>
  <c r="R56"/>
  <c r="R55"/>
  <c r="R59" s="1"/>
  <c r="R68" s="1"/>
  <c r="Q48"/>
  <c r="Q68"/>
  <c r="P48"/>
  <c r="O48"/>
  <c r="O68"/>
  <c r="N48"/>
  <c r="M48"/>
  <c r="L48"/>
  <c r="L68"/>
  <c r="K48"/>
  <c r="J48"/>
  <c r="J68"/>
  <c r="I48"/>
  <c r="I68" s="1"/>
  <c r="H48"/>
  <c r="H68"/>
  <c r="G48"/>
  <c r="G68"/>
  <c r="F48"/>
  <c r="E48"/>
  <c r="E68"/>
  <c r="D48"/>
  <c r="R46"/>
  <c r="R45"/>
  <c r="R31"/>
  <c r="P28"/>
  <c r="R28" s="1"/>
  <c r="R32" s="1"/>
  <c r="P32"/>
  <c r="P34"/>
  <c r="E32"/>
  <c r="G32"/>
  <c r="I32"/>
  <c r="K32"/>
  <c r="M32"/>
  <c r="O32"/>
  <c r="Q32"/>
  <c r="Q34"/>
  <c r="E14"/>
  <c r="E34"/>
  <c r="F14"/>
  <c r="G14"/>
  <c r="G34"/>
  <c r="H14"/>
  <c r="I14"/>
  <c r="I34"/>
  <c r="J14"/>
  <c r="K14"/>
  <c r="K34"/>
  <c r="L14"/>
  <c r="M14"/>
  <c r="M34" s="1"/>
  <c r="N14"/>
  <c r="O14"/>
  <c r="O34" s="1"/>
  <c r="P14"/>
  <c r="Q14"/>
  <c r="D14"/>
  <c r="D34"/>
  <c r="R12"/>
  <c r="R14" s="1"/>
  <c r="F25"/>
  <c r="R23"/>
  <c r="R22"/>
  <c r="R25" s="1"/>
  <c r="R21"/>
  <c r="R11"/>
  <c r="P25"/>
  <c r="N25"/>
  <c r="J25"/>
  <c r="J34"/>
  <c r="H25"/>
  <c r="D25"/>
  <c r="L34"/>
  <c r="R48"/>
  <c r="H34"/>
  <c r="P66"/>
  <c r="P68"/>
  <c r="E24" i="10"/>
  <c r="R34" i="4" l="1"/>
  <c r="G26" i="10"/>
  <c r="R35" i="12"/>
  <c r="J35"/>
  <c r="L35"/>
  <c r="T35"/>
  <c r="E26" i="10"/>
  <c r="O20"/>
  <c r="O26" s="1"/>
  <c r="H31" i="8"/>
  <c r="H33" s="1"/>
  <c r="H12" i="11" s="1"/>
  <c r="D31" i="8"/>
  <c r="D33" s="1"/>
  <c r="D12" i="11" s="1"/>
  <c r="V35" i="12"/>
  <c r="X32"/>
  <c r="D35"/>
  <c r="X35" l="1"/>
  <c r="D42" i="8"/>
  <c r="D31" i="11"/>
  <c r="D40" s="1"/>
  <c r="D42" s="1"/>
  <c r="D79" s="1"/>
  <c r="D81" s="1"/>
  <c r="H42" i="8"/>
  <c r="H31" i="11"/>
  <c r="H40" s="1"/>
  <c r="H42" s="1"/>
  <c r="H76" s="1"/>
  <c r="H79" s="1"/>
  <c r="H81" s="1"/>
</calcChain>
</file>

<file path=xl/sharedStrings.xml><?xml version="1.0" encoding="utf-8"?>
<sst xmlns="http://schemas.openxmlformats.org/spreadsheetml/2006/main" count="654" uniqueCount="262">
  <si>
    <t>Note</t>
  </si>
  <si>
    <t>Cash and cash equivalents</t>
  </si>
  <si>
    <t>Other current assets</t>
  </si>
  <si>
    <t>Retained earnings</t>
  </si>
  <si>
    <t>Share premium</t>
  </si>
  <si>
    <t>Unappropriated</t>
  </si>
  <si>
    <t>Total</t>
  </si>
  <si>
    <t xml:space="preserve">Cash flows from operating activities  </t>
  </si>
  <si>
    <t xml:space="preserve">Cash flows from investing activities </t>
  </si>
  <si>
    <t xml:space="preserve">Cash flows from financing activities </t>
  </si>
  <si>
    <t>Separate financial statements</t>
  </si>
  <si>
    <t>KCE Electronics Public Company Limited and its subsidiaries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</si>
  <si>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</si>
  <si>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</si>
  <si>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</si>
  <si>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</si>
  <si>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</si>
  <si>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</si>
  <si>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</si>
  <si>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</si>
  <si>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</si>
  <si>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</si>
  <si>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</si>
  <si>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</si>
  <si>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</si>
  <si>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</si>
  <si>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 xml:space="preserve">Administrative expenses </t>
  </si>
  <si>
    <t xml:space="preserve">Appropriated </t>
  </si>
  <si>
    <t>Treasury shares</t>
  </si>
  <si>
    <t>Excess of investments</t>
  </si>
  <si>
    <t>arising from additional</t>
  </si>
  <si>
    <t xml:space="preserve">   Unappropriated </t>
  </si>
  <si>
    <t>paid-up</t>
  </si>
  <si>
    <t xml:space="preserve">   finance lease agreements</t>
  </si>
  <si>
    <t xml:space="preserve">Inventories </t>
  </si>
  <si>
    <t>Other non-current assets</t>
  </si>
  <si>
    <t>Income tax payable</t>
  </si>
  <si>
    <t>Total comprehensive income attributable to:</t>
  </si>
  <si>
    <t xml:space="preserve">Consolidated financial statements </t>
  </si>
  <si>
    <t xml:space="preserve">purchases of investments </t>
  </si>
  <si>
    <t xml:space="preserve">in subsidiaries </t>
  </si>
  <si>
    <t>at a price higher</t>
  </si>
  <si>
    <t xml:space="preserve"> than the net</t>
  </si>
  <si>
    <t>book value of</t>
  </si>
  <si>
    <t>Total other</t>
  </si>
  <si>
    <t>the subsidiaries</t>
  </si>
  <si>
    <t>components of</t>
  </si>
  <si>
    <t xml:space="preserve">attributable to </t>
  </si>
  <si>
    <t xml:space="preserve"> at the</t>
  </si>
  <si>
    <t>reserve</t>
  </si>
  <si>
    <t xml:space="preserve"> acquisition date</t>
  </si>
  <si>
    <t>equity</t>
  </si>
  <si>
    <t xml:space="preserve">Property, plant and equipment </t>
  </si>
  <si>
    <t>Intangible assets</t>
  </si>
  <si>
    <t>Other current liabilities</t>
  </si>
  <si>
    <t>31 December</t>
  </si>
  <si>
    <t>Consolidated financial</t>
  </si>
  <si>
    <t>Separate financial</t>
  </si>
  <si>
    <t xml:space="preserve">statements </t>
  </si>
  <si>
    <t>statements</t>
  </si>
  <si>
    <t>Loss from write-off of equipment</t>
  </si>
  <si>
    <t>Inventories</t>
  </si>
  <si>
    <t>Liabilities and equity</t>
  </si>
  <si>
    <t>Equity</t>
  </si>
  <si>
    <t xml:space="preserve">   Appropriated</t>
  </si>
  <si>
    <t xml:space="preserve">      Legal reserve</t>
  </si>
  <si>
    <t>Non-controlling interests</t>
  </si>
  <si>
    <t>Finance costs</t>
  </si>
  <si>
    <t xml:space="preserve">   Non-controlling interests </t>
  </si>
  <si>
    <t>Non-cash transactions</t>
  </si>
  <si>
    <t xml:space="preserve">Statements of changes in equity </t>
  </si>
  <si>
    <t xml:space="preserve">   Total contributions by and distributions to</t>
  </si>
  <si>
    <t xml:space="preserve">      owners of the Company</t>
  </si>
  <si>
    <t xml:space="preserve">   Profit or loss</t>
  </si>
  <si>
    <t xml:space="preserve">   Other comprehensive income</t>
  </si>
  <si>
    <t>-</t>
  </si>
  <si>
    <t>Interest paid</t>
  </si>
  <si>
    <t>Changes in operating assets and liabilities</t>
  </si>
  <si>
    <t>Profit attributable to:</t>
  </si>
  <si>
    <t xml:space="preserve">   Reduction of ordinary shares</t>
  </si>
  <si>
    <t xml:space="preserve">   Share-based payment transactions</t>
  </si>
  <si>
    <t>Amortisation</t>
  </si>
  <si>
    <t>Share-based payment transactions</t>
  </si>
  <si>
    <t>Net cash from operating activities</t>
  </si>
  <si>
    <t>Other comprehensive income</t>
  </si>
  <si>
    <t>interests</t>
  </si>
  <si>
    <t xml:space="preserve">   rendering of services</t>
  </si>
  <si>
    <t>Legal</t>
  </si>
  <si>
    <t xml:space="preserve">Transactions with owners, </t>
  </si>
  <si>
    <t xml:space="preserve">   recorded directly in equity</t>
  </si>
  <si>
    <t xml:space="preserve">   Contributions by and distributions </t>
  </si>
  <si>
    <t xml:space="preserve">      to owners of the Company</t>
  </si>
  <si>
    <t>Legal reserve</t>
  </si>
  <si>
    <t xml:space="preserve">Issued and </t>
  </si>
  <si>
    <t>share capital</t>
  </si>
  <si>
    <t xml:space="preserve">owners of </t>
  </si>
  <si>
    <t>Non-controlling</t>
  </si>
  <si>
    <t>Interest expense</t>
  </si>
  <si>
    <t>Repayment of liabilities under hire-purchase and</t>
  </si>
  <si>
    <t>Share</t>
  </si>
  <si>
    <t>warrants</t>
  </si>
  <si>
    <t>Goodwill</t>
  </si>
  <si>
    <t>Deferred tax assets</t>
  </si>
  <si>
    <t>Deferred tax liabilities</t>
  </si>
  <si>
    <t>Total comprehensive income for the year</t>
  </si>
  <si>
    <t>(in Baht)</t>
  </si>
  <si>
    <t xml:space="preserve">   Issue of ordinary shares</t>
  </si>
  <si>
    <t xml:space="preserve">   Dividend </t>
  </si>
  <si>
    <t>Year ended 31 December 2013</t>
  </si>
  <si>
    <t>Balance at 31 December 2013</t>
  </si>
  <si>
    <t>Balance at 31 December 2012 - as reported</t>
  </si>
  <si>
    <t>Impact of changes in accounting policies</t>
  </si>
  <si>
    <t>Balance at 31 December 2012 - restated</t>
  </si>
  <si>
    <t xml:space="preserve">   and at 1 January 2013</t>
  </si>
  <si>
    <t>1)  Non-cash related transactions for investing activities</t>
  </si>
  <si>
    <t xml:space="preserve">Current portion of liabilities under </t>
  </si>
  <si>
    <t xml:space="preserve">   hire-purchase and </t>
  </si>
  <si>
    <t>Liabilities under</t>
  </si>
  <si>
    <t xml:space="preserve">Short-term investments </t>
  </si>
  <si>
    <t xml:space="preserve">   in trading securities</t>
  </si>
  <si>
    <t>20, 21</t>
  </si>
  <si>
    <t>Comprehensive income for the year</t>
  </si>
  <si>
    <t xml:space="preserve">Equity attributable to owners of </t>
  </si>
  <si>
    <t>20, 22</t>
  </si>
  <si>
    <t xml:space="preserve">       Defined benefit plan actuarial gains (losses),</t>
  </si>
  <si>
    <t xml:space="preserve">          net of tax</t>
  </si>
  <si>
    <t>Year ended 31 December 2014</t>
  </si>
  <si>
    <t>Balance at 31 December 2013 - restated</t>
  </si>
  <si>
    <t xml:space="preserve">   and at 1 January 2014</t>
  </si>
  <si>
    <t>Balance at 31 December 2014</t>
  </si>
  <si>
    <t>Balance at 31 December 2013 - as reported</t>
  </si>
  <si>
    <t>Change in</t>
  </si>
  <si>
    <t>percentage of</t>
  </si>
  <si>
    <t>holding in</t>
  </si>
  <si>
    <t>subsidiaries</t>
  </si>
  <si>
    <t>Issue of ordinary shares</t>
  </si>
  <si>
    <t>Investment properties</t>
  </si>
  <si>
    <t xml:space="preserve">   and hedging activities</t>
  </si>
  <si>
    <t>31 March</t>
  </si>
  <si>
    <t>Statement of comprehensive income (Unaudited)</t>
  </si>
  <si>
    <t xml:space="preserve">Three-month periods ended </t>
  </si>
  <si>
    <t>(in thousand Baht)</t>
  </si>
  <si>
    <t>Compensation from insurance claim</t>
  </si>
  <si>
    <t xml:space="preserve">Reversal of allowance for impairment </t>
  </si>
  <si>
    <t>Cost of sale of goods and rendering of services</t>
  </si>
  <si>
    <t>Profit before income tax</t>
  </si>
  <si>
    <t>Profit for the period</t>
  </si>
  <si>
    <t>Total comprehensive income for the period</t>
  </si>
  <si>
    <t>Statement of cash flows (Unaudited)</t>
  </si>
  <si>
    <t>Statement of changes in equity (Unaudited)</t>
  </si>
  <si>
    <t>Comprehensive income for the period</t>
  </si>
  <si>
    <t xml:space="preserve">  Transfer to legal reserve</t>
  </si>
  <si>
    <t>Dividend income from subsidiaries</t>
  </si>
  <si>
    <t>Dividends</t>
  </si>
  <si>
    <t xml:space="preserve">   Changes in ownership interests in subsidiaries</t>
  </si>
  <si>
    <t xml:space="preserve">   Total changes in ownership interests in subsidiaries</t>
  </si>
  <si>
    <t>Total transactions with owners,</t>
  </si>
  <si>
    <t>Trade and other current receivables</t>
  </si>
  <si>
    <t>(Unaudited)</t>
  </si>
  <si>
    <t>Trade and other current payables</t>
  </si>
  <si>
    <t xml:space="preserve">Bank overdrafts and short-term </t>
  </si>
  <si>
    <t xml:space="preserve">   borrowings from financial institutions</t>
  </si>
  <si>
    <t>Current portion of long-term borrowings</t>
  </si>
  <si>
    <t>Long-term borrowings</t>
  </si>
  <si>
    <t>Revenues</t>
  </si>
  <si>
    <t xml:space="preserve">Revenues from sale of goods and </t>
  </si>
  <si>
    <t>Total revenues</t>
  </si>
  <si>
    <t>Distribution costs</t>
  </si>
  <si>
    <t xml:space="preserve">Exchange differences on translating </t>
  </si>
  <si>
    <t>Translation</t>
  </si>
  <si>
    <t>financial</t>
  </si>
  <si>
    <t xml:space="preserve"> equity</t>
  </si>
  <si>
    <t xml:space="preserve">Total </t>
  </si>
  <si>
    <t>premium</t>
  </si>
  <si>
    <t xml:space="preserve">  to cash receipts (payments)</t>
  </si>
  <si>
    <t>Taxes paid</t>
  </si>
  <si>
    <t xml:space="preserve">Acquisition of property, plant and equipment  </t>
  </si>
  <si>
    <t>Acquisition of intangible assets</t>
  </si>
  <si>
    <t>Dividend paid to non-controlling interests</t>
  </si>
  <si>
    <t>Share capital</t>
  </si>
  <si>
    <t>Earnings per share</t>
  </si>
  <si>
    <t>Allowance for inventories devaluation</t>
  </si>
  <si>
    <t>Adjustments to reconcile profit</t>
  </si>
  <si>
    <t>Net cash generated from operating</t>
  </si>
  <si>
    <t>Statement of financial position</t>
  </si>
  <si>
    <t xml:space="preserve">   Issued and paid-up share capital</t>
  </si>
  <si>
    <t>Other components of equity</t>
  </si>
  <si>
    <t xml:space="preserve">   the Company</t>
  </si>
  <si>
    <t xml:space="preserve">   financial statements</t>
  </si>
  <si>
    <t xml:space="preserve">   period, net of tax</t>
  </si>
  <si>
    <t xml:space="preserve">   Owners of the Company</t>
  </si>
  <si>
    <t>the Company</t>
  </si>
  <si>
    <t xml:space="preserve">  and investment properties</t>
  </si>
  <si>
    <t>Provision for employee benefit</t>
  </si>
  <si>
    <t>Proceeds from disposals of machinery and equipment</t>
  </si>
  <si>
    <t xml:space="preserve">   and short-term borrowings from financial institutions</t>
  </si>
  <si>
    <t>Proceeds from long-term borrowings</t>
  </si>
  <si>
    <t>Repayment of long-term borrowings</t>
  </si>
  <si>
    <t>Net cash used in financing activities</t>
  </si>
  <si>
    <t>Total equity</t>
  </si>
  <si>
    <t>Total liabilities and equity</t>
  </si>
  <si>
    <t>Effect of exchange rate changes on balances held</t>
  </si>
  <si>
    <t xml:space="preserve">   in foreign currencies</t>
  </si>
  <si>
    <t xml:space="preserve">Separate financial </t>
  </si>
  <si>
    <t>Non-current provisions</t>
  </si>
  <si>
    <t xml:space="preserve">   for employee benefits</t>
  </si>
  <si>
    <t xml:space="preserve">   Authorised share capital </t>
  </si>
  <si>
    <t>2018</t>
  </si>
  <si>
    <t>Three-month period ended 31 March 2018</t>
  </si>
  <si>
    <t>Balance at 1 January 2018</t>
  </si>
  <si>
    <t>Balance at 31 March 2018</t>
  </si>
  <si>
    <t>Balance at  1 January 2018</t>
  </si>
  <si>
    <t>Depreciation for plant and equipment</t>
  </si>
  <si>
    <t>Employee benefit paid</t>
  </si>
  <si>
    <t>Net cash from (used in) investing activities</t>
  </si>
  <si>
    <t>Net increase (decrease) in cash and cash equivalents</t>
  </si>
  <si>
    <t>Items that will be reclassified subsequently</t>
  </si>
  <si>
    <t xml:space="preserve">   to profit or loss</t>
  </si>
  <si>
    <t xml:space="preserve">      Increase of non-controlling interests </t>
  </si>
  <si>
    <t xml:space="preserve">         without a change in control</t>
  </si>
  <si>
    <t xml:space="preserve">      Increase of non-controlling interests</t>
  </si>
  <si>
    <t xml:space="preserve">Gain on previously-held equity interest </t>
  </si>
  <si>
    <t>Loss (gain) on disposal of machinery and equipment</t>
  </si>
  <si>
    <t xml:space="preserve">   prior to change of status to subsidiary</t>
  </si>
  <si>
    <t xml:space="preserve">         with a change in control</t>
  </si>
  <si>
    <t>Dividend received from subsidiaries</t>
  </si>
  <si>
    <t xml:space="preserve">Increase (decrease) in bank overdrafts </t>
  </si>
  <si>
    <t>Cash and cash equivalents at 1 January</t>
  </si>
  <si>
    <t>Gain on previously-held equity interest in associate</t>
  </si>
  <si>
    <r>
      <t xml:space="preserve"> </t>
    </r>
    <r>
      <rPr>
        <sz val="11"/>
        <rFont val="Times New Roman"/>
        <family val="1"/>
      </rPr>
      <t xml:space="preserve"> in associate prior to change of status</t>
    </r>
  </si>
  <si>
    <r>
      <t xml:space="preserve"> </t>
    </r>
    <r>
      <rPr>
        <sz val="11"/>
        <rFont val="Times New Roman"/>
        <family val="1"/>
      </rPr>
      <t xml:space="preserve"> to subsidiary</t>
    </r>
  </si>
  <si>
    <t>Net cash inflow (outflow) on acquisition of subsidiary</t>
  </si>
  <si>
    <t>Investments in subsidiaries</t>
  </si>
  <si>
    <t>2019</t>
  </si>
  <si>
    <t>Balance at 1 January 2019</t>
  </si>
  <si>
    <t>Balance at 31 March 2019</t>
  </si>
  <si>
    <t>Three-month period ended 31 March 2019</t>
  </si>
  <si>
    <t>Balance at  1 January 2019</t>
  </si>
  <si>
    <t>Other components</t>
  </si>
  <si>
    <t xml:space="preserve"> of equity</t>
  </si>
  <si>
    <t>Balance at 31 December 2019</t>
  </si>
  <si>
    <t>Tax expense</t>
  </si>
  <si>
    <t xml:space="preserve">Other comprehensive expense for the </t>
  </si>
  <si>
    <t>Allowance for impairment losses on assets</t>
  </si>
  <si>
    <t xml:space="preserve">Unrealised loss (gain) on exchange rate </t>
  </si>
  <si>
    <t>Share of profit of investments in associate</t>
  </si>
  <si>
    <t>Dividends received from subsidiaries</t>
  </si>
  <si>
    <t xml:space="preserve">   before effect of exchange rate</t>
  </si>
  <si>
    <t xml:space="preserve">         Net (increase) decrease in other current receivables from</t>
  </si>
  <si>
    <t xml:space="preserve">            disposal of machinery and equipment</t>
  </si>
  <si>
    <t xml:space="preserve">            purchases of machinery and equipment </t>
  </si>
  <si>
    <t xml:space="preserve">         Net increase (decrease) in trust receipts from</t>
  </si>
  <si>
    <t xml:space="preserve">         Net decrease in other current payables from</t>
  </si>
  <si>
    <r>
      <t xml:space="preserve">Basic earnings per share </t>
    </r>
    <r>
      <rPr>
        <i/>
        <sz val="11"/>
        <rFont val="Times New Roman"/>
        <family val="1"/>
      </rPr>
      <t>(Baht)</t>
    </r>
  </si>
  <si>
    <t>Contract costs</t>
  </si>
  <si>
    <t>(restated)</t>
  </si>
  <si>
    <t>Total comprehensive income for the period - restated</t>
  </si>
  <si>
    <t>Balance at 31 March 2018 - restated</t>
  </si>
  <si>
    <t>Cash and cash equivalents at 31 March</t>
  </si>
  <si>
    <t>Comprehensive income for the period - restated</t>
  </si>
  <si>
    <t>Investment in associate</t>
  </si>
  <si>
    <t>Share of profit of investment in associate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</si>
</sst>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-* #,##0_-;\-* #,##0_-;_-* &quot;-&quot;??_-;_-@_-"/>
    <numFmt numFmtId="169" formatCode="0.0"/>
    <numFmt numFmtId="170" formatCode="_-* #,##0.0_-;\-* #,##0.0_-;_-* &quot;-&quot;??_-;_-@_-"/>
  </numFmts>
  <fonts count="17">
    <font>
      <sz val="11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3" fillId="0" borderId="0"/>
    <xf numFmtId="0" fontId="2" fillId="0" borderId="0"/>
    <xf numFmtId="0" fontId="2" fillId="0" borderId="0">
      <alignment vertical="center"/>
    </xf>
  </cellStyleXfs>
  <cellXfs count="394">
    <xf numFmtId="0" fontId="0" fillId="0" borderId="0" xfId="0"/>
    <xf numFmtId="0" fontId="4" fillId="0" borderId="0" xfId="0" applyNumberFormat="1" applyFont="1" applyAlignment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Continuous"/>
    </xf>
    <xf numFmtId="0" fontId="5" fillId="0" borderId="0" xfId="0" applyNumberFormat="1" applyFont="1" applyAlignment="1"/>
    <xf numFmtId="38" fontId="5" fillId="0" borderId="0" xfId="0" applyNumberFormat="1" applyFont="1" applyAlignment="1"/>
    <xf numFmtId="38" fontId="5" fillId="0" borderId="0" xfId="0" applyNumberFormat="1" applyFont="1" applyBorder="1" applyAlignment="1"/>
    <xf numFmtId="37" fontId="6" fillId="0" borderId="0" xfId="0" applyNumberFormat="1" applyFont="1" applyAlignment="1">
      <alignment horizontal="right"/>
    </xf>
    <xf numFmtId="0" fontId="4" fillId="0" borderId="0" xfId="0" applyFont="1" applyAlignment="1"/>
    <xf numFmtId="38" fontId="7" fillId="0" borderId="0" xfId="0" applyNumberFormat="1" applyFont="1" applyAlignment="1">
      <alignment horizontal="center"/>
    </xf>
    <xf numFmtId="37" fontId="5" fillId="0" borderId="0" xfId="0" applyNumberFormat="1" applyFont="1" applyBorder="1" applyAlignment="1"/>
    <xf numFmtId="0" fontId="5" fillId="0" borderId="0" xfId="7" applyNumberFormat="1" applyFont="1" applyFill="1" applyAlignment="1">
      <alignment horizontal="left"/>
    </xf>
    <xf numFmtId="0" fontId="7" fillId="0" borderId="0" xfId="8" applyFont="1" applyFill="1" applyAlignment="1">
      <alignment horizontal="center"/>
    </xf>
    <xf numFmtId="164" fontId="5" fillId="0" borderId="0" xfId="7" applyNumberFormat="1" applyFont="1" applyFill="1" applyAlignment="1"/>
    <xf numFmtId="164" fontId="5" fillId="0" borderId="0" xfId="0" applyNumberFormat="1" applyFont="1" applyFill="1" applyAlignment="1"/>
    <xf numFmtId="38" fontId="7" fillId="0" borderId="0" xfId="0" applyNumberFormat="1" applyFont="1" applyBorder="1" applyAlignment="1">
      <alignment horizontal="center"/>
    </xf>
    <xf numFmtId="0" fontId="5" fillId="0" borderId="0" xfId="0" applyFont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/>
    <xf numFmtId="0" fontId="5" fillId="0" borderId="0" xfId="0" applyNumberFormat="1" applyFont="1" applyAlignment="1">
      <alignment horizontal="justify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8" fillId="0" borderId="0" xfId="0" applyNumberFormat="1" applyFont="1" applyAlignment="1"/>
    <xf numFmtId="164" fontId="4" fillId="0" borderId="0" xfId="0" applyNumberFormat="1" applyFont="1" applyFill="1" applyBorder="1" applyAlignment="1"/>
    <xf numFmtId="37" fontId="7" fillId="0" borderId="0" xfId="0" applyNumberFormat="1" applyFont="1" applyAlignment="1">
      <alignment horizontal="center"/>
    </xf>
    <xf numFmtId="0" fontId="8" fillId="0" borderId="0" xfId="0" applyFont="1" applyAlignment="1"/>
    <xf numFmtId="49" fontId="7" fillId="0" borderId="0" xfId="0" applyNumberFormat="1" applyFont="1" applyBorder="1" applyAlignment="1">
      <alignment horizontal="center"/>
    </xf>
    <xf numFmtId="38" fontId="4" fillId="0" borderId="0" xfId="0" applyNumberFormat="1" applyFont="1" applyAlignment="1"/>
    <xf numFmtId="0" fontId="10" fillId="0" borderId="0" xfId="0" applyNumberFormat="1" applyFont="1" applyAlignment="1"/>
    <xf numFmtId="0" fontId="11" fillId="0" borderId="0" xfId="0" applyFont="1" applyAlignment="1"/>
    <xf numFmtId="0" fontId="5" fillId="0" borderId="0" xfId="0" applyFont="1" applyFill="1" applyAlignment="1"/>
    <xf numFmtId="164" fontId="4" fillId="0" borderId="0" xfId="0" applyNumberFormat="1" applyFont="1" applyAlignment="1"/>
    <xf numFmtId="38" fontId="11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3" applyFont="1" applyAlignment="1"/>
    <xf numFmtId="37" fontId="5" fillId="0" borderId="0" xfId="3" applyNumberFormat="1" applyFont="1" applyBorder="1" applyAlignment="1"/>
    <xf numFmtId="0" fontId="5" fillId="0" borderId="0" xfId="3" applyFont="1" applyBorder="1" applyAlignment="1"/>
    <xf numFmtId="0" fontId="5" fillId="0" borderId="0" xfId="6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applyFont="1" applyFill="1" applyBorder="1" applyAlignment="1">
      <alignment horizontal="center"/>
    </xf>
    <xf numFmtId="37" fontId="5" fillId="0" borderId="0" xfId="3" applyNumberFormat="1" applyFont="1" applyBorder="1" applyAlignment="1">
      <alignment horizontal="center"/>
    </xf>
    <xf numFmtId="37" fontId="6" fillId="0" borderId="0" xfId="3" applyNumberFormat="1" applyFont="1" applyBorder="1" applyAlignment="1">
      <alignment horizontal="center"/>
    </xf>
    <xf numFmtId="0" fontId="4" fillId="0" borderId="0" xfId="6" applyFont="1" applyAlignment="1"/>
    <xf numFmtId="0" fontId="7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37" fontId="5" fillId="0" borderId="0" xfId="0" applyNumberFormat="1" applyFont="1" applyFill="1" applyAlignment="1"/>
    <xf numFmtId="0" fontId="7" fillId="0" borderId="0" xfId="3" applyFont="1" applyAlignment="1"/>
    <xf numFmtId="0" fontId="11" fillId="0" borderId="0" xfId="6" applyFont="1" applyAlignment="1"/>
    <xf numFmtId="37" fontId="7" fillId="0" borderId="0" xfId="0" applyNumberFormat="1" applyFont="1" applyFill="1" applyAlignment="1"/>
    <xf numFmtId="0" fontId="7" fillId="0" borderId="0" xfId="3" applyFont="1" applyBorder="1" applyAlignment="1"/>
    <xf numFmtId="0" fontId="7" fillId="0" borderId="0" xfId="3" applyFont="1" applyBorder="1" applyAlignment="1">
      <alignment horizontal="center"/>
    </xf>
    <xf numFmtId="0" fontId="7" fillId="0" borderId="0" xfId="6" applyFont="1" applyBorder="1" applyAlignment="1">
      <alignment horizontal="center"/>
    </xf>
    <xf numFmtId="164" fontId="4" fillId="0" borderId="0" xfId="3" applyNumberFormat="1" applyFont="1" applyAlignment="1"/>
    <xf numFmtId="37" fontId="4" fillId="0" borderId="0" xfId="3" applyNumberFormat="1" applyFont="1" applyAlignment="1"/>
    <xf numFmtId="164" fontId="4" fillId="0" borderId="0" xfId="3" applyNumberFormat="1" applyFont="1" applyBorder="1" applyAlignment="1"/>
    <xf numFmtId="0" fontId="10" fillId="0" borderId="0" xfId="0" applyNumberFormat="1" applyFont="1" applyFill="1" applyAlignment="1"/>
    <xf numFmtId="3" fontId="5" fillId="0" borderId="0" xfId="0" applyNumberFormat="1" applyFont="1" applyAlignment="1">
      <alignment horizontal="centerContinuous"/>
    </xf>
    <xf numFmtId="37" fontId="6" fillId="0" borderId="0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7" fontId="7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6" applyFont="1" applyFill="1" applyAlignment="1"/>
    <xf numFmtId="0" fontId="0" fillId="0" borderId="0" xfId="6" applyFont="1" applyAlignment="1"/>
    <xf numFmtId="164" fontId="4" fillId="0" borderId="0" xfId="7" applyNumberFormat="1" applyFont="1" applyBorder="1" applyAlignment="1"/>
    <xf numFmtId="164" fontId="4" fillId="0" borderId="0" xfId="7" applyNumberFormat="1" applyFont="1" applyBorder="1" applyAlignment="1">
      <alignment horizontal="right"/>
    </xf>
    <xf numFmtId="0" fontId="0" fillId="0" borderId="0" xfId="6" applyFont="1" applyFill="1" applyBorder="1" applyAlignment="1">
      <alignment horizontal="center"/>
    </xf>
    <xf numFmtId="164" fontId="0" fillId="0" borderId="0" xfId="1" applyNumberFormat="1" applyFont="1" applyAlignment="1">
      <alignment horizontal="center" vertical="center" wrapText="1"/>
    </xf>
    <xf numFmtId="164" fontId="4" fillId="0" borderId="1" xfId="3" applyNumberFormat="1" applyFont="1" applyBorder="1" applyAlignment="1"/>
    <xf numFmtId="164" fontId="4" fillId="0" borderId="1" xfId="3" applyNumberFormat="1" applyFont="1" applyBorder="1" applyAlignment="1">
      <alignment horizontal="center"/>
    </xf>
    <xf numFmtId="38" fontId="0" fillId="0" borderId="0" xfId="0" applyNumberFormat="1" applyFont="1" applyAlignment="1"/>
    <xf numFmtId="37" fontId="4" fillId="0" borderId="0" xfId="3" applyNumberFormat="1" applyFont="1" applyBorder="1" applyAlignment="1"/>
    <xf numFmtId="0" fontId="4" fillId="0" borderId="0" xfId="3" applyFont="1" applyBorder="1" applyAlignment="1"/>
    <xf numFmtId="164" fontId="4" fillId="0" borderId="0" xfId="3" applyNumberFormat="1" applyFont="1" applyBorder="1" applyAlignment="1">
      <alignment horizontal="center"/>
    </xf>
    <xf numFmtId="0" fontId="0" fillId="0" borderId="0" xfId="6" applyFont="1" applyFill="1" applyAlignment="1">
      <alignment horizontal="center"/>
    </xf>
    <xf numFmtId="0" fontId="7" fillId="0" borderId="0" xfId="6" applyFont="1" applyFill="1" applyAlignment="1">
      <alignment horizontal="center"/>
    </xf>
    <xf numFmtId="0" fontId="0" fillId="0" borderId="0" xfId="0" applyFont="1" applyAlignment="1"/>
    <xf numFmtId="0" fontId="0" fillId="0" borderId="0" xfId="6" applyFont="1" applyBorder="1" applyAlignment="1">
      <alignment horizontal="center"/>
    </xf>
    <xf numFmtId="0" fontId="8" fillId="0" borderId="0" xfId="0" applyFont="1" applyFill="1" applyAlignment="1"/>
    <xf numFmtId="0" fontId="0" fillId="0" borderId="0" xfId="3" applyFont="1" applyBorder="1" applyAlignment="1">
      <alignment horizontal="center"/>
    </xf>
    <xf numFmtId="37" fontId="0" fillId="0" borderId="0" xfId="3" applyNumberFormat="1" applyFont="1" applyAlignment="1">
      <alignment horizontal="center"/>
    </xf>
    <xf numFmtId="37" fontId="4" fillId="0" borderId="2" xfId="7" applyNumberFormat="1" applyFont="1" applyFill="1" applyBorder="1" applyAlignment="1"/>
    <xf numFmtId="37" fontId="4" fillId="0" borderId="0" xfId="0" applyNumberFormat="1" applyFont="1" applyFill="1" applyBorder="1" applyAlignment="1"/>
    <xf numFmtId="37" fontId="5" fillId="0" borderId="0" xfId="7" applyNumberFormat="1" applyFont="1" applyFill="1" applyBorder="1" applyAlignment="1"/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37" fontId="5" fillId="0" borderId="0" xfId="7" applyNumberFormat="1" applyFont="1" applyFill="1" applyAlignment="1"/>
    <xf numFmtId="37" fontId="5" fillId="0" borderId="0" xfId="7" applyNumberFormat="1" applyFont="1" applyFill="1" applyAlignment="1">
      <alignment horizontal="center"/>
    </xf>
    <xf numFmtId="37" fontId="4" fillId="0" borderId="0" xfId="7" applyNumberFormat="1" applyFont="1" applyFill="1" applyAlignment="1"/>
    <xf numFmtId="37" fontId="4" fillId="0" borderId="3" xfId="7" applyNumberFormat="1" applyFont="1" applyFill="1" applyBorder="1" applyAlignment="1"/>
    <xf numFmtId="37" fontId="4" fillId="0" borderId="0" xfId="7" applyNumberFormat="1" applyFont="1" applyFill="1" applyBorder="1" applyAlignment="1"/>
    <xf numFmtId="37" fontId="0" fillId="0" borderId="0" xfId="0" applyNumberFormat="1" applyFont="1" applyAlignment="1"/>
    <xf numFmtId="164" fontId="15" fillId="0" borderId="0" xfId="5" applyNumberFormat="1" applyFont="1" applyFill="1" applyBorder="1" applyAlignment="1"/>
    <xf numFmtId="164" fontId="15" fillId="0" borderId="0" xfId="5" applyNumberFormat="1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 wrapText="1"/>
    </xf>
    <xf numFmtId="164" fontId="0" fillId="0" borderId="0" xfId="1" applyNumberFormat="1" applyFont="1" applyBorder="1" applyAlignment="1">
      <alignment horizontal="center" vertical="center" wrapText="1"/>
    </xf>
    <xf numFmtId="164" fontId="0" fillId="0" borderId="0" xfId="3" applyNumberFormat="1" applyFont="1" applyBorder="1" applyAlignment="1">
      <alignment horizontal="center"/>
    </xf>
    <xf numFmtId="0" fontId="4" fillId="0" borderId="0" xfId="6" applyFont="1" applyFill="1" applyAlignment="1"/>
    <xf numFmtId="164" fontId="0" fillId="0" borderId="1" xfId="3" applyNumberFormat="1" applyFont="1" applyBorder="1" applyAlignment="1">
      <alignment horizontal="center"/>
    </xf>
    <xf numFmtId="0" fontId="0" fillId="0" borderId="0" xfId="7" applyNumberFormat="1" applyFont="1" applyFill="1" applyAlignment="1">
      <alignment horizontal="left"/>
    </xf>
    <xf numFmtId="0" fontId="8" fillId="0" borderId="0" xfId="0" applyFont="1" applyAlignment="1">
      <alignment horizontal="justify"/>
    </xf>
    <xf numFmtId="0" fontId="0" fillId="0" borderId="0" xfId="0" applyFont="1" applyBorder="1" applyAlignment="1"/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0" xfId="6" applyFont="1" applyFill="1" applyBorder="1" applyAlignment="1"/>
    <xf numFmtId="0" fontId="0" fillId="0" borderId="0" xfId="6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Alignment="1">
      <alignment horizontal="center"/>
    </xf>
    <xf numFmtId="164" fontId="0" fillId="0" borderId="0" xfId="3" applyNumberFormat="1" applyFont="1" applyBorder="1" applyAlignment="1"/>
    <xf numFmtId="37" fontId="0" fillId="0" borderId="0" xfId="3" applyNumberFormat="1" applyFont="1" applyBorder="1" applyAlignment="1"/>
    <xf numFmtId="164" fontId="0" fillId="0" borderId="1" xfId="3" applyNumberFormat="1" applyFont="1" applyBorder="1" applyAlignment="1"/>
    <xf numFmtId="164" fontId="0" fillId="0" borderId="0" xfId="1" applyNumberFormat="1" applyFont="1" applyBorder="1" applyAlignment="1">
      <alignment horizontal="left" vertical="center" wrapText="1"/>
    </xf>
    <xf numFmtId="164" fontId="0" fillId="0" borderId="0" xfId="1" applyNumberFormat="1" applyFont="1" applyAlignment="1">
      <alignment horizontal="left" vertical="center" wrapText="1"/>
    </xf>
    <xf numFmtId="164" fontId="0" fillId="0" borderId="0" xfId="3" applyNumberFormat="1" applyFont="1" applyAlignment="1">
      <alignment horizontal="left" vertical="center"/>
    </xf>
    <xf numFmtId="164" fontId="0" fillId="0" borderId="4" xfId="1" applyNumberFormat="1" applyFont="1" applyBorder="1" applyAlignment="1">
      <alignment horizontal="left" vertical="center" wrapText="1"/>
    </xf>
    <xf numFmtId="164" fontId="0" fillId="0" borderId="0" xfId="3" applyNumberFormat="1" applyFont="1" applyBorder="1" applyAlignment="1">
      <alignment horizontal="left" vertical="center"/>
    </xf>
    <xf numFmtId="164" fontId="4" fillId="0" borderId="3" xfId="3" applyNumberFormat="1" applyFont="1" applyBorder="1" applyAlignment="1"/>
    <xf numFmtId="164" fontId="0" fillId="0" borderId="3" xfId="1" applyNumberFormat="1" applyFont="1" applyBorder="1" applyAlignment="1">
      <alignment horizontal="center" vertical="center" wrapText="1"/>
    </xf>
    <xf numFmtId="164" fontId="0" fillId="0" borderId="2" xfId="1" applyNumberFormat="1" applyFont="1" applyBorder="1" applyAlignment="1">
      <alignment horizontal="center" vertical="center" wrapText="1"/>
    </xf>
    <xf numFmtId="164" fontId="4" fillId="0" borderId="2" xfId="3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8" fontId="4" fillId="0" borderId="0" xfId="0" applyNumberFormat="1" applyFont="1" applyBorder="1" applyAlignment="1"/>
    <xf numFmtId="38" fontId="4" fillId="0" borderId="2" xfId="0" applyNumberFormat="1" applyFont="1" applyBorder="1" applyAlignment="1"/>
    <xf numFmtId="38" fontId="11" fillId="0" borderId="0" xfId="0" applyNumberFormat="1" applyFont="1" applyAlignment="1"/>
    <xf numFmtId="38" fontId="5" fillId="0" borderId="3" xfId="0" applyNumberFormat="1" applyFont="1" applyBorder="1" applyAlignment="1"/>
    <xf numFmtId="38" fontId="5" fillId="0" borderId="1" xfId="0" applyNumberFormat="1" applyFont="1" applyBorder="1" applyAlignment="1"/>
    <xf numFmtId="37" fontId="5" fillId="0" borderId="1" xfId="0" applyNumberFormat="1" applyFont="1" applyBorder="1" applyAlignment="1"/>
    <xf numFmtId="0" fontId="5" fillId="0" borderId="0" xfId="0" applyFont="1" applyFill="1" applyBorder="1" applyAlignment="1"/>
    <xf numFmtId="164" fontId="4" fillId="0" borderId="2" xfId="3" applyNumberFormat="1" applyFont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6" applyFont="1" applyFill="1" applyBorder="1" applyAlignment="1"/>
    <xf numFmtId="0" fontId="5" fillId="0" borderId="0" xfId="0" applyFont="1" applyAlignment="1">
      <alignment horizontal="center"/>
    </xf>
    <xf numFmtId="37" fontId="5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6" applyFont="1" applyFill="1" applyAlignment="1">
      <alignment horizontal="left" indent="1"/>
    </xf>
    <xf numFmtId="43" fontId="5" fillId="0" borderId="0" xfId="1" applyFont="1" applyAlignment="1">
      <alignment horizontal="center"/>
    </xf>
    <xf numFmtId="43" fontId="5" fillId="0" borderId="1" xfId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38" fontId="0" fillId="0" borderId="0" xfId="0" applyNumberFormat="1" applyAlignment="1"/>
    <xf numFmtId="43" fontId="5" fillId="0" borderId="0" xfId="1" applyFont="1" applyAlignment="1"/>
    <xf numFmtId="0" fontId="5" fillId="0" borderId="0" xfId="6" applyFont="1" applyFill="1" applyAlignment="1"/>
    <xf numFmtId="43" fontId="5" fillId="0" borderId="0" xfId="1" applyFont="1" applyFill="1" applyAlignment="1"/>
    <xf numFmtId="43" fontId="4" fillId="0" borderId="0" xfId="1" applyFont="1" applyBorder="1" applyAlignment="1"/>
    <xf numFmtId="43" fontId="4" fillId="0" borderId="0" xfId="1" applyFont="1" applyBorder="1" applyAlignment="1">
      <alignment horizontal="left" vertical="center"/>
    </xf>
    <xf numFmtId="164" fontId="5" fillId="0" borderId="0" xfId="3" applyNumberFormat="1" applyFont="1" applyBorder="1" applyAlignment="1">
      <alignment horizontal="left" vertical="center"/>
    </xf>
    <xf numFmtId="164" fontId="5" fillId="0" borderId="0" xfId="3" applyNumberFormat="1" applyFont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4" fillId="0" borderId="1" xfId="1" applyFont="1" applyBorder="1" applyAlignment="1"/>
    <xf numFmtId="43" fontId="5" fillId="0" borderId="1" xfId="1" applyFont="1" applyBorder="1" applyAlignment="1"/>
    <xf numFmtId="37" fontId="5" fillId="0" borderId="0" xfId="3" applyNumberFormat="1" applyFont="1" applyAlignment="1"/>
    <xf numFmtId="168" fontId="5" fillId="0" borderId="0" xfId="1" applyNumberFormat="1" applyFont="1" applyAlignment="1">
      <alignment horizontal="center"/>
    </xf>
    <xf numFmtId="43" fontId="5" fillId="0" borderId="0" xfId="1" applyFont="1" applyBorder="1" applyAlignment="1"/>
    <xf numFmtId="43" fontId="4" fillId="0" borderId="2" xfId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5" fillId="0" borderId="0" xfId="0" applyNumberFormat="1" applyFont="1" applyAlignment="1">
      <alignment horizontal="right"/>
    </xf>
    <xf numFmtId="0" fontId="0" fillId="0" borderId="0" xfId="0" applyAlignment="1"/>
    <xf numFmtId="37" fontId="5" fillId="0" borderId="0" xfId="1" applyNumberFormat="1" applyFont="1" applyFill="1" applyAlignment="1"/>
    <xf numFmtId="37" fontId="4" fillId="0" borderId="2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1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0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38" fontId="5" fillId="0" borderId="0" xfId="0" applyNumberFormat="1" applyFont="1" applyAlignment="1">
      <alignment horizontal="center"/>
    </xf>
    <xf numFmtId="37" fontId="4" fillId="0" borderId="0" xfId="0" applyNumberFormat="1" applyFont="1" applyBorder="1" applyAlignment="1">
      <alignment horizontal="right"/>
    </xf>
    <xf numFmtId="37" fontId="4" fillId="0" borderId="5" xfId="0" applyNumberFormat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/>
    <xf numFmtId="37" fontId="4" fillId="0" borderId="5" xfId="0" applyNumberFormat="1" applyFont="1" applyBorder="1" applyAlignment="1"/>
    <xf numFmtId="164" fontId="5" fillId="0" borderId="0" xfId="0" applyNumberFormat="1" applyFont="1" applyBorder="1" applyAlignment="1"/>
    <xf numFmtId="37" fontId="0" fillId="0" borderId="0" xfId="0" applyNumberFormat="1" applyAlignment="1"/>
    <xf numFmtId="39" fontId="5" fillId="0" borderId="0" xfId="0" applyNumberFormat="1" applyFont="1" applyBorder="1" applyAlignment="1"/>
    <xf numFmtId="39" fontId="5" fillId="0" borderId="3" xfId="1" applyNumberFormat="1" applyFont="1" applyFill="1" applyBorder="1" applyAlignment="1">
      <alignment vertical="center"/>
    </xf>
    <xf numFmtId="0" fontId="11" fillId="0" borderId="0" xfId="0" applyNumberFormat="1" applyFont="1" applyAlignment="1"/>
    <xf numFmtId="0" fontId="0" fillId="0" borderId="0" xfId="0" applyNumberFormat="1" applyAlignment="1"/>
    <xf numFmtId="0" fontId="7" fillId="0" borderId="0" xfId="0" applyNumberFormat="1" applyFont="1" applyAlignment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left" wrapText="1"/>
    </xf>
    <xf numFmtId="43" fontId="5" fillId="0" borderId="0" xfId="1" applyFont="1" applyFill="1" applyBorder="1" applyAlignment="1"/>
    <xf numFmtId="0" fontId="0" fillId="0" borderId="0" xfId="0" applyNumberFormat="1" applyFill="1" applyAlignment="1">
      <alignment horizontal="left"/>
    </xf>
    <xf numFmtId="167" fontId="5" fillId="0" borderId="0" xfId="2" applyNumberFormat="1" applyFont="1" applyFill="1" applyBorder="1" applyAlignment="1"/>
    <xf numFmtId="167" fontId="5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NumberFormat="1" applyFont="1" applyAlignment="1">
      <alignment horizontal="left"/>
    </xf>
    <xf numFmtId="37" fontId="6" fillId="0" borderId="0" xfId="0" applyNumberFormat="1" applyFont="1" applyFill="1" applyAlignment="1">
      <alignment horizontal="center"/>
    </xf>
    <xf numFmtId="0" fontId="0" fillId="0" borderId="0" xfId="0" applyNumberFormat="1" applyAlignment="1">
      <alignment horizontal="justify"/>
    </xf>
    <xf numFmtId="167" fontId="5" fillId="0" borderId="1" xfId="2" applyNumberFormat="1" applyFont="1" applyFill="1" applyBorder="1" applyAlignment="1"/>
    <xf numFmtId="0" fontId="4" fillId="0" borderId="0" xfId="0" applyNumberFormat="1" applyFont="1" applyAlignment="1">
      <alignment horizontal="justify"/>
    </xf>
    <xf numFmtId="37" fontId="4" fillId="0" borderId="1" xfId="0" applyNumberFormat="1" applyFont="1" applyFill="1" applyBorder="1" applyAlignment="1"/>
    <xf numFmtId="38" fontId="7" fillId="0" borderId="0" xfId="0" applyNumberFormat="1" applyFont="1" applyAlignment="1"/>
    <xf numFmtId="0" fontId="9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wrapText="1"/>
    </xf>
    <xf numFmtId="0" fontId="0" fillId="0" borderId="0" xfId="0" applyNumberFormat="1" applyBorder="1" applyAlignment="1">
      <alignment horizontal="left"/>
    </xf>
    <xf numFmtId="37" fontId="12" fillId="0" borderId="0" xfId="0" applyNumberFormat="1" applyFont="1" applyFill="1" applyAlignment="1">
      <alignment horizontal="center"/>
    </xf>
    <xf numFmtId="167" fontId="4" fillId="0" borderId="2" xfId="0" applyNumberFormat="1" applyFont="1" applyFill="1" applyBorder="1" applyAlignment="1">
      <alignment wrapText="1"/>
    </xf>
    <xf numFmtId="164" fontId="12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wrapText="1"/>
    </xf>
    <xf numFmtId="38" fontId="0" fillId="0" borderId="0" xfId="0" applyNumberFormat="1" applyAlignment="1">
      <alignment horizontal="left"/>
    </xf>
    <xf numFmtId="38" fontId="5" fillId="0" borderId="0" xfId="0" applyNumberFormat="1" applyFont="1" applyFill="1" applyAlignment="1">
      <alignment horizontal="left"/>
    </xf>
    <xf numFmtId="168" fontId="5" fillId="0" borderId="0" xfId="1" applyNumberFormat="1" applyFont="1" applyFill="1" applyBorder="1" applyAlignment="1"/>
    <xf numFmtId="167" fontId="4" fillId="0" borderId="2" xfId="0" applyNumberFormat="1" applyFont="1" applyFill="1" applyBorder="1" applyAlignment="1"/>
    <xf numFmtId="0" fontId="0" fillId="0" borderId="0" xfId="0" applyNumberFormat="1" applyFill="1" applyAlignment="1"/>
    <xf numFmtId="0" fontId="7" fillId="0" borderId="0" xfId="0" applyFont="1" applyFill="1" applyAlignment="1">
      <alignment horizontal="center"/>
    </xf>
    <xf numFmtId="37" fontId="4" fillId="0" borderId="0" xfId="0" applyNumberFormat="1" applyFont="1" applyAlignment="1"/>
    <xf numFmtId="169" fontId="7" fillId="0" borderId="0" xfId="0" applyNumberFormat="1" applyFont="1" applyAlignment="1">
      <alignment horizontal="center"/>
    </xf>
    <xf numFmtId="168" fontId="5" fillId="0" borderId="0" xfId="1" applyNumberFormat="1" applyFont="1" applyBorder="1" applyAlignment="1"/>
    <xf numFmtId="164" fontId="5" fillId="0" borderId="0" xfId="0" applyNumberFormat="1" applyFont="1" applyAlignment="1"/>
    <xf numFmtId="0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7" fontId="5" fillId="0" borderId="0" xfId="3" applyNumberFormat="1" applyFont="1" applyBorder="1" applyAlignment="1">
      <alignment horizontal="right"/>
    </xf>
    <xf numFmtId="0" fontId="5" fillId="0" borderId="0" xfId="6" applyFont="1" applyAlignment="1">
      <alignment horizontal="right"/>
    </xf>
    <xf numFmtId="0" fontId="4" fillId="0" borderId="0" xfId="3" applyFont="1" applyAlignment="1">
      <alignment horizontal="left"/>
    </xf>
    <xf numFmtId="164" fontId="4" fillId="0" borderId="0" xfId="1" applyNumberFormat="1" applyFont="1" applyBorder="1" applyAlignment="1">
      <alignment horizontal="center" vertical="center" wrapText="1"/>
    </xf>
    <xf numFmtId="37" fontId="4" fillId="0" borderId="0" xfId="3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 wrapText="1"/>
    </xf>
    <xf numFmtId="164" fontId="5" fillId="0" borderId="0" xfId="1" applyNumberFormat="1" applyFont="1" applyAlignment="1">
      <alignment horizontal="left" vertical="center" wrapText="1"/>
    </xf>
    <xf numFmtId="167" fontId="5" fillId="0" borderId="0" xfId="3" applyNumberFormat="1" applyFont="1" applyBorder="1" applyAlignment="1">
      <alignment horizontal="right" vertical="center"/>
    </xf>
    <xf numFmtId="170" fontId="5" fillId="0" borderId="0" xfId="3" applyNumberFormat="1" applyFont="1" applyBorder="1" applyAlignment="1">
      <alignment horizontal="right" vertical="center"/>
    </xf>
    <xf numFmtId="37" fontId="5" fillId="0" borderId="0" xfId="3" applyNumberFormat="1" applyFont="1" applyBorder="1" applyAlignment="1">
      <alignment horizontal="right" vertical="center"/>
    </xf>
    <xf numFmtId="164" fontId="5" fillId="0" borderId="0" xfId="3" applyNumberFormat="1" applyFont="1" applyBorder="1" applyAlignment="1">
      <alignment horizontal="center" vertical="center"/>
    </xf>
    <xf numFmtId="167" fontId="0" fillId="0" borderId="0" xfId="3" quotePrefix="1" applyNumberFormat="1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left" vertical="center" wrapText="1"/>
    </xf>
    <xf numFmtId="0" fontId="4" fillId="0" borderId="0" xfId="3" applyFont="1" applyAlignment="1"/>
    <xf numFmtId="168" fontId="4" fillId="0" borderId="0" xfId="1" applyNumberFormat="1" applyFont="1" applyBorder="1" applyAlignment="1"/>
    <xf numFmtId="168" fontId="5" fillId="0" borderId="0" xfId="3" applyNumberFormat="1" applyFont="1" applyBorder="1" applyAlignment="1">
      <alignment horizontal="right" vertical="center"/>
    </xf>
    <xf numFmtId="170" fontId="5" fillId="0" borderId="1" xfId="3" applyNumberFormat="1" applyFont="1" applyBorder="1" applyAlignment="1">
      <alignment horizontal="right" vertical="center"/>
    </xf>
    <xf numFmtId="37" fontId="5" fillId="0" borderId="1" xfId="3" applyNumberFormat="1" applyFont="1" applyBorder="1" applyAlignment="1">
      <alignment horizontal="right" vertical="center"/>
    </xf>
    <xf numFmtId="43" fontId="5" fillId="0" borderId="0" xfId="1" applyFont="1" applyBorder="1" applyAlignment="1">
      <alignment horizontal="right" vertical="center"/>
    </xf>
    <xf numFmtId="170" fontId="4" fillId="0" borderId="2" xfId="3" applyNumberFormat="1" applyFont="1" applyBorder="1" applyAlignment="1">
      <alignment horizontal="right" vertical="center"/>
    </xf>
    <xf numFmtId="0" fontId="4" fillId="0" borderId="0" xfId="6" applyFont="1" applyBorder="1" applyAlignment="1"/>
    <xf numFmtId="0" fontId="0" fillId="0" borderId="0" xfId="0" applyFont="1" applyFill="1" applyBorder="1" applyAlignment="1"/>
    <xf numFmtId="164" fontId="4" fillId="0" borderId="0" xfId="1" applyNumberFormat="1" applyFont="1" applyBorder="1" applyAlignment="1">
      <alignment vertical="center" wrapText="1"/>
    </xf>
    <xf numFmtId="164" fontId="4" fillId="0" borderId="0" xfId="4" applyNumberFormat="1" applyFont="1" applyBorder="1" applyAlignment="1">
      <alignment vertical="center"/>
    </xf>
    <xf numFmtId="164" fontId="5" fillId="0" borderId="0" xfId="4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 wrapText="1"/>
    </xf>
    <xf numFmtId="164" fontId="5" fillId="0" borderId="0" xfId="1" applyNumberFormat="1" applyFont="1" applyBorder="1" applyAlignment="1">
      <alignment horizontal="center" vertical="center" wrapText="1"/>
    </xf>
    <xf numFmtId="164" fontId="5" fillId="0" borderId="0" xfId="4" applyNumberFormat="1" applyFont="1" applyBorder="1" applyAlignment="1">
      <alignment horizontal="center" vertical="center"/>
    </xf>
    <xf numFmtId="43" fontId="5" fillId="0" borderId="0" xfId="1" applyFont="1" applyBorder="1" applyAlignment="1">
      <alignment vertical="center"/>
    </xf>
    <xf numFmtId="168" fontId="5" fillId="0" borderId="0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 wrapText="1"/>
    </xf>
    <xf numFmtId="37" fontId="4" fillId="0" borderId="0" xfId="4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 wrapText="1"/>
    </xf>
    <xf numFmtId="43" fontId="4" fillId="0" borderId="1" xfId="1" applyFont="1" applyBorder="1" applyAlignment="1">
      <alignment vertical="center"/>
    </xf>
    <xf numFmtId="164" fontId="4" fillId="0" borderId="0" xfId="4" applyNumberFormat="1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37" fontId="4" fillId="0" borderId="0" xfId="4" applyNumberFormat="1" applyFont="1" applyBorder="1" applyAlignment="1">
      <alignment horizontal="center" vertical="center"/>
    </xf>
    <xf numFmtId="168" fontId="4" fillId="0" borderId="2" xfId="1" applyNumberFormat="1" applyFont="1" applyBorder="1" applyAlignment="1">
      <alignment horizontal="center" vertical="center"/>
    </xf>
    <xf numFmtId="168" fontId="4" fillId="0" borderId="3" xfId="1" applyNumberFormat="1" applyFont="1" applyBorder="1" applyAlignment="1"/>
    <xf numFmtId="37" fontId="5" fillId="0" borderId="0" xfId="1" applyNumberFormat="1" applyFont="1" applyBorder="1" applyAlignment="1">
      <alignment horizontal="left" vertical="center" wrapText="1"/>
    </xf>
    <xf numFmtId="0" fontId="5" fillId="0" borderId="0" xfId="4" applyFont="1" applyBorder="1"/>
    <xf numFmtId="164" fontId="4" fillId="0" borderId="1" xfId="1" applyNumberFormat="1" applyFont="1" applyBorder="1" applyAlignment="1"/>
    <xf numFmtId="43" fontId="4" fillId="0" borderId="0" xfId="1" applyFont="1" applyFill="1" applyBorder="1" applyAlignment="1">
      <alignment horizontal="center"/>
    </xf>
    <xf numFmtId="164" fontId="5" fillId="0" borderId="1" xfId="3" applyNumberFormat="1" applyFont="1" applyBorder="1" applyAlignment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/>
    <xf numFmtId="164" fontId="5" fillId="2" borderId="0" xfId="0" applyNumberFormat="1" applyFont="1" applyFill="1" applyBorder="1" applyAlignment="1"/>
    <xf numFmtId="0" fontId="0" fillId="2" borderId="0" xfId="0" applyNumberFormat="1" applyFill="1" applyAlignment="1">
      <alignment horizontal="left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justify"/>
    </xf>
    <xf numFmtId="0" fontId="4" fillId="0" borderId="0" xfId="0" applyNumberFormat="1" applyFont="1" applyFill="1" applyAlignment="1"/>
    <xf numFmtId="0" fontId="0" fillId="0" borderId="0" xfId="0" applyNumberFormat="1" applyFont="1" applyFill="1" applyAlignment="1"/>
    <xf numFmtId="43" fontId="5" fillId="0" borderId="1" xfId="1" applyFont="1" applyFill="1" applyBorder="1" applyAlignment="1"/>
    <xf numFmtId="38" fontId="0" fillId="0" borderId="0" xfId="0" applyNumberFormat="1" applyFont="1" applyBorder="1" applyAlignment="1"/>
    <xf numFmtId="38" fontId="4" fillId="0" borderId="1" xfId="0" applyNumberFormat="1" applyFont="1" applyBorder="1" applyAlignment="1"/>
    <xf numFmtId="38" fontId="4" fillId="0" borderId="3" xfId="0" applyNumberFormat="1" applyFont="1" applyBorder="1" applyAlignment="1"/>
    <xf numFmtId="0" fontId="0" fillId="0" borderId="0" xfId="6" applyFont="1" applyFill="1" applyAlignment="1">
      <alignment horizontal="left" indent="2"/>
    </xf>
    <xf numFmtId="0" fontId="0" fillId="0" borderId="0" xfId="0" applyNumberFormat="1" applyFont="1" applyAlignment="1"/>
    <xf numFmtId="49" fontId="7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38" fontId="4" fillId="0" borderId="4" xfId="0" applyNumberFormat="1" applyFont="1" applyBorder="1" applyAlignment="1"/>
    <xf numFmtId="168" fontId="5" fillId="0" borderId="0" xfId="1" applyNumberFormat="1" applyFont="1" applyAlignment="1">
      <alignment horizontal="right"/>
    </xf>
    <xf numFmtId="38" fontId="5" fillId="0" borderId="0" xfId="0" applyNumberFormat="1" applyFont="1" applyAlignment="1">
      <alignment horizontal="right"/>
    </xf>
    <xf numFmtId="0" fontId="16" fillId="0" borderId="0" xfId="0" applyFont="1" applyAlignment="1"/>
    <xf numFmtId="43" fontId="4" fillId="0" borderId="0" xfId="1" applyFont="1" applyAlignment="1"/>
    <xf numFmtId="43" fontId="5" fillId="0" borderId="0" xfId="1" applyFont="1" applyAlignment="1">
      <alignment horizontal="left" vertical="center"/>
    </xf>
    <xf numFmtId="43" fontId="4" fillId="0" borderId="2" xfId="1" applyFont="1" applyBorder="1" applyAlignment="1">
      <alignment horizontal="right" vertical="center"/>
    </xf>
    <xf numFmtId="43" fontId="5" fillId="0" borderId="1" xfId="1" applyFont="1" applyBorder="1" applyAlignment="1">
      <alignment horizontal="right" vertical="center"/>
    </xf>
    <xf numFmtId="164" fontId="5" fillId="0" borderId="0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horizontal="left" vertical="center" wrapText="1"/>
    </xf>
    <xf numFmtId="164" fontId="4" fillId="0" borderId="0" xfId="3" applyNumberFormat="1" applyFont="1" applyAlignment="1">
      <alignment horizontal="left" vertical="center"/>
    </xf>
    <xf numFmtId="164" fontId="4" fillId="0" borderId="0" xfId="3" applyNumberFormat="1" applyFont="1" applyBorder="1" applyAlignment="1">
      <alignment horizontal="left" vertical="center"/>
    </xf>
    <xf numFmtId="164" fontId="4" fillId="0" borderId="0" xfId="1" applyNumberFormat="1" applyFont="1" applyBorder="1" applyAlignment="1">
      <alignment horizontal="left" vertical="center" wrapText="1"/>
    </xf>
    <xf numFmtId="43" fontId="4" fillId="0" borderId="0" xfId="1" applyFont="1" applyAlignment="1">
      <alignment horizontal="left" vertical="center"/>
    </xf>
    <xf numFmtId="166" fontId="0" fillId="0" borderId="0" xfId="0" applyNumberFormat="1" applyFont="1" applyAlignment="1"/>
    <xf numFmtId="0" fontId="0" fillId="0" borderId="0" xfId="0" applyNumberFormat="1" applyFill="1" applyAlignment="1">
      <alignment horizontal="justify"/>
    </xf>
    <xf numFmtId="168" fontId="5" fillId="0" borderId="0" xfId="1" applyNumberFormat="1" applyFont="1" applyAlignment="1">
      <alignment horizontal="left"/>
    </xf>
    <xf numFmtId="37" fontId="5" fillId="0" borderId="0" xfId="1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38" fontId="5" fillId="0" borderId="0" xfId="0" applyNumberFormat="1" applyFont="1" applyFill="1" applyAlignment="1"/>
    <xf numFmtId="0" fontId="11" fillId="0" borderId="0" xfId="0" applyFont="1" applyFill="1" applyAlignment="1"/>
    <xf numFmtId="0" fontId="7" fillId="0" borderId="0" xfId="6" applyFont="1" applyBorder="1" applyAlignment="1"/>
    <xf numFmtId="49" fontId="7" fillId="0" borderId="0" xfId="0" applyNumberFormat="1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7" fillId="0" borderId="0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8" fontId="4" fillId="0" borderId="0" xfId="1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/>
    </xf>
    <xf numFmtId="0" fontId="7" fillId="0" borderId="0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3" fontId="4" fillId="0" borderId="0" xfId="1" applyFont="1" applyBorder="1" applyAlignment="1">
      <alignment vertical="center"/>
    </xf>
    <xf numFmtId="0" fontId="5" fillId="0" borderId="0" xfId="0" applyFont="1" applyBorder="1" applyAlignment="1">
      <alignment horizontal="centerContinuous"/>
    </xf>
    <xf numFmtId="0" fontId="0" fillId="0" borderId="0" xfId="0" applyFont="1" applyBorder="1" applyAlignment="1">
      <alignment horizontal="centerContinuous"/>
    </xf>
    <xf numFmtId="3" fontId="5" fillId="0" borderId="0" xfId="0" applyNumberFormat="1" applyFont="1" applyBorder="1" applyAlignment="1">
      <alignment horizontal="centerContinuous"/>
    </xf>
    <xf numFmtId="3" fontId="0" fillId="0" borderId="0" xfId="0" applyNumberFormat="1" applyFont="1" applyBorder="1" applyAlignment="1">
      <alignment horizontal="centerContinuous"/>
    </xf>
    <xf numFmtId="0" fontId="0" fillId="0" borderId="0" xfId="0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3" applyNumberFormat="1" applyFont="1" applyBorder="1" applyAlignment="1">
      <alignment horizontal="left"/>
    </xf>
    <xf numFmtId="164" fontId="5" fillId="0" borderId="0" xfId="1" applyNumberFormat="1" applyFont="1" applyAlignment="1">
      <alignment horizontal="left" wrapText="1"/>
    </xf>
    <xf numFmtId="164" fontId="5" fillId="0" borderId="0" xfId="3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5" fillId="0" borderId="0" xfId="4" applyNumberFormat="1" applyFont="1" applyBorder="1" applyAlignment="1"/>
    <xf numFmtId="43" fontId="5" fillId="0" borderId="0" xfId="1" applyFont="1" applyBorder="1" applyAlignment="1">
      <alignment horizontal="center"/>
    </xf>
    <xf numFmtId="164" fontId="5" fillId="0" borderId="0" xfId="4" applyNumberFormat="1" applyFont="1" applyBorder="1" applyAlignment="1">
      <alignment horizontal="center"/>
    </xf>
    <xf numFmtId="37" fontId="4" fillId="0" borderId="0" xfId="4" applyNumberFormat="1" applyFont="1" applyBorder="1" applyAlignment="1"/>
    <xf numFmtId="37" fontId="5" fillId="0" borderId="0" xfId="4" applyNumberFormat="1" applyFont="1" applyBorder="1" applyAlignment="1"/>
    <xf numFmtId="168" fontId="4" fillId="0" borderId="2" xfId="1" applyNumberFormat="1" applyFont="1" applyBorder="1" applyAlignment="1">
      <alignment horizontal="center"/>
    </xf>
    <xf numFmtId="37" fontId="4" fillId="0" borderId="0" xfId="4" applyNumberFormat="1" applyFont="1" applyBorder="1" applyAlignment="1">
      <alignment horizontal="center"/>
    </xf>
    <xf numFmtId="168" fontId="4" fillId="0" borderId="4" xfId="1" applyNumberFormat="1" applyFont="1" applyBorder="1" applyAlignment="1">
      <alignment horizontal="center"/>
    </xf>
    <xf numFmtId="43" fontId="5" fillId="0" borderId="3" xfId="1" applyFont="1" applyBorder="1" applyAlignment="1">
      <alignment horizontal="center"/>
    </xf>
    <xf numFmtId="164" fontId="5" fillId="0" borderId="0" xfId="3" applyNumberFormat="1" applyFont="1" applyBorder="1" applyAlignment="1"/>
    <xf numFmtId="0" fontId="0" fillId="0" borderId="1" xfId="0" applyFont="1" applyBorder="1" applyAlignment="1">
      <alignment horizontal="center"/>
    </xf>
    <xf numFmtId="43" fontId="4" fillId="0" borderId="4" xfId="1" applyFont="1" applyBorder="1" applyAlignment="1"/>
    <xf numFmtId="43" fontId="5" fillId="0" borderId="0" xfId="1" applyFont="1" applyBorder="1" applyAlignment="1">
      <alignment horizontal="center" vertical="center"/>
    </xf>
    <xf numFmtId="168" fontId="5" fillId="0" borderId="0" xfId="1" applyNumberFormat="1" applyFont="1" applyAlignment="1">
      <alignment horizontal="left" vertical="center" wrapText="1"/>
    </xf>
    <xf numFmtId="43" fontId="5" fillId="0" borderId="0" xfId="1" applyFont="1" applyFill="1" applyBorder="1" applyAlignment="1">
      <alignment horizontal="right"/>
    </xf>
    <xf numFmtId="164" fontId="0" fillId="0" borderId="0" xfId="0" applyNumberFormat="1" applyFont="1" applyBorder="1" applyAlignment="1"/>
    <xf numFmtId="164" fontId="0" fillId="0" borderId="0" xfId="0" applyNumberFormat="1" applyFont="1" applyAlignment="1"/>
    <xf numFmtId="164" fontId="0" fillId="0" borderId="0" xfId="0" applyNumberFormat="1" applyFont="1" applyFill="1" applyBorder="1" applyAlignment="1"/>
    <xf numFmtId="164" fontId="5" fillId="0" borderId="0" xfId="1" applyNumberFormat="1" applyFont="1" applyFill="1" applyAlignment="1">
      <alignment horizontal="center"/>
    </xf>
    <xf numFmtId="164" fontId="0" fillId="2" borderId="0" xfId="0" applyNumberFormat="1" applyFont="1" applyFill="1" applyBorder="1" applyAlignment="1"/>
    <xf numFmtId="43" fontId="5" fillId="2" borderId="0" xfId="1" applyFont="1" applyFill="1" applyBorder="1" applyAlignment="1"/>
    <xf numFmtId="164" fontId="0" fillId="0" borderId="1" xfId="0" applyNumberFormat="1" applyFont="1" applyFill="1" applyBorder="1" applyAlignment="1"/>
    <xf numFmtId="164" fontId="5" fillId="0" borderId="1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wrapText="1"/>
    </xf>
    <xf numFmtId="43" fontId="4" fillId="0" borderId="1" xfId="1" applyFont="1" applyBorder="1" applyAlignment="1">
      <alignment horizontal="center"/>
    </xf>
    <xf numFmtId="170" fontId="4" fillId="0" borderId="0" xfId="3" applyNumberFormat="1" applyFont="1" applyBorder="1" applyAlignment="1">
      <alignment horizontal="right" vertical="center"/>
    </xf>
    <xf numFmtId="164" fontId="4" fillId="0" borderId="0" xfId="3" applyNumberFormat="1" applyFont="1" applyBorder="1" applyAlignment="1">
      <alignment horizontal="center" vertical="center"/>
    </xf>
    <xf numFmtId="167" fontId="4" fillId="0" borderId="0" xfId="3" quotePrefix="1" applyNumberFormat="1" applyFont="1" applyBorder="1" applyAlignment="1">
      <alignment horizontal="right" vertical="center"/>
    </xf>
    <xf numFmtId="168" fontId="4" fillId="0" borderId="0" xfId="3" applyNumberFormat="1" applyFont="1" applyBorder="1" applyAlignment="1">
      <alignment horizontal="right" vertical="center"/>
    </xf>
    <xf numFmtId="43" fontId="5" fillId="0" borderId="0" xfId="1" applyFont="1" applyFill="1" applyAlignment="1">
      <alignment horizontal="right"/>
    </xf>
    <xf numFmtId="43" fontId="4" fillId="0" borderId="1" xfId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38" fontId="0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37" fontId="0" fillId="0" borderId="0" xfId="0" quotePrefix="1" applyNumberFormat="1" applyAlignment="1">
      <alignment horizontal="center" wrapText="1"/>
    </xf>
    <xf numFmtId="37" fontId="5" fillId="0" borderId="0" xfId="0" quotePrefix="1" applyNumberFormat="1" applyFont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3" applyFont="1" applyBorder="1" applyAlignment="1">
      <alignment horizontal="center"/>
    </xf>
    <xf numFmtId="0" fontId="0" fillId="0" borderId="1" xfId="3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7" fillId="0" borderId="0" xfId="6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0" fillId="0" borderId="4" xfId="6" applyFont="1" applyFill="1" applyBorder="1" applyAlignment="1">
      <alignment horizontal="center"/>
    </xf>
    <xf numFmtId="0" fontId="0" fillId="0" borderId="1" xfId="6" applyFont="1" applyFill="1" applyBorder="1" applyAlignment="1">
      <alignment horizontal="center"/>
    </xf>
  </cellXfs>
  <cellStyles count="9">
    <cellStyle name="Comma" xfId="1" builtinId="3"/>
    <cellStyle name="Currency" xfId="2" builtinId="4"/>
    <cellStyle name="Normal" xfId="0" builtinId="0"/>
    <cellStyle name="Normal 2" xfId="3"/>
    <cellStyle name="Normal 3" xfId="4"/>
    <cellStyle name="Normal 4" xfId="5"/>
    <cellStyle name="Normal_CE-Thai" xfId="6"/>
    <cellStyle name="Normal_KCE01Y" xfId="7"/>
    <cellStyle name="Normal_KCE44Y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xmlns="" id="{00000000-0008-0000-0800-000001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621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xmlns="" id="{00000000-0008-0000-0800-000002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xmlns="" id="{00000000-0008-0000-0800-000003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68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xmlns="" id="{00000000-0008-0000-0800-000004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kunjittianurak.TH\Desktop\KCE_Master%20BS&amp;PL%20YE'18%20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kunjittianurak.TH\Desktop\2019\FS\FS%20-%20KCE%20-%20Thai%20-%20Q1%20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6-8"/>
      <sheetName val="PL-9-10"/>
      <sheetName val="Conso-11-12"/>
      <sheetName val="sepa"/>
      <sheetName val="Separate-13-14"/>
      <sheetName val="CF-15-16"/>
    </sheetNames>
    <sheetDataSet>
      <sheetData sheetId="0">
        <row r="53">
          <cell r="K53">
            <v>658974.43999999994</v>
          </cell>
          <cell r="L53">
            <v>578388.74</v>
          </cell>
        </row>
        <row r="56">
          <cell r="K56">
            <v>5435.6</v>
          </cell>
          <cell r="L56">
            <v>4957.3969999999999</v>
          </cell>
        </row>
        <row r="57">
          <cell r="K57">
            <v>70712.960999999996</v>
          </cell>
          <cell r="L57">
            <v>8444.0910000000003</v>
          </cell>
        </row>
        <row r="59">
          <cell r="K59">
            <v>182584.60800000001</v>
          </cell>
          <cell r="L59">
            <v>74437.240000000005</v>
          </cell>
        </row>
        <row r="85">
          <cell r="K85">
            <v>56296.139000000003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plt"/>
      <sheetName val="PL"/>
      <sheetName val="cet-Conso "/>
      <sheetName val="cet-company"/>
      <sheetName val="CF"/>
    </sheetNames>
    <sheetDataSet>
      <sheetData sheetId="0"/>
      <sheetData sheetId="1"/>
      <sheetData sheetId="2"/>
      <sheetData sheetId="3">
        <row r="39">
          <cell r="K39">
            <v>6095195</v>
          </cell>
        </row>
      </sheetData>
      <sheetData sheetId="4">
        <row r="41">
          <cell r="F41">
            <v>-1772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2"/>
  <sheetViews>
    <sheetView showGridLines="0" view="pageBreakPreview" topLeftCell="A10" zoomScale="80" zoomScaleNormal="85" zoomScaleSheetLayoutView="80" workbookViewId="0">
      <selection activeCell="A21" sqref="A21"/>
    </sheetView>
  </sheetViews>
  <sheetFormatPr defaultColWidth="10.5703125" defaultRowHeight="20.25" customHeight="1"/>
  <cols>
    <col min="1" max="1" width="36.140625" style="21" customWidth="1"/>
    <col min="2" max="2" width="7.42578125" style="11" bestFit="1" customWidth="1"/>
    <col min="3" max="3" width="1.140625" style="7" customWidth="1"/>
    <col min="4" max="4" width="14.140625" style="20" customWidth="1"/>
    <col min="5" max="5" width="1.140625" style="7" customWidth="1"/>
    <col min="6" max="6" width="12.5703125" style="20" customWidth="1"/>
    <col min="7" max="7" width="1.140625" style="20" customWidth="1"/>
    <col min="8" max="8" width="12.42578125" style="20" customWidth="1"/>
    <col min="9" max="9" width="1.140625" style="20" customWidth="1"/>
    <col min="10" max="10" width="12.5703125" style="20" customWidth="1"/>
    <col min="11" max="256" width="10.5703125" style="7"/>
    <col min="257" max="257" width="35.140625" style="7" customWidth="1"/>
    <col min="258" max="258" width="7.42578125" style="7" bestFit="1" customWidth="1"/>
    <col min="259" max="259" width="0.42578125" style="7" customWidth="1"/>
    <col min="260" max="260" width="15.5703125" style="7" customWidth="1"/>
    <col min="261" max="261" width="0.85546875" style="7" customWidth="1"/>
    <col min="262" max="262" width="15.5703125" style="7" customWidth="1"/>
    <col min="263" max="263" width="1" style="7" customWidth="1"/>
    <col min="264" max="264" width="15.5703125" style="7" customWidth="1"/>
    <col min="265" max="265" width="0.85546875" style="7" customWidth="1"/>
    <col min="266" max="266" width="15.5703125" style="7" customWidth="1"/>
    <col min="267" max="512" width="10.5703125" style="7"/>
    <col min="513" max="513" width="35.140625" style="7" customWidth="1"/>
    <col min="514" max="514" width="7.42578125" style="7" bestFit="1" customWidth="1"/>
    <col min="515" max="515" width="0.42578125" style="7" customWidth="1"/>
    <col min="516" max="516" width="15.5703125" style="7" customWidth="1"/>
    <col min="517" max="517" width="0.85546875" style="7" customWidth="1"/>
    <col min="518" max="518" width="15.5703125" style="7" customWidth="1"/>
    <col min="519" max="519" width="1" style="7" customWidth="1"/>
    <col min="520" max="520" width="15.5703125" style="7" customWidth="1"/>
    <col min="521" max="521" width="0.85546875" style="7" customWidth="1"/>
    <col min="522" max="522" width="15.5703125" style="7" customWidth="1"/>
    <col min="523" max="768" width="10.5703125" style="7"/>
    <col min="769" max="769" width="35.140625" style="7" customWidth="1"/>
    <col min="770" max="770" width="7.42578125" style="7" bestFit="1" customWidth="1"/>
    <col min="771" max="771" width="0.42578125" style="7" customWidth="1"/>
    <col min="772" max="772" width="15.5703125" style="7" customWidth="1"/>
    <col min="773" max="773" width="0.85546875" style="7" customWidth="1"/>
    <col min="774" max="774" width="15.5703125" style="7" customWidth="1"/>
    <col min="775" max="775" width="1" style="7" customWidth="1"/>
    <col min="776" max="776" width="15.5703125" style="7" customWidth="1"/>
    <col min="777" max="777" width="0.85546875" style="7" customWidth="1"/>
    <col min="778" max="778" width="15.5703125" style="7" customWidth="1"/>
    <col min="779" max="1024" width="10.5703125" style="7"/>
    <col min="1025" max="1025" width="35.140625" style="7" customWidth="1"/>
    <col min="1026" max="1026" width="7.42578125" style="7" bestFit="1" customWidth="1"/>
    <col min="1027" max="1027" width="0.42578125" style="7" customWidth="1"/>
    <col min="1028" max="1028" width="15.5703125" style="7" customWidth="1"/>
    <col min="1029" max="1029" width="0.85546875" style="7" customWidth="1"/>
    <col min="1030" max="1030" width="15.5703125" style="7" customWidth="1"/>
    <col min="1031" max="1031" width="1" style="7" customWidth="1"/>
    <col min="1032" max="1032" width="15.5703125" style="7" customWidth="1"/>
    <col min="1033" max="1033" width="0.85546875" style="7" customWidth="1"/>
    <col min="1034" max="1034" width="15.5703125" style="7" customWidth="1"/>
    <col min="1035" max="1280" width="10.5703125" style="7"/>
    <col min="1281" max="1281" width="35.140625" style="7" customWidth="1"/>
    <col min="1282" max="1282" width="7.42578125" style="7" bestFit="1" customWidth="1"/>
    <col min="1283" max="1283" width="0.42578125" style="7" customWidth="1"/>
    <col min="1284" max="1284" width="15.5703125" style="7" customWidth="1"/>
    <col min="1285" max="1285" width="0.85546875" style="7" customWidth="1"/>
    <col min="1286" max="1286" width="15.5703125" style="7" customWidth="1"/>
    <col min="1287" max="1287" width="1" style="7" customWidth="1"/>
    <col min="1288" max="1288" width="15.5703125" style="7" customWidth="1"/>
    <col min="1289" max="1289" width="0.85546875" style="7" customWidth="1"/>
    <col min="1290" max="1290" width="15.5703125" style="7" customWidth="1"/>
    <col min="1291" max="1536" width="10.5703125" style="7"/>
    <col min="1537" max="1537" width="35.140625" style="7" customWidth="1"/>
    <col min="1538" max="1538" width="7.42578125" style="7" bestFit="1" customWidth="1"/>
    <col min="1539" max="1539" width="0.42578125" style="7" customWidth="1"/>
    <col min="1540" max="1540" width="15.5703125" style="7" customWidth="1"/>
    <col min="1541" max="1541" width="0.85546875" style="7" customWidth="1"/>
    <col min="1542" max="1542" width="15.5703125" style="7" customWidth="1"/>
    <col min="1543" max="1543" width="1" style="7" customWidth="1"/>
    <col min="1544" max="1544" width="15.5703125" style="7" customWidth="1"/>
    <col min="1545" max="1545" width="0.85546875" style="7" customWidth="1"/>
    <col min="1546" max="1546" width="15.5703125" style="7" customWidth="1"/>
    <col min="1547" max="1792" width="10.5703125" style="7"/>
    <col min="1793" max="1793" width="35.140625" style="7" customWidth="1"/>
    <col min="1794" max="1794" width="7.42578125" style="7" bestFit="1" customWidth="1"/>
    <col min="1795" max="1795" width="0.42578125" style="7" customWidth="1"/>
    <col min="1796" max="1796" width="15.5703125" style="7" customWidth="1"/>
    <col min="1797" max="1797" width="0.85546875" style="7" customWidth="1"/>
    <col min="1798" max="1798" width="15.5703125" style="7" customWidth="1"/>
    <col min="1799" max="1799" width="1" style="7" customWidth="1"/>
    <col min="1800" max="1800" width="15.5703125" style="7" customWidth="1"/>
    <col min="1801" max="1801" width="0.85546875" style="7" customWidth="1"/>
    <col min="1802" max="1802" width="15.5703125" style="7" customWidth="1"/>
    <col min="1803" max="2048" width="10.5703125" style="7"/>
    <col min="2049" max="2049" width="35.140625" style="7" customWidth="1"/>
    <col min="2050" max="2050" width="7.42578125" style="7" bestFit="1" customWidth="1"/>
    <col min="2051" max="2051" width="0.42578125" style="7" customWidth="1"/>
    <col min="2052" max="2052" width="15.5703125" style="7" customWidth="1"/>
    <col min="2053" max="2053" width="0.85546875" style="7" customWidth="1"/>
    <col min="2054" max="2054" width="15.5703125" style="7" customWidth="1"/>
    <col min="2055" max="2055" width="1" style="7" customWidth="1"/>
    <col min="2056" max="2056" width="15.5703125" style="7" customWidth="1"/>
    <col min="2057" max="2057" width="0.85546875" style="7" customWidth="1"/>
    <col min="2058" max="2058" width="15.5703125" style="7" customWidth="1"/>
    <col min="2059" max="2304" width="10.5703125" style="7"/>
    <col min="2305" max="2305" width="35.140625" style="7" customWidth="1"/>
    <col min="2306" max="2306" width="7.42578125" style="7" bestFit="1" customWidth="1"/>
    <col min="2307" max="2307" width="0.42578125" style="7" customWidth="1"/>
    <col min="2308" max="2308" width="15.5703125" style="7" customWidth="1"/>
    <col min="2309" max="2309" width="0.85546875" style="7" customWidth="1"/>
    <col min="2310" max="2310" width="15.5703125" style="7" customWidth="1"/>
    <col min="2311" max="2311" width="1" style="7" customWidth="1"/>
    <col min="2312" max="2312" width="15.5703125" style="7" customWidth="1"/>
    <col min="2313" max="2313" width="0.85546875" style="7" customWidth="1"/>
    <col min="2314" max="2314" width="15.5703125" style="7" customWidth="1"/>
    <col min="2315" max="2560" width="10.5703125" style="7"/>
    <col min="2561" max="2561" width="35.140625" style="7" customWidth="1"/>
    <col min="2562" max="2562" width="7.42578125" style="7" bestFit="1" customWidth="1"/>
    <col min="2563" max="2563" width="0.42578125" style="7" customWidth="1"/>
    <col min="2564" max="2564" width="15.5703125" style="7" customWidth="1"/>
    <col min="2565" max="2565" width="0.85546875" style="7" customWidth="1"/>
    <col min="2566" max="2566" width="15.5703125" style="7" customWidth="1"/>
    <col min="2567" max="2567" width="1" style="7" customWidth="1"/>
    <col min="2568" max="2568" width="15.5703125" style="7" customWidth="1"/>
    <col min="2569" max="2569" width="0.85546875" style="7" customWidth="1"/>
    <col min="2570" max="2570" width="15.5703125" style="7" customWidth="1"/>
    <col min="2571" max="2816" width="10.5703125" style="7"/>
    <col min="2817" max="2817" width="35.140625" style="7" customWidth="1"/>
    <col min="2818" max="2818" width="7.42578125" style="7" bestFit="1" customWidth="1"/>
    <col min="2819" max="2819" width="0.42578125" style="7" customWidth="1"/>
    <col min="2820" max="2820" width="15.5703125" style="7" customWidth="1"/>
    <col min="2821" max="2821" width="0.85546875" style="7" customWidth="1"/>
    <col min="2822" max="2822" width="15.5703125" style="7" customWidth="1"/>
    <col min="2823" max="2823" width="1" style="7" customWidth="1"/>
    <col min="2824" max="2824" width="15.5703125" style="7" customWidth="1"/>
    <col min="2825" max="2825" width="0.85546875" style="7" customWidth="1"/>
    <col min="2826" max="2826" width="15.5703125" style="7" customWidth="1"/>
    <col min="2827" max="3072" width="10.5703125" style="7"/>
    <col min="3073" max="3073" width="35.140625" style="7" customWidth="1"/>
    <col min="3074" max="3074" width="7.42578125" style="7" bestFit="1" customWidth="1"/>
    <col min="3075" max="3075" width="0.42578125" style="7" customWidth="1"/>
    <col min="3076" max="3076" width="15.5703125" style="7" customWidth="1"/>
    <col min="3077" max="3077" width="0.85546875" style="7" customWidth="1"/>
    <col min="3078" max="3078" width="15.5703125" style="7" customWidth="1"/>
    <col min="3079" max="3079" width="1" style="7" customWidth="1"/>
    <col min="3080" max="3080" width="15.5703125" style="7" customWidth="1"/>
    <col min="3081" max="3081" width="0.85546875" style="7" customWidth="1"/>
    <col min="3082" max="3082" width="15.5703125" style="7" customWidth="1"/>
    <col min="3083" max="3328" width="10.5703125" style="7"/>
    <col min="3329" max="3329" width="35.140625" style="7" customWidth="1"/>
    <col min="3330" max="3330" width="7.42578125" style="7" bestFit="1" customWidth="1"/>
    <col min="3331" max="3331" width="0.42578125" style="7" customWidth="1"/>
    <col min="3332" max="3332" width="15.5703125" style="7" customWidth="1"/>
    <col min="3333" max="3333" width="0.85546875" style="7" customWidth="1"/>
    <col min="3334" max="3334" width="15.5703125" style="7" customWidth="1"/>
    <col min="3335" max="3335" width="1" style="7" customWidth="1"/>
    <col min="3336" max="3336" width="15.5703125" style="7" customWidth="1"/>
    <col min="3337" max="3337" width="0.85546875" style="7" customWidth="1"/>
    <col min="3338" max="3338" width="15.5703125" style="7" customWidth="1"/>
    <col min="3339" max="3584" width="10.5703125" style="7"/>
    <col min="3585" max="3585" width="35.140625" style="7" customWidth="1"/>
    <col min="3586" max="3586" width="7.42578125" style="7" bestFit="1" customWidth="1"/>
    <col min="3587" max="3587" width="0.42578125" style="7" customWidth="1"/>
    <col min="3588" max="3588" width="15.5703125" style="7" customWidth="1"/>
    <col min="3589" max="3589" width="0.85546875" style="7" customWidth="1"/>
    <col min="3590" max="3590" width="15.5703125" style="7" customWidth="1"/>
    <col min="3591" max="3591" width="1" style="7" customWidth="1"/>
    <col min="3592" max="3592" width="15.5703125" style="7" customWidth="1"/>
    <col min="3593" max="3593" width="0.85546875" style="7" customWidth="1"/>
    <col min="3594" max="3594" width="15.5703125" style="7" customWidth="1"/>
    <col min="3595" max="3840" width="10.5703125" style="7"/>
    <col min="3841" max="3841" width="35.140625" style="7" customWidth="1"/>
    <col min="3842" max="3842" width="7.42578125" style="7" bestFit="1" customWidth="1"/>
    <col min="3843" max="3843" width="0.42578125" style="7" customWidth="1"/>
    <col min="3844" max="3844" width="15.5703125" style="7" customWidth="1"/>
    <col min="3845" max="3845" width="0.85546875" style="7" customWidth="1"/>
    <col min="3846" max="3846" width="15.5703125" style="7" customWidth="1"/>
    <col min="3847" max="3847" width="1" style="7" customWidth="1"/>
    <col min="3848" max="3848" width="15.5703125" style="7" customWidth="1"/>
    <col min="3849" max="3849" width="0.85546875" style="7" customWidth="1"/>
    <col min="3850" max="3850" width="15.5703125" style="7" customWidth="1"/>
    <col min="3851" max="4096" width="10.5703125" style="7"/>
    <col min="4097" max="4097" width="35.140625" style="7" customWidth="1"/>
    <col min="4098" max="4098" width="7.42578125" style="7" bestFit="1" customWidth="1"/>
    <col min="4099" max="4099" width="0.42578125" style="7" customWidth="1"/>
    <col min="4100" max="4100" width="15.5703125" style="7" customWidth="1"/>
    <col min="4101" max="4101" width="0.85546875" style="7" customWidth="1"/>
    <col min="4102" max="4102" width="15.5703125" style="7" customWidth="1"/>
    <col min="4103" max="4103" width="1" style="7" customWidth="1"/>
    <col min="4104" max="4104" width="15.5703125" style="7" customWidth="1"/>
    <col min="4105" max="4105" width="0.85546875" style="7" customWidth="1"/>
    <col min="4106" max="4106" width="15.5703125" style="7" customWidth="1"/>
    <col min="4107" max="4352" width="10.5703125" style="7"/>
    <col min="4353" max="4353" width="35.140625" style="7" customWidth="1"/>
    <col min="4354" max="4354" width="7.42578125" style="7" bestFit="1" customWidth="1"/>
    <col min="4355" max="4355" width="0.42578125" style="7" customWidth="1"/>
    <col min="4356" max="4356" width="15.5703125" style="7" customWidth="1"/>
    <col min="4357" max="4357" width="0.85546875" style="7" customWidth="1"/>
    <col min="4358" max="4358" width="15.5703125" style="7" customWidth="1"/>
    <col min="4359" max="4359" width="1" style="7" customWidth="1"/>
    <col min="4360" max="4360" width="15.5703125" style="7" customWidth="1"/>
    <col min="4361" max="4361" width="0.85546875" style="7" customWidth="1"/>
    <col min="4362" max="4362" width="15.5703125" style="7" customWidth="1"/>
    <col min="4363" max="4608" width="10.5703125" style="7"/>
    <col min="4609" max="4609" width="35.140625" style="7" customWidth="1"/>
    <col min="4610" max="4610" width="7.42578125" style="7" bestFit="1" customWidth="1"/>
    <col min="4611" max="4611" width="0.42578125" style="7" customWidth="1"/>
    <col min="4612" max="4612" width="15.5703125" style="7" customWidth="1"/>
    <col min="4613" max="4613" width="0.85546875" style="7" customWidth="1"/>
    <col min="4614" max="4614" width="15.5703125" style="7" customWidth="1"/>
    <col min="4615" max="4615" width="1" style="7" customWidth="1"/>
    <col min="4616" max="4616" width="15.5703125" style="7" customWidth="1"/>
    <col min="4617" max="4617" width="0.85546875" style="7" customWidth="1"/>
    <col min="4618" max="4618" width="15.5703125" style="7" customWidth="1"/>
    <col min="4619" max="4864" width="10.5703125" style="7"/>
    <col min="4865" max="4865" width="35.140625" style="7" customWidth="1"/>
    <col min="4866" max="4866" width="7.42578125" style="7" bestFit="1" customWidth="1"/>
    <col min="4867" max="4867" width="0.42578125" style="7" customWidth="1"/>
    <col min="4868" max="4868" width="15.5703125" style="7" customWidth="1"/>
    <col min="4869" max="4869" width="0.85546875" style="7" customWidth="1"/>
    <col min="4870" max="4870" width="15.5703125" style="7" customWidth="1"/>
    <col min="4871" max="4871" width="1" style="7" customWidth="1"/>
    <col min="4872" max="4872" width="15.5703125" style="7" customWidth="1"/>
    <col min="4873" max="4873" width="0.85546875" style="7" customWidth="1"/>
    <col min="4874" max="4874" width="15.5703125" style="7" customWidth="1"/>
    <col min="4875" max="5120" width="10.5703125" style="7"/>
    <col min="5121" max="5121" width="35.140625" style="7" customWidth="1"/>
    <col min="5122" max="5122" width="7.42578125" style="7" bestFit="1" customWidth="1"/>
    <col min="5123" max="5123" width="0.42578125" style="7" customWidth="1"/>
    <col min="5124" max="5124" width="15.5703125" style="7" customWidth="1"/>
    <col min="5125" max="5125" width="0.85546875" style="7" customWidth="1"/>
    <col min="5126" max="5126" width="15.5703125" style="7" customWidth="1"/>
    <col min="5127" max="5127" width="1" style="7" customWidth="1"/>
    <col min="5128" max="5128" width="15.5703125" style="7" customWidth="1"/>
    <col min="5129" max="5129" width="0.85546875" style="7" customWidth="1"/>
    <col min="5130" max="5130" width="15.5703125" style="7" customWidth="1"/>
    <col min="5131" max="5376" width="10.5703125" style="7"/>
    <col min="5377" max="5377" width="35.140625" style="7" customWidth="1"/>
    <col min="5378" max="5378" width="7.42578125" style="7" bestFit="1" customWidth="1"/>
    <col min="5379" max="5379" width="0.42578125" style="7" customWidth="1"/>
    <col min="5380" max="5380" width="15.5703125" style="7" customWidth="1"/>
    <col min="5381" max="5381" width="0.85546875" style="7" customWidth="1"/>
    <col min="5382" max="5382" width="15.5703125" style="7" customWidth="1"/>
    <col min="5383" max="5383" width="1" style="7" customWidth="1"/>
    <col min="5384" max="5384" width="15.5703125" style="7" customWidth="1"/>
    <col min="5385" max="5385" width="0.85546875" style="7" customWidth="1"/>
    <col min="5386" max="5386" width="15.5703125" style="7" customWidth="1"/>
    <col min="5387" max="5632" width="10.5703125" style="7"/>
    <col min="5633" max="5633" width="35.140625" style="7" customWidth="1"/>
    <col min="5634" max="5634" width="7.42578125" style="7" bestFit="1" customWidth="1"/>
    <col min="5635" max="5635" width="0.42578125" style="7" customWidth="1"/>
    <col min="5636" max="5636" width="15.5703125" style="7" customWidth="1"/>
    <col min="5637" max="5637" width="0.85546875" style="7" customWidth="1"/>
    <col min="5638" max="5638" width="15.5703125" style="7" customWidth="1"/>
    <col min="5639" max="5639" width="1" style="7" customWidth="1"/>
    <col min="5640" max="5640" width="15.5703125" style="7" customWidth="1"/>
    <col min="5641" max="5641" width="0.85546875" style="7" customWidth="1"/>
    <col min="5642" max="5642" width="15.5703125" style="7" customWidth="1"/>
    <col min="5643" max="5888" width="10.5703125" style="7"/>
    <col min="5889" max="5889" width="35.140625" style="7" customWidth="1"/>
    <col min="5890" max="5890" width="7.42578125" style="7" bestFit="1" customWidth="1"/>
    <col min="5891" max="5891" width="0.42578125" style="7" customWidth="1"/>
    <col min="5892" max="5892" width="15.5703125" style="7" customWidth="1"/>
    <col min="5893" max="5893" width="0.85546875" style="7" customWidth="1"/>
    <col min="5894" max="5894" width="15.5703125" style="7" customWidth="1"/>
    <col min="5895" max="5895" width="1" style="7" customWidth="1"/>
    <col min="5896" max="5896" width="15.5703125" style="7" customWidth="1"/>
    <col min="5897" max="5897" width="0.85546875" style="7" customWidth="1"/>
    <col min="5898" max="5898" width="15.5703125" style="7" customWidth="1"/>
    <col min="5899" max="6144" width="10.5703125" style="7"/>
    <col min="6145" max="6145" width="35.140625" style="7" customWidth="1"/>
    <col min="6146" max="6146" width="7.42578125" style="7" bestFit="1" customWidth="1"/>
    <col min="6147" max="6147" width="0.42578125" style="7" customWidth="1"/>
    <col min="6148" max="6148" width="15.5703125" style="7" customWidth="1"/>
    <col min="6149" max="6149" width="0.85546875" style="7" customWidth="1"/>
    <col min="6150" max="6150" width="15.5703125" style="7" customWidth="1"/>
    <col min="6151" max="6151" width="1" style="7" customWidth="1"/>
    <col min="6152" max="6152" width="15.5703125" style="7" customWidth="1"/>
    <col min="6153" max="6153" width="0.85546875" style="7" customWidth="1"/>
    <col min="6154" max="6154" width="15.5703125" style="7" customWidth="1"/>
    <col min="6155" max="6400" width="10.5703125" style="7"/>
    <col min="6401" max="6401" width="35.140625" style="7" customWidth="1"/>
    <col min="6402" max="6402" width="7.42578125" style="7" bestFit="1" customWidth="1"/>
    <col min="6403" max="6403" width="0.42578125" style="7" customWidth="1"/>
    <col min="6404" max="6404" width="15.5703125" style="7" customWidth="1"/>
    <col min="6405" max="6405" width="0.85546875" style="7" customWidth="1"/>
    <col min="6406" max="6406" width="15.5703125" style="7" customWidth="1"/>
    <col min="6407" max="6407" width="1" style="7" customWidth="1"/>
    <col min="6408" max="6408" width="15.5703125" style="7" customWidth="1"/>
    <col min="6409" max="6409" width="0.85546875" style="7" customWidth="1"/>
    <col min="6410" max="6410" width="15.5703125" style="7" customWidth="1"/>
    <col min="6411" max="6656" width="10.5703125" style="7"/>
    <col min="6657" max="6657" width="35.140625" style="7" customWidth="1"/>
    <col min="6658" max="6658" width="7.42578125" style="7" bestFit="1" customWidth="1"/>
    <col min="6659" max="6659" width="0.42578125" style="7" customWidth="1"/>
    <col min="6660" max="6660" width="15.5703125" style="7" customWidth="1"/>
    <col min="6661" max="6661" width="0.85546875" style="7" customWidth="1"/>
    <col min="6662" max="6662" width="15.5703125" style="7" customWidth="1"/>
    <col min="6663" max="6663" width="1" style="7" customWidth="1"/>
    <col min="6664" max="6664" width="15.5703125" style="7" customWidth="1"/>
    <col min="6665" max="6665" width="0.85546875" style="7" customWidth="1"/>
    <col min="6666" max="6666" width="15.5703125" style="7" customWidth="1"/>
    <col min="6667" max="6912" width="10.5703125" style="7"/>
    <col min="6913" max="6913" width="35.140625" style="7" customWidth="1"/>
    <col min="6914" max="6914" width="7.42578125" style="7" bestFit="1" customWidth="1"/>
    <col min="6915" max="6915" width="0.42578125" style="7" customWidth="1"/>
    <col min="6916" max="6916" width="15.5703125" style="7" customWidth="1"/>
    <col min="6917" max="6917" width="0.85546875" style="7" customWidth="1"/>
    <col min="6918" max="6918" width="15.5703125" style="7" customWidth="1"/>
    <col min="6919" max="6919" width="1" style="7" customWidth="1"/>
    <col min="6920" max="6920" width="15.5703125" style="7" customWidth="1"/>
    <col min="6921" max="6921" width="0.85546875" style="7" customWidth="1"/>
    <col min="6922" max="6922" width="15.5703125" style="7" customWidth="1"/>
    <col min="6923" max="7168" width="10.5703125" style="7"/>
    <col min="7169" max="7169" width="35.140625" style="7" customWidth="1"/>
    <col min="7170" max="7170" width="7.42578125" style="7" bestFit="1" customWidth="1"/>
    <col min="7171" max="7171" width="0.42578125" style="7" customWidth="1"/>
    <col min="7172" max="7172" width="15.5703125" style="7" customWidth="1"/>
    <col min="7173" max="7173" width="0.85546875" style="7" customWidth="1"/>
    <col min="7174" max="7174" width="15.5703125" style="7" customWidth="1"/>
    <col min="7175" max="7175" width="1" style="7" customWidth="1"/>
    <col min="7176" max="7176" width="15.5703125" style="7" customWidth="1"/>
    <col min="7177" max="7177" width="0.85546875" style="7" customWidth="1"/>
    <col min="7178" max="7178" width="15.5703125" style="7" customWidth="1"/>
    <col min="7179" max="7424" width="10.5703125" style="7"/>
    <col min="7425" max="7425" width="35.140625" style="7" customWidth="1"/>
    <col min="7426" max="7426" width="7.42578125" style="7" bestFit="1" customWidth="1"/>
    <col min="7427" max="7427" width="0.42578125" style="7" customWidth="1"/>
    <col min="7428" max="7428" width="15.5703125" style="7" customWidth="1"/>
    <col min="7429" max="7429" width="0.85546875" style="7" customWidth="1"/>
    <col min="7430" max="7430" width="15.5703125" style="7" customWidth="1"/>
    <col min="7431" max="7431" width="1" style="7" customWidth="1"/>
    <col min="7432" max="7432" width="15.5703125" style="7" customWidth="1"/>
    <col min="7433" max="7433" width="0.85546875" style="7" customWidth="1"/>
    <col min="7434" max="7434" width="15.5703125" style="7" customWidth="1"/>
    <col min="7435" max="7680" width="10.5703125" style="7"/>
    <col min="7681" max="7681" width="35.140625" style="7" customWidth="1"/>
    <col min="7682" max="7682" width="7.42578125" style="7" bestFit="1" customWidth="1"/>
    <col min="7683" max="7683" width="0.42578125" style="7" customWidth="1"/>
    <col min="7684" max="7684" width="15.5703125" style="7" customWidth="1"/>
    <col min="7685" max="7685" width="0.85546875" style="7" customWidth="1"/>
    <col min="7686" max="7686" width="15.5703125" style="7" customWidth="1"/>
    <col min="7687" max="7687" width="1" style="7" customWidth="1"/>
    <col min="7688" max="7688" width="15.5703125" style="7" customWidth="1"/>
    <col min="7689" max="7689" width="0.85546875" style="7" customWidth="1"/>
    <col min="7690" max="7690" width="15.5703125" style="7" customWidth="1"/>
    <col min="7691" max="7936" width="10.5703125" style="7"/>
    <col min="7937" max="7937" width="35.140625" style="7" customWidth="1"/>
    <col min="7938" max="7938" width="7.42578125" style="7" bestFit="1" customWidth="1"/>
    <col min="7939" max="7939" width="0.42578125" style="7" customWidth="1"/>
    <col min="7940" max="7940" width="15.5703125" style="7" customWidth="1"/>
    <col min="7941" max="7941" width="0.85546875" style="7" customWidth="1"/>
    <col min="7942" max="7942" width="15.5703125" style="7" customWidth="1"/>
    <col min="7943" max="7943" width="1" style="7" customWidth="1"/>
    <col min="7944" max="7944" width="15.5703125" style="7" customWidth="1"/>
    <col min="7945" max="7945" width="0.85546875" style="7" customWidth="1"/>
    <col min="7946" max="7946" width="15.5703125" style="7" customWidth="1"/>
    <col min="7947" max="8192" width="10.5703125" style="7"/>
    <col min="8193" max="8193" width="35.140625" style="7" customWidth="1"/>
    <col min="8194" max="8194" width="7.42578125" style="7" bestFit="1" customWidth="1"/>
    <col min="8195" max="8195" width="0.42578125" style="7" customWidth="1"/>
    <col min="8196" max="8196" width="15.5703125" style="7" customWidth="1"/>
    <col min="8197" max="8197" width="0.85546875" style="7" customWidth="1"/>
    <col min="8198" max="8198" width="15.5703125" style="7" customWidth="1"/>
    <col min="8199" max="8199" width="1" style="7" customWidth="1"/>
    <col min="8200" max="8200" width="15.5703125" style="7" customWidth="1"/>
    <col min="8201" max="8201" width="0.85546875" style="7" customWidth="1"/>
    <col min="8202" max="8202" width="15.5703125" style="7" customWidth="1"/>
    <col min="8203" max="8448" width="10.5703125" style="7"/>
    <col min="8449" max="8449" width="35.140625" style="7" customWidth="1"/>
    <col min="8450" max="8450" width="7.42578125" style="7" bestFit="1" customWidth="1"/>
    <col min="8451" max="8451" width="0.42578125" style="7" customWidth="1"/>
    <col min="8452" max="8452" width="15.5703125" style="7" customWidth="1"/>
    <col min="8453" max="8453" width="0.85546875" style="7" customWidth="1"/>
    <col min="8454" max="8454" width="15.5703125" style="7" customWidth="1"/>
    <col min="8455" max="8455" width="1" style="7" customWidth="1"/>
    <col min="8456" max="8456" width="15.5703125" style="7" customWidth="1"/>
    <col min="8457" max="8457" width="0.85546875" style="7" customWidth="1"/>
    <col min="8458" max="8458" width="15.5703125" style="7" customWidth="1"/>
    <col min="8459" max="8704" width="10.5703125" style="7"/>
    <col min="8705" max="8705" width="35.140625" style="7" customWidth="1"/>
    <col min="8706" max="8706" width="7.42578125" style="7" bestFit="1" customWidth="1"/>
    <col min="8707" max="8707" width="0.42578125" style="7" customWidth="1"/>
    <col min="8708" max="8708" width="15.5703125" style="7" customWidth="1"/>
    <col min="8709" max="8709" width="0.85546875" style="7" customWidth="1"/>
    <col min="8710" max="8710" width="15.5703125" style="7" customWidth="1"/>
    <col min="8711" max="8711" width="1" style="7" customWidth="1"/>
    <col min="8712" max="8712" width="15.5703125" style="7" customWidth="1"/>
    <col min="8713" max="8713" width="0.85546875" style="7" customWidth="1"/>
    <col min="8714" max="8714" width="15.5703125" style="7" customWidth="1"/>
    <col min="8715" max="8960" width="10.5703125" style="7"/>
    <col min="8961" max="8961" width="35.140625" style="7" customWidth="1"/>
    <col min="8962" max="8962" width="7.42578125" style="7" bestFit="1" customWidth="1"/>
    <col min="8963" max="8963" width="0.42578125" style="7" customWidth="1"/>
    <col min="8964" max="8964" width="15.5703125" style="7" customWidth="1"/>
    <col min="8965" max="8965" width="0.85546875" style="7" customWidth="1"/>
    <col min="8966" max="8966" width="15.5703125" style="7" customWidth="1"/>
    <col min="8967" max="8967" width="1" style="7" customWidth="1"/>
    <col min="8968" max="8968" width="15.5703125" style="7" customWidth="1"/>
    <col min="8969" max="8969" width="0.85546875" style="7" customWidth="1"/>
    <col min="8970" max="8970" width="15.5703125" style="7" customWidth="1"/>
    <col min="8971" max="9216" width="10.5703125" style="7"/>
    <col min="9217" max="9217" width="35.140625" style="7" customWidth="1"/>
    <col min="9218" max="9218" width="7.42578125" style="7" bestFit="1" customWidth="1"/>
    <col min="9219" max="9219" width="0.42578125" style="7" customWidth="1"/>
    <col min="9220" max="9220" width="15.5703125" style="7" customWidth="1"/>
    <col min="9221" max="9221" width="0.85546875" style="7" customWidth="1"/>
    <col min="9222" max="9222" width="15.5703125" style="7" customWidth="1"/>
    <col min="9223" max="9223" width="1" style="7" customWidth="1"/>
    <col min="9224" max="9224" width="15.5703125" style="7" customWidth="1"/>
    <col min="9225" max="9225" width="0.85546875" style="7" customWidth="1"/>
    <col min="9226" max="9226" width="15.5703125" style="7" customWidth="1"/>
    <col min="9227" max="9472" width="10.5703125" style="7"/>
    <col min="9473" max="9473" width="35.140625" style="7" customWidth="1"/>
    <col min="9474" max="9474" width="7.42578125" style="7" bestFit="1" customWidth="1"/>
    <col min="9475" max="9475" width="0.42578125" style="7" customWidth="1"/>
    <col min="9476" max="9476" width="15.5703125" style="7" customWidth="1"/>
    <col min="9477" max="9477" width="0.85546875" style="7" customWidth="1"/>
    <col min="9478" max="9478" width="15.5703125" style="7" customWidth="1"/>
    <col min="9479" max="9479" width="1" style="7" customWidth="1"/>
    <col min="9480" max="9480" width="15.5703125" style="7" customWidth="1"/>
    <col min="9481" max="9481" width="0.85546875" style="7" customWidth="1"/>
    <col min="9482" max="9482" width="15.5703125" style="7" customWidth="1"/>
    <col min="9483" max="9728" width="10.5703125" style="7"/>
    <col min="9729" max="9729" width="35.140625" style="7" customWidth="1"/>
    <col min="9730" max="9730" width="7.42578125" style="7" bestFit="1" customWidth="1"/>
    <col min="9731" max="9731" width="0.42578125" style="7" customWidth="1"/>
    <col min="9732" max="9732" width="15.5703125" style="7" customWidth="1"/>
    <col min="9733" max="9733" width="0.85546875" style="7" customWidth="1"/>
    <col min="9734" max="9734" width="15.5703125" style="7" customWidth="1"/>
    <col min="9735" max="9735" width="1" style="7" customWidth="1"/>
    <col min="9736" max="9736" width="15.5703125" style="7" customWidth="1"/>
    <col min="9737" max="9737" width="0.85546875" style="7" customWidth="1"/>
    <col min="9738" max="9738" width="15.5703125" style="7" customWidth="1"/>
    <col min="9739" max="9984" width="10.5703125" style="7"/>
    <col min="9985" max="9985" width="35.140625" style="7" customWidth="1"/>
    <col min="9986" max="9986" width="7.42578125" style="7" bestFit="1" customWidth="1"/>
    <col min="9987" max="9987" width="0.42578125" style="7" customWidth="1"/>
    <col min="9988" max="9988" width="15.5703125" style="7" customWidth="1"/>
    <col min="9989" max="9989" width="0.85546875" style="7" customWidth="1"/>
    <col min="9990" max="9990" width="15.5703125" style="7" customWidth="1"/>
    <col min="9991" max="9991" width="1" style="7" customWidth="1"/>
    <col min="9992" max="9992" width="15.5703125" style="7" customWidth="1"/>
    <col min="9993" max="9993" width="0.85546875" style="7" customWidth="1"/>
    <col min="9994" max="9994" width="15.5703125" style="7" customWidth="1"/>
    <col min="9995" max="10240" width="10.5703125" style="7"/>
    <col min="10241" max="10241" width="35.140625" style="7" customWidth="1"/>
    <col min="10242" max="10242" width="7.42578125" style="7" bestFit="1" customWidth="1"/>
    <col min="10243" max="10243" width="0.42578125" style="7" customWidth="1"/>
    <col min="10244" max="10244" width="15.5703125" style="7" customWidth="1"/>
    <col min="10245" max="10245" width="0.85546875" style="7" customWidth="1"/>
    <col min="10246" max="10246" width="15.5703125" style="7" customWidth="1"/>
    <col min="10247" max="10247" width="1" style="7" customWidth="1"/>
    <col min="10248" max="10248" width="15.5703125" style="7" customWidth="1"/>
    <col min="10249" max="10249" width="0.85546875" style="7" customWidth="1"/>
    <col min="10250" max="10250" width="15.5703125" style="7" customWidth="1"/>
    <col min="10251" max="10496" width="10.5703125" style="7"/>
    <col min="10497" max="10497" width="35.140625" style="7" customWidth="1"/>
    <col min="10498" max="10498" width="7.42578125" style="7" bestFit="1" customWidth="1"/>
    <col min="10499" max="10499" width="0.42578125" style="7" customWidth="1"/>
    <col min="10500" max="10500" width="15.5703125" style="7" customWidth="1"/>
    <col min="10501" max="10501" width="0.85546875" style="7" customWidth="1"/>
    <col min="10502" max="10502" width="15.5703125" style="7" customWidth="1"/>
    <col min="10503" max="10503" width="1" style="7" customWidth="1"/>
    <col min="10504" max="10504" width="15.5703125" style="7" customWidth="1"/>
    <col min="10505" max="10505" width="0.85546875" style="7" customWidth="1"/>
    <col min="10506" max="10506" width="15.5703125" style="7" customWidth="1"/>
    <col min="10507" max="10752" width="10.5703125" style="7"/>
    <col min="10753" max="10753" width="35.140625" style="7" customWidth="1"/>
    <col min="10754" max="10754" width="7.42578125" style="7" bestFit="1" customWidth="1"/>
    <col min="10755" max="10755" width="0.42578125" style="7" customWidth="1"/>
    <col min="10756" max="10756" width="15.5703125" style="7" customWidth="1"/>
    <col min="10757" max="10757" width="0.85546875" style="7" customWidth="1"/>
    <col min="10758" max="10758" width="15.5703125" style="7" customWidth="1"/>
    <col min="10759" max="10759" width="1" style="7" customWidth="1"/>
    <col min="10760" max="10760" width="15.5703125" style="7" customWidth="1"/>
    <col min="10761" max="10761" width="0.85546875" style="7" customWidth="1"/>
    <col min="10762" max="10762" width="15.5703125" style="7" customWidth="1"/>
    <col min="10763" max="11008" width="10.5703125" style="7"/>
    <col min="11009" max="11009" width="35.140625" style="7" customWidth="1"/>
    <col min="11010" max="11010" width="7.42578125" style="7" bestFit="1" customWidth="1"/>
    <col min="11011" max="11011" width="0.42578125" style="7" customWidth="1"/>
    <col min="11012" max="11012" width="15.5703125" style="7" customWidth="1"/>
    <col min="11013" max="11013" width="0.85546875" style="7" customWidth="1"/>
    <col min="11014" max="11014" width="15.5703125" style="7" customWidth="1"/>
    <col min="11015" max="11015" width="1" style="7" customWidth="1"/>
    <col min="11016" max="11016" width="15.5703125" style="7" customWidth="1"/>
    <col min="11017" max="11017" width="0.85546875" style="7" customWidth="1"/>
    <col min="11018" max="11018" width="15.5703125" style="7" customWidth="1"/>
    <col min="11019" max="11264" width="10.5703125" style="7"/>
    <col min="11265" max="11265" width="35.140625" style="7" customWidth="1"/>
    <col min="11266" max="11266" width="7.42578125" style="7" bestFit="1" customWidth="1"/>
    <col min="11267" max="11267" width="0.42578125" style="7" customWidth="1"/>
    <col min="11268" max="11268" width="15.5703125" style="7" customWidth="1"/>
    <col min="11269" max="11269" width="0.85546875" style="7" customWidth="1"/>
    <col min="11270" max="11270" width="15.5703125" style="7" customWidth="1"/>
    <col min="11271" max="11271" width="1" style="7" customWidth="1"/>
    <col min="11272" max="11272" width="15.5703125" style="7" customWidth="1"/>
    <col min="11273" max="11273" width="0.85546875" style="7" customWidth="1"/>
    <col min="11274" max="11274" width="15.5703125" style="7" customWidth="1"/>
    <col min="11275" max="11520" width="10.5703125" style="7"/>
    <col min="11521" max="11521" width="35.140625" style="7" customWidth="1"/>
    <col min="11522" max="11522" width="7.42578125" style="7" bestFit="1" customWidth="1"/>
    <col min="11523" max="11523" width="0.42578125" style="7" customWidth="1"/>
    <col min="11524" max="11524" width="15.5703125" style="7" customWidth="1"/>
    <col min="11525" max="11525" width="0.85546875" style="7" customWidth="1"/>
    <col min="11526" max="11526" width="15.5703125" style="7" customWidth="1"/>
    <col min="11527" max="11527" width="1" style="7" customWidth="1"/>
    <col min="11528" max="11528" width="15.5703125" style="7" customWidth="1"/>
    <col min="11529" max="11529" width="0.85546875" style="7" customWidth="1"/>
    <col min="11530" max="11530" width="15.5703125" style="7" customWidth="1"/>
    <col min="11531" max="11776" width="10.5703125" style="7"/>
    <col min="11777" max="11777" width="35.140625" style="7" customWidth="1"/>
    <col min="11778" max="11778" width="7.42578125" style="7" bestFit="1" customWidth="1"/>
    <col min="11779" max="11779" width="0.42578125" style="7" customWidth="1"/>
    <col min="11780" max="11780" width="15.5703125" style="7" customWidth="1"/>
    <col min="11781" max="11781" width="0.85546875" style="7" customWidth="1"/>
    <col min="11782" max="11782" width="15.5703125" style="7" customWidth="1"/>
    <col min="11783" max="11783" width="1" style="7" customWidth="1"/>
    <col min="11784" max="11784" width="15.5703125" style="7" customWidth="1"/>
    <col min="11785" max="11785" width="0.85546875" style="7" customWidth="1"/>
    <col min="11786" max="11786" width="15.5703125" style="7" customWidth="1"/>
    <col min="11787" max="12032" width="10.5703125" style="7"/>
    <col min="12033" max="12033" width="35.140625" style="7" customWidth="1"/>
    <col min="12034" max="12034" width="7.42578125" style="7" bestFit="1" customWidth="1"/>
    <col min="12035" max="12035" width="0.42578125" style="7" customWidth="1"/>
    <col min="12036" max="12036" width="15.5703125" style="7" customWidth="1"/>
    <col min="12037" max="12037" width="0.85546875" style="7" customWidth="1"/>
    <col min="12038" max="12038" width="15.5703125" style="7" customWidth="1"/>
    <col min="12039" max="12039" width="1" style="7" customWidth="1"/>
    <col min="12040" max="12040" width="15.5703125" style="7" customWidth="1"/>
    <col min="12041" max="12041" width="0.85546875" style="7" customWidth="1"/>
    <col min="12042" max="12042" width="15.5703125" style="7" customWidth="1"/>
    <col min="12043" max="12288" width="10.5703125" style="7"/>
    <col min="12289" max="12289" width="35.140625" style="7" customWidth="1"/>
    <col min="12290" max="12290" width="7.42578125" style="7" bestFit="1" customWidth="1"/>
    <col min="12291" max="12291" width="0.42578125" style="7" customWidth="1"/>
    <col min="12292" max="12292" width="15.5703125" style="7" customWidth="1"/>
    <col min="12293" max="12293" width="0.85546875" style="7" customWidth="1"/>
    <col min="12294" max="12294" width="15.5703125" style="7" customWidth="1"/>
    <col min="12295" max="12295" width="1" style="7" customWidth="1"/>
    <col min="12296" max="12296" width="15.5703125" style="7" customWidth="1"/>
    <col min="12297" max="12297" width="0.85546875" style="7" customWidth="1"/>
    <col min="12298" max="12298" width="15.5703125" style="7" customWidth="1"/>
    <col min="12299" max="12544" width="10.5703125" style="7"/>
    <col min="12545" max="12545" width="35.140625" style="7" customWidth="1"/>
    <col min="12546" max="12546" width="7.42578125" style="7" bestFit="1" customWidth="1"/>
    <col min="12547" max="12547" width="0.42578125" style="7" customWidth="1"/>
    <col min="12548" max="12548" width="15.5703125" style="7" customWidth="1"/>
    <col min="12549" max="12549" width="0.85546875" style="7" customWidth="1"/>
    <col min="12550" max="12550" width="15.5703125" style="7" customWidth="1"/>
    <col min="12551" max="12551" width="1" style="7" customWidth="1"/>
    <col min="12552" max="12552" width="15.5703125" style="7" customWidth="1"/>
    <col min="12553" max="12553" width="0.85546875" style="7" customWidth="1"/>
    <col min="12554" max="12554" width="15.5703125" style="7" customWidth="1"/>
    <col min="12555" max="12800" width="10.5703125" style="7"/>
    <col min="12801" max="12801" width="35.140625" style="7" customWidth="1"/>
    <col min="12802" max="12802" width="7.42578125" style="7" bestFit="1" customWidth="1"/>
    <col min="12803" max="12803" width="0.42578125" style="7" customWidth="1"/>
    <col min="12804" max="12804" width="15.5703125" style="7" customWidth="1"/>
    <col min="12805" max="12805" width="0.85546875" style="7" customWidth="1"/>
    <col min="12806" max="12806" width="15.5703125" style="7" customWidth="1"/>
    <col min="12807" max="12807" width="1" style="7" customWidth="1"/>
    <col min="12808" max="12808" width="15.5703125" style="7" customWidth="1"/>
    <col min="12809" max="12809" width="0.85546875" style="7" customWidth="1"/>
    <col min="12810" max="12810" width="15.5703125" style="7" customWidth="1"/>
    <col min="12811" max="13056" width="10.5703125" style="7"/>
    <col min="13057" max="13057" width="35.140625" style="7" customWidth="1"/>
    <col min="13058" max="13058" width="7.42578125" style="7" bestFit="1" customWidth="1"/>
    <col min="13059" max="13059" width="0.42578125" style="7" customWidth="1"/>
    <col min="13060" max="13060" width="15.5703125" style="7" customWidth="1"/>
    <col min="13061" max="13061" width="0.85546875" style="7" customWidth="1"/>
    <col min="13062" max="13062" width="15.5703125" style="7" customWidth="1"/>
    <col min="13063" max="13063" width="1" style="7" customWidth="1"/>
    <col min="13064" max="13064" width="15.5703125" style="7" customWidth="1"/>
    <col min="13065" max="13065" width="0.85546875" style="7" customWidth="1"/>
    <col min="13066" max="13066" width="15.5703125" style="7" customWidth="1"/>
    <col min="13067" max="13312" width="10.5703125" style="7"/>
    <col min="13313" max="13313" width="35.140625" style="7" customWidth="1"/>
    <col min="13314" max="13314" width="7.42578125" style="7" bestFit="1" customWidth="1"/>
    <col min="13315" max="13315" width="0.42578125" style="7" customWidth="1"/>
    <col min="13316" max="13316" width="15.5703125" style="7" customWidth="1"/>
    <col min="13317" max="13317" width="0.85546875" style="7" customWidth="1"/>
    <col min="13318" max="13318" width="15.5703125" style="7" customWidth="1"/>
    <col min="13319" max="13319" width="1" style="7" customWidth="1"/>
    <col min="13320" max="13320" width="15.5703125" style="7" customWidth="1"/>
    <col min="13321" max="13321" width="0.85546875" style="7" customWidth="1"/>
    <col min="13322" max="13322" width="15.5703125" style="7" customWidth="1"/>
    <col min="13323" max="13568" width="10.5703125" style="7"/>
    <col min="13569" max="13569" width="35.140625" style="7" customWidth="1"/>
    <col min="13570" max="13570" width="7.42578125" style="7" bestFit="1" customWidth="1"/>
    <col min="13571" max="13571" width="0.42578125" style="7" customWidth="1"/>
    <col min="13572" max="13572" width="15.5703125" style="7" customWidth="1"/>
    <col min="13573" max="13573" width="0.85546875" style="7" customWidth="1"/>
    <col min="13574" max="13574" width="15.5703125" style="7" customWidth="1"/>
    <col min="13575" max="13575" width="1" style="7" customWidth="1"/>
    <col min="13576" max="13576" width="15.5703125" style="7" customWidth="1"/>
    <col min="13577" max="13577" width="0.85546875" style="7" customWidth="1"/>
    <col min="13578" max="13578" width="15.5703125" style="7" customWidth="1"/>
    <col min="13579" max="13824" width="10.5703125" style="7"/>
    <col min="13825" max="13825" width="35.140625" style="7" customWidth="1"/>
    <col min="13826" max="13826" width="7.42578125" style="7" bestFit="1" customWidth="1"/>
    <col min="13827" max="13827" width="0.42578125" style="7" customWidth="1"/>
    <col min="13828" max="13828" width="15.5703125" style="7" customWidth="1"/>
    <col min="13829" max="13829" width="0.85546875" style="7" customWidth="1"/>
    <col min="13830" max="13830" width="15.5703125" style="7" customWidth="1"/>
    <col min="13831" max="13831" width="1" style="7" customWidth="1"/>
    <col min="13832" max="13832" width="15.5703125" style="7" customWidth="1"/>
    <col min="13833" max="13833" width="0.85546875" style="7" customWidth="1"/>
    <col min="13834" max="13834" width="15.5703125" style="7" customWidth="1"/>
    <col min="13835" max="14080" width="10.5703125" style="7"/>
    <col min="14081" max="14081" width="35.140625" style="7" customWidth="1"/>
    <col min="14082" max="14082" width="7.42578125" style="7" bestFit="1" customWidth="1"/>
    <col min="14083" max="14083" width="0.42578125" style="7" customWidth="1"/>
    <col min="14084" max="14084" width="15.5703125" style="7" customWidth="1"/>
    <col min="14085" max="14085" width="0.85546875" style="7" customWidth="1"/>
    <col min="14086" max="14086" width="15.5703125" style="7" customWidth="1"/>
    <col min="14087" max="14087" width="1" style="7" customWidth="1"/>
    <col min="14088" max="14088" width="15.5703125" style="7" customWidth="1"/>
    <col min="14089" max="14089" width="0.85546875" style="7" customWidth="1"/>
    <col min="14090" max="14090" width="15.5703125" style="7" customWidth="1"/>
    <col min="14091" max="14336" width="10.5703125" style="7"/>
    <col min="14337" max="14337" width="35.140625" style="7" customWidth="1"/>
    <col min="14338" max="14338" width="7.42578125" style="7" bestFit="1" customWidth="1"/>
    <col min="14339" max="14339" width="0.42578125" style="7" customWidth="1"/>
    <col min="14340" max="14340" width="15.5703125" style="7" customWidth="1"/>
    <col min="14341" max="14341" width="0.85546875" style="7" customWidth="1"/>
    <col min="14342" max="14342" width="15.5703125" style="7" customWidth="1"/>
    <col min="14343" max="14343" width="1" style="7" customWidth="1"/>
    <col min="14344" max="14344" width="15.5703125" style="7" customWidth="1"/>
    <col min="14345" max="14345" width="0.85546875" style="7" customWidth="1"/>
    <col min="14346" max="14346" width="15.5703125" style="7" customWidth="1"/>
    <col min="14347" max="14592" width="10.5703125" style="7"/>
    <col min="14593" max="14593" width="35.140625" style="7" customWidth="1"/>
    <col min="14594" max="14594" width="7.42578125" style="7" bestFit="1" customWidth="1"/>
    <col min="14595" max="14595" width="0.42578125" style="7" customWidth="1"/>
    <col min="14596" max="14596" width="15.5703125" style="7" customWidth="1"/>
    <col min="14597" max="14597" width="0.85546875" style="7" customWidth="1"/>
    <col min="14598" max="14598" width="15.5703125" style="7" customWidth="1"/>
    <col min="14599" max="14599" width="1" style="7" customWidth="1"/>
    <col min="14600" max="14600" width="15.5703125" style="7" customWidth="1"/>
    <col min="14601" max="14601" width="0.85546875" style="7" customWidth="1"/>
    <col min="14602" max="14602" width="15.5703125" style="7" customWidth="1"/>
    <col min="14603" max="14848" width="10.5703125" style="7"/>
    <col min="14849" max="14849" width="35.140625" style="7" customWidth="1"/>
    <col min="14850" max="14850" width="7.42578125" style="7" bestFit="1" customWidth="1"/>
    <col min="14851" max="14851" width="0.42578125" style="7" customWidth="1"/>
    <col min="14852" max="14852" width="15.5703125" style="7" customWidth="1"/>
    <col min="14853" max="14853" width="0.85546875" style="7" customWidth="1"/>
    <col min="14854" max="14854" width="15.5703125" style="7" customWidth="1"/>
    <col min="14855" max="14855" width="1" style="7" customWidth="1"/>
    <col min="14856" max="14856" width="15.5703125" style="7" customWidth="1"/>
    <col min="14857" max="14857" width="0.85546875" style="7" customWidth="1"/>
    <col min="14858" max="14858" width="15.5703125" style="7" customWidth="1"/>
    <col min="14859" max="15104" width="10.5703125" style="7"/>
    <col min="15105" max="15105" width="35.140625" style="7" customWidth="1"/>
    <col min="15106" max="15106" width="7.42578125" style="7" bestFit="1" customWidth="1"/>
    <col min="15107" max="15107" width="0.42578125" style="7" customWidth="1"/>
    <col min="15108" max="15108" width="15.5703125" style="7" customWidth="1"/>
    <col min="15109" max="15109" width="0.85546875" style="7" customWidth="1"/>
    <col min="15110" max="15110" width="15.5703125" style="7" customWidth="1"/>
    <col min="15111" max="15111" width="1" style="7" customWidth="1"/>
    <col min="15112" max="15112" width="15.5703125" style="7" customWidth="1"/>
    <col min="15113" max="15113" width="0.85546875" style="7" customWidth="1"/>
    <col min="15114" max="15114" width="15.5703125" style="7" customWidth="1"/>
    <col min="15115" max="15360" width="10.5703125" style="7"/>
    <col min="15361" max="15361" width="35.140625" style="7" customWidth="1"/>
    <col min="15362" max="15362" width="7.42578125" style="7" bestFit="1" customWidth="1"/>
    <col min="15363" max="15363" width="0.42578125" style="7" customWidth="1"/>
    <col min="15364" max="15364" width="15.5703125" style="7" customWidth="1"/>
    <col min="15365" max="15365" width="0.85546875" style="7" customWidth="1"/>
    <col min="15366" max="15366" width="15.5703125" style="7" customWidth="1"/>
    <col min="15367" max="15367" width="1" style="7" customWidth="1"/>
    <col min="15368" max="15368" width="15.5703125" style="7" customWidth="1"/>
    <col min="15369" max="15369" width="0.85546875" style="7" customWidth="1"/>
    <col min="15370" max="15370" width="15.5703125" style="7" customWidth="1"/>
    <col min="15371" max="15616" width="10.5703125" style="7"/>
    <col min="15617" max="15617" width="35.140625" style="7" customWidth="1"/>
    <col min="15618" max="15618" width="7.42578125" style="7" bestFit="1" customWidth="1"/>
    <col min="15619" max="15619" width="0.42578125" style="7" customWidth="1"/>
    <col min="15620" max="15620" width="15.5703125" style="7" customWidth="1"/>
    <col min="15621" max="15621" width="0.85546875" style="7" customWidth="1"/>
    <col min="15622" max="15622" width="15.5703125" style="7" customWidth="1"/>
    <col min="15623" max="15623" width="1" style="7" customWidth="1"/>
    <col min="15624" max="15624" width="15.5703125" style="7" customWidth="1"/>
    <col min="15625" max="15625" width="0.85546875" style="7" customWidth="1"/>
    <col min="15626" max="15626" width="15.5703125" style="7" customWidth="1"/>
    <col min="15627" max="15872" width="10.5703125" style="7"/>
    <col min="15873" max="15873" width="35.140625" style="7" customWidth="1"/>
    <col min="15874" max="15874" width="7.42578125" style="7" bestFit="1" customWidth="1"/>
    <col min="15875" max="15875" width="0.42578125" style="7" customWidth="1"/>
    <col min="15876" max="15876" width="15.5703125" style="7" customWidth="1"/>
    <col min="15877" max="15877" width="0.85546875" style="7" customWidth="1"/>
    <col min="15878" max="15878" width="15.5703125" style="7" customWidth="1"/>
    <col min="15879" max="15879" width="1" style="7" customWidth="1"/>
    <col min="15880" max="15880" width="15.5703125" style="7" customWidth="1"/>
    <col min="15881" max="15881" width="0.85546875" style="7" customWidth="1"/>
    <col min="15882" max="15882" width="15.5703125" style="7" customWidth="1"/>
    <col min="15883" max="16128" width="10.5703125" style="7"/>
    <col min="16129" max="16129" width="35.140625" style="7" customWidth="1"/>
    <col min="16130" max="16130" width="7.42578125" style="7" bestFit="1" customWidth="1"/>
    <col min="16131" max="16131" width="0.42578125" style="7" customWidth="1"/>
    <col min="16132" max="16132" width="15.5703125" style="7" customWidth="1"/>
    <col min="16133" max="16133" width="0.85546875" style="7" customWidth="1"/>
    <col min="16134" max="16134" width="15.5703125" style="7" customWidth="1"/>
    <col min="16135" max="16135" width="1" style="7" customWidth="1"/>
    <col min="16136" max="16136" width="15.5703125" style="7" customWidth="1"/>
    <col min="16137" max="16137" width="0.85546875" style="7" customWidth="1"/>
    <col min="16138" max="16138" width="15.5703125" style="7" customWidth="1"/>
    <col min="16139" max="16384" width="10.5703125" style="7"/>
  </cols>
  <sheetData>
    <row r="1" spans="1:11" s="4" customFormat="1" ht="20.25" customHeight="1">
      <c r="A1" s="30" t="s">
        <v>11</v>
      </c>
      <c r="B1" s="36"/>
      <c r="C1" s="3"/>
      <c r="D1" s="3"/>
      <c r="E1" s="3"/>
      <c r="F1" s="3"/>
      <c r="G1" s="3"/>
      <c r="H1" s="3"/>
      <c r="I1" s="3"/>
      <c r="J1" s="3"/>
    </row>
    <row r="2" spans="1:11" s="4" customFormat="1" ht="20.25" customHeight="1">
      <c r="A2" s="24" t="s">
        <v>184</v>
      </c>
      <c r="B2" s="36"/>
      <c r="C2" s="3"/>
      <c r="D2" s="5"/>
      <c r="E2" s="3"/>
      <c r="F2" s="5"/>
      <c r="G2" s="5"/>
      <c r="H2" s="5"/>
      <c r="I2" s="5"/>
      <c r="J2" s="5"/>
    </row>
    <row r="3" spans="1:11" s="4" customFormat="1" ht="20.25" customHeight="1">
      <c r="A3" s="1"/>
      <c r="B3" s="36"/>
      <c r="C3" s="3"/>
      <c r="D3" s="5"/>
      <c r="E3" s="3"/>
      <c r="F3" s="5"/>
      <c r="G3" s="5"/>
      <c r="H3" s="5"/>
      <c r="I3" s="5"/>
      <c r="J3" s="5"/>
    </row>
    <row r="4" spans="1:11" s="4" customFormat="1" ht="20.25" customHeight="1">
      <c r="A4" s="1"/>
      <c r="B4" s="36"/>
      <c r="C4" s="3"/>
      <c r="D4" s="377" t="s">
        <v>56</v>
      </c>
      <c r="E4" s="377"/>
      <c r="F4" s="377"/>
      <c r="G4" s="377"/>
      <c r="H4" s="377" t="s">
        <v>203</v>
      </c>
      <c r="I4" s="377"/>
      <c r="J4" s="377"/>
      <c r="K4" s="178"/>
    </row>
    <row r="5" spans="1:11" s="4" customFormat="1" ht="20.25" customHeight="1">
      <c r="A5" s="1"/>
      <c r="B5" s="36"/>
      <c r="C5" s="3"/>
      <c r="D5" s="377" t="s">
        <v>59</v>
      </c>
      <c r="E5" s="377"/>
      <c r="F5" s="377"/>
      <c r="G5" s="377"/>
      <c r="H5" s="377" t="s">
        <v>59</v>
      </c>
      <c r="I5" s="377"/>
      <c r="J5" s="377"/>
      <c r="K5" s="290"/>
    </row>
    <row r="6" spans="1:11" ht="20.25" customHeight="1">
      <c r="A6" s="6"/>
      <c r="B6" s="36"/>
      <c r="C6" s="3"/>
      <c r="D6" s="68" t="s">
        <v>138</v>
      </c>
      <c r="E6" s="22"/>
      <c r="F6" s="22" t="s">
        <v>55</v>
      </c>
      <c r="G6" s="22"/>
      <c r="H6" s="68" t="s">
        <v>138</v>
      </c>
      <c r="I6" s="22"/>
      <c r="J6" s="22" t="s">
        <v>55</v>
      </c>
    </row>
    <row r="7" spans="1:11" ht="20.25" customHeight="1">
      <c r="A7" s="27" t="s">
        <v>13</v>
      </c>
      <c r="B7" s="26" t="s">
        <v>0</v>
      </c>
      <c r="C7" s="9"/>
      <c r="D7" s="68" t="s">
        <v>233</v>
      </c>
      <c r="E7" s="23"/>
      <c r="F7" s="68" t="s">
        <v>207</v>
      </c>
      <c r="G7" s="23"/>
      <c r="H7" s="68" t="s">
        <v>233</v>
      </c>
      <c r="I7" s="23"/>
      <c r="J7" s="68" t="s">
        <v>207</v>
      </c>
    </row>
    <row r="8" spans="1:11" ht="20.25" customHeight="1">
      <c r="A8" s="27"/>
      <c r="B8" s="26"/>
      <c r="C8" s="9"/>
      <c r="D8" s="68" t="s">
        <v>158</v>
      </c>
      <c r="E8" s="23"/>
      <c r="F8" s="68"/>
      <c r="G8" s="23"/>
      <c r="H8" s="68" t="s">
        <v>158</v>
      </c>
      <c r="I8" s="23"/>
      <c r="J8" s="68"/>
    </row>
    <row r="9" spans="1:11" ht="20.25" customHeight="1">
      <c r="A9" s="6"/>
      <c r="B9" s="26"/>
      <c r="C9" s="9"/>
      <c r="D9" s="378" t="s">
        <v>141</v>
      </c>
      <c r="E9" s="378"/>
      <c r="F9" s="378"/>
      <c r="G9" s="378"/>
      <c r="H9" s="378"/>
      <c r="I9" s="378"/>
      <c r="J9" s="378"/>
    </row>
    <row r="10" spans="1:11" ht="20.25" customHeight="1">
      <c r="A10" s="31" t="s">
        <v>14</v>
      </c>
      <c r="C10" s="11"/>
      <c r="D10" s="12"/>
      <c r="E10" s="8"/>
      <c r="F10" s="12"/>
      <c r="G10" s="12"/>
      <c r="H10" s="12"/>
      <c r="I10" s="12"/>
      <c r="J10" s="12"/>
    </row>
    <row r="11" spans="1:11" ht="20.25" customHeight="1">
      <c r="A11" s="13" t="s">
        <v>1</v>
      </c>
      <c r="B11" s="14"/>
      <c r="D11" s="15">
        <v>1183179</v>
      </c>
      <c r="E11" s="15"/>
      <c r="F11" s="15">
        <v>1382872.4110000001</v>
      </c>
      <c r="G11" s="15"/>
      <c r="H11" s="15">
        <v>208260</v>
      </c>
      <c r="I11" s="15"/>
      <c r="J11" s="15">
        <v>189077.777</v>
      </c>
    </row>
    <row r="12" spans="1:11" ht="20.25" hidden="1" customHeight="1">
      <c r="A12" s="106" t="s">
        <v>118</v>
      </c>
      <c r="B12" s="14"/>
      <c r="D12" s="15"/>
      <c r="E12" s="15"/>
      <c r="F12" s="15"/>
      <c r="G12" s="15"/>
      <c r="H12" s="151"/>
      <c r="I12" s="15"/>
      <c r="J12" s="151"/>
    </row>
    <row r="13" spans="1:11" ht="20.25" hidden="1" customHeight="1">
      <c r="A13" s="106" t="s">
        <v>119</v>
      </c>
      <c r="C13" s="17"/>
      <c r="D13" s="151"/>
      <c r="E13" s="15"/>
      <c r="F13" s="151"/>
      <c r="G13" s="15"/>
      <c r="H13" s="151"/>
      <c r="I13" s="15"/>
      <c r="J13" s="151"/>
    </row>
    <row r="14" spans="1:11" ht="20.25" customHeight="1">
      <c r="A14" s="106" t="s">
        <v>157</v>
      </c>
      <c r="B14" s="14">
        <v>5</v>
      </c>
      <c r="D14" s="16">
        <v>3319453</v>
      </c>
      <c r="E14" s="16"/>
      <c r="F14" s="16">
        <v>3272676.2960000001</v>
      </c>
      <c r="G14" s="16"/>
      <c r="H14" s="16">
        <v>2460449</v>
      </c>
      <c r="I14" s="16"/>
      <c r="J14" s="16">
        <v>2680417.2859999998</v>
      </c>
    </row>
    <row r="15" spans="1:11" ht="20.25" customHeight="1">
      <c r="A15" s="13" t="s">
        <v>34</v>
      </c>
      <c r="B15" s="14">
        <v>6</v>
      </c>
      <c r="D15" s="15">
        <v>3019875</v>
      </c>
      <c r="E15" s="15"/>
      <c r="F15" s="15">
        <v>3191809.318</v>
      </c>
      <c r="G15" s="15"/>
      <c r="H15" s="15">
        <v>1301170</v>
      </c>
      <c r="I15" s="15"/>
      <c r="J15" s="15">
        <v>1357168</v>
      </c>
    </row>
    <row r="16" spans="1:11" ht="20.25" customHeight="1">
      <c r="A16" s="13" t="s">
        <v>2</v>
      </c>
      <c r="B16" s="14"/>
      <c r="D16" s="15">
        <v>74820</v>
      </c>
      <c r="E16" s="15"/>
      <c r="F16" s="15">
        <v>69360</v>
      </c>
      <c r="G16" s="15"/>
      <c r="H16" s="15">
        <v>36458</v>
      </c>
      <c r="I16" s="15"/>
      <c r="J16" s="15">
        <v>32622</v>
      </c>
    </row>
    <row r="17" spans="1:10" ht="20.25" customHeight="1">
      <c r="A17" s="10" t="s">
        <v>15</v>
      </c>
      <c r="B17" s="37"/>
      <c r="D17" s="88">
        <f>SUM(D11:D16)</f>
        <v>7597327</v>
      </c>
      <c r="E17" s="89"/>
      <c r="F17" s="88">
        <v>7916717</v>
      </c>
      <c r="G17" s="97"/>
      <c r="H17" s="88">
        <f>SUM(H11:H16)</f>
        <v>4006337</v>
      </c>
      <c r="I17" s="97"/>
      <c r="J17" s="88">
        <f>SUM(J11:J16)</f>
        <v>4259285.0630000001</v>
      </c>
    </row>
    <row r="18" spans="1:10" ht="20.25" customHeight="1">
      <c r="B18" s="37"/>
      <c r="D18" s="90"/>
      <c r="E18" s="91"/>
      <c r="F18" s="90"/>
      <c r="G18" s="90"/>
      <c r="H18" s="90"/>
      <c r="I18" s="90"/>
      <c r="J18" s="90"/>
    </row>
    <row r="19" spans="1:10" ht="20.25" customHeight="1">
      <c r="A19" s="31" t="s">
        <v>16</v>
      </c>
      <c r="C19" s="11"/>
      <c r="D19" s="92"/>
      <c r="E19" s="92"/>
      <c r="F19" s="92"/>
      <c r="G19" s="92"/>
      <c r="H19" s="92"/>
      <c r="I19" s="92"/>
      <c r="J19" s="92"/>
    </row>
    <row r="20" spans="1:10" ht="20.100000000000001" customHeight="1">
      <c r="A20" s="106" t="s">
        <v>260</v>
      </c>
      <c r="B20" s="11">
        <v>7</v>
      </c>
      <c r="C20" s="11"/>
      <c r="D20" s="93">
        <v>45531</v>
      </c>
      <c r="E20" s="93"/>
      <c r="F20" s="93">
        <v>41080.639000000003</v>
      </c>
      <c r="G20" s="99"/>
      <c r="H20" s="20">
        <v>1540</v>
      </c>
      <c r="J20" s="20">
        <v>1540</v>
      </c>
    </row>
    <row r="21" spans="1:10" ht="20.25" customHeight="1">
      <c r="A21" s="106" t="s">
        <v>232</v>
      </c>
      <c r="B21" s="11">
        <v>8</v>
      </c>
      <c r="C21" s="11"/>
      <c r="D21" s="145">
        <v>0</v>
      </c>
      <c r="E21" s="94"/>
      <c r="F21" s="145">
        <v>0</v>
      </c>
      <c r="G21" s="99"/>
      <c r="H21" s="160">
        <v>2842720</v>
      </c>
      <c r="I21" s="93"/>
      <c r="J21" s="295">
        <v>2842720</v>
      </c>
    </row>
    <row r="22" spans="1:10" ht="20.25" customHeight="1">
      <c r="A22" s="106" t="s">
        <v>254</v>
      </c>
      <c r="B22" s="11">
        <v>15</v>
      </c>
      <c r="C22" s="11"/>
      <c r="D22" s="160">
        <v>104563</v>
      </c>
      <c r="E22" s="94"/>
      <c r="F22" s="160">
        <v>82262</v>
      </c>
      <c r="G22" s="99"/>
      <c r="H22" s="160">
        <v>74629</v>
      </c>
      <c r="I22" s="93"/>
      <c r="J22" s="295">
        <v>52673</v>
      </c>
    </row>
    <row r="23" spans="1:10" ht="20.25" customHeight="1">
      <c r="A23" s="106" t="s">
        <v>136</v>
      </c>
      <c r="C23" s="11"/>
      <c r="D23" s="93">
        <v>162903</v>
      </c>
      <c r="E23" s="94"/>
      <c r="F23" s="93">
        <v>163440.66899999999</v>
      </c>
      <c r="G23" s="99"/>
      <c r="H23" s="93">
        <v>190053</v>
      </c>
      <c r="I23" s="93"/>
      <c r="J23" s="93">
        <v>190681</v>
      </c>
    </row>
    <row r="24" spans="1:10" ht="20.25" customHeight="1">
      <c r="A24" s="13" t="s">
        <v>52</v>
      </c>
      <c r="B24" s="11">
        <v>9</v>
      </c>
      <c r="C24" s="11"/>
      <c r="D24" s="93">
        <v>9306392</v>
      </c>
      <c r="E24" s="93"/>
      <c r="F24" s="93">
        <v>9363933.8849999998</v>
      </c>
      <c r="G24" s="99"/>
      <c r="H24" s="93">
        <v>5556529</v>
      </c>
      <c r="I24" s="93"/>
      <c r="J24" s="93">
        <v>5513072</v>
      </c>
    </row>
    <row r="25" spans="1:10" ht="20.25" customHeight="1">
      <c r="A25" s="13" t="s">
        <v>101</v>
      </c>
      <c r="B25" s="11">
        <v>10</v>
      </c>
      <c r="C25" s="11"/>
      <c r="D25" s="93">
        <v>153517</v>
      </c>
      <c r="E25" s="93"/>
      <c r="F25" s="93">
        <v>153517.054</v>
      </c>
      <c r="G25" s="99"/>
      <c r="H25" s="151">
        <v>0</v>
      </c>
      <c r="I25" s="93"/>
      <c r="J25" s="151">
        <v>0</v>
      </c>
    </row>
    <row r="26" spans="1:10" ht="20.25" customHeight="1">
      <c r="A26" s="13" t="s">
        <v>53</v>
      </c>
      <c r="C26" s="11"/>
      <c r="D26" s="93">
        <v>274374</v>
      </c>
      <c r="E26" s="94"/>
      <c r="F26" s="93">
        <v>283533.22399999999</v>
      </c>
      <c r="G26" s="100"/>
      <c r="H26" s="93">
        <v>101869</v>
      </c>
      <c r="I26" s="94"/>
      <c r="J26" s="93">
        <v>105564</v>
      </c>
    </row>
    <row r="27" spans="1:10" ht="20.25" customHeight="1">
      <c r="A27" s="13" t="s">
        <v>102</v>
      </c>
      <c r="C27" s="11"/>
      <c r="D27" s="93">
        <v>57726</v>
      </c>
      <c r="E27" s="94"/>
      <c r="F27" s="93">
        <v>57602.7</v>
      </c>
      <c r="G27" s="100"/>
      <c r="H27" s="151">
        <v>0</v>
      </c>
      <c r="I27" s="94"/>
      <c r="J27" s="151">
        <v>0</v>
      </c>
    </row>
    <row r="28" spans="1:10" ht="20.25" customHeight="1">
      <c r="A28" s="13" t="s">
        <v>35</v>
      </c>
      <c r="C28" s="11"/>
      <c r="D28" s="15">
        <v>72661</v>
      </c>
      <c r="E28" s="15"/>
      <c r="F28" s="15">
        <v>58920</v>
      </c>
      <c r="G28" s="15"/>
      <c r="H28" s="15">
        <v>53920</v>
      </c>
      <c r="I28" s="15"/>
      <c r="J28" s="15">
        <v>47820</v>
      </c>
    </row>
    <row r="29" spans="1:10" ht="20.25" customHeight="1">
      <c r="A29" s="10" t="s">
        <v>17</v>
      </c>
      <c r="C29" s="17"/>
      <c r="D29" s="88">
        <f>SUM(D20:D28)</f>
        <v>10177667</v>
      </c>
      <c r="E29" s="95"/>
      <c r="F29" s="88">
        <v>10204291</v>
      </c>
      <c r="G29" s="97"/>
      <c r="H29" s="88">
        <f>SUM(H20:H28)</f>
        <v>8821260</v>
      </c>
      <c r="I29" s="97"/>
      <c r="J29" s="88">
        <f>SUM(J20:J28)</f>
        <v>8754070</v>
      </c>
    </row>
    <row r="30" spans="1:10" ht="20.25" customHeight="1">
      <c r="A30" s="10"/>
      <c r="C30" s="18"/>
      <c r="E30" s="91"/>
    </row>
    <row r="31" spans="1:10" ht="20.25" customHeight="1" thickBot="1">
      <c r="A31" s="10" t="s">
        <v>18</v>
      </c>
      <c r="C31" s="18"/>
      <c r="D31" s="96">
        <f>D17+D29</f>
        <v>17774994</v>
      </c>
      <c r="E31" s="91"/>
      <c r="F31" s="96">
        <f>F17+F29</f>
        <v>18121008</v>
      </c>
      <c r="G31" s="97"/>
      <c r="H31" s="96">
        <f>H17+H29</f>
        <v>12827597</v>
      </c>
      <c r="I31" s="97"/>
      <c r="J31" s="96">
        <f>J17+J29</f>
        <v>13013355.063000001</v>
      </c>
    </row>
    <row r="32" spans="1:10" ht="20.25" customHeight="1" thickTop="1">
      <c r="C32" s="18"/>
      <c r="E32" s="25"/>
    </row>
    <row r="33" spans="1:10" ht="20.25" customHeight="1">
      <c r="A33" s="6"/>
      <c r="C33" s="12"/>
      <c r="D33" s="7"/>
      <c r="E33" s="12"/>
      <c r="F33" s="7"/>
      <c r="G33" s="7"/>
      <c r="H33" s="7"/>
      <c r="I33" s="7"/>
      <c r="J33" s="7"/>
    </row>
    <row r="34" spans="1:10" s="4" customFormat="1" ht="20.25" customHeight="1">
      <c r="A34" s="30" t="s">
        <v>11</v>
      </c>
    </row>
    <row r="35" spans="1:10" s="4" customFormat="1" ht="20.25" customHeight="1">
      <c r="A35" s="24" t="s">
        <v>184</v>
      </c>
    </row>
    <row r="36" spans="1:10" s="4" customFormat="1" ht="21" customHeight="1"/>
    <row r="37" spans="1:10" s="4" customFormat="1" ht="20.25" customHeight="1">
      <c r="D37" s="377" t="s">
        <v>56</v>
      </c>
      <c r="E37" s="377"/>
      <c r="F37" s="377"/>
      <c r="G37" s="377"/>
      <c r="H37" s="377" t="s">
        <v>203</v>
      </c>
      <c r="I37" s="377"/>
      <c r="J37" s="377"/>
    </row>
    <row r="38" spans="1:10" s="4" customFormat="1" ht="20.25" customHeight="1">
      <c r="D38" s="377" t="s">
        <v>59</v>
      </c>
      <c r="E38" s="377"/>
      <c r="F38" s="377"/>
      <c r="G38" s="377"/>
      <c r="H38" s="377" t="s">
        <v>59</v>
      </c>
      <c r="I38" s="377"/>
      <c r="J38" s="377"/>
    </row>
    <row r="39" spans="1:10" ht="20.25" customHeight="1">
      <c r="D39" s="68" t="s">
        <v>138</v>
      </c>
      <c r="E39" s="22"/>
      <c r="F39" s="22" t="s">
        <v>55</v>
      </c>
      <c r="G39" s="22"/>
      <c r="H39" s="68" t="s">
        <v>138</v>
      </c>
      <c r="I39" s="22"/>
      <c r="J39" s="22" t="s">
        <v>55</v>
      </c>
    </row>
    <row r="40" spans="1:10" ht="20.25" customHeight="1">
      <c r="A40" s="107" t="s">
        <v>62</v>
      </c>
      <c r="B40" s="26" t="s">
        <v>0</v>
      </c>
      <c r="C40" s="9"/>
      <c r="D40" s="68" t="s">
        <v>233</v>
      </c>
      <c r="E40" s="23"/>
      <c r="F40" s="68" t="s">
        <v>207</v>
      </c>
      <c r="G40" s="23"/>
      <c r="H40" s="68" t="s">
        <v>233</v>
      </c>
      <c r="I40" s="23"/>
      <c r="J40" s="68" t="s">
        <v>207</v>
      </c>
    </row>
    <row r="41" spans="1:10" ht="20.25" customHeight="1">
      <c r="A41" s="107"/>
      <c r="B41" s="26"/>
      <c r="C41" s="9"/>
      <c r="D41" s="68" t="s">
        <v>158</v>
      </c>
      <c r="E41" s="23"/>
      <c r="F41" s="68"/>
      <c r="G41" s="23"/>
      <c r="H41" s="68" t="s">
        <v>158</v>
      </c>
      <c r="I41" s="23"/>
      <c r="J41" s="68"/>
    </row>
    <row r="42" spans="1:10" ht="20.25" customHeight="1">
      <c r="B42" s="26"/>
      <c r="C42" s="9"/>
      <c r="D42" s="378" t="s">
        <v>141</v>
      </c>
      <c r="E42" s="378"/>
      <c r="F42" s="378"/>
      <c r="G42" s="378"/>
      <c r="H42" s="378"/>
      <c r="I42" s="378"/>
      <c r="J42" s="378"/>
    </row>
    <row r="43" spans="1:10" ht="20.25" customHeight="1">
      <c r="A43" s="132" t="s">
        <v>19</v>
      </c>
      <c r="D43" s="7"/>
      <c r="F43" s="7"/>
      <c r="G43" s="7"/>
      <c r="H43" s="7"/>
      <c r="I43" s="7"/>
      <c r="J43" s="7"/>
    </row>
    <row r="44" spans="1:10" ht="20.25" customHeight="1">
      <c r="A44" s="77" t="s">
        <v>160</v>
      </c>
      <c r="D44" s="7"/>
      <c r="F44" s="7"/>
      <c r="G44" s="7"/>
      <c r="H44" s="7"/>
      <c r="I44" s="7"/>
      <c r="J44" s="7"/>
    </row>
    <row r="45" spans="1:10" ht="20.25" customHeight="1">
      <c r="A45" s="77" t="s">
        <v>161</v>
      </c>
      <c r="B45" s="11">
        <v>11</v>
      </c>
      <c r="D45" s="93">
        <v>1781880</v>
      </c>
      <c r="F45" s="7">
        <v>2201866.0469999998</v>
      </c>
      <c r="G45" s="7"/>
      <c r="H45" s="7">
        <v>1426300</v>
      </c>
      <c r="I45" s="7"/>
      <c r="J45" s="7">
        <v>1562278.0530000001</v>
      </c>
    </row>
    <row r="46" spans="1:10" ht="20.25" customHeight="1">
      <c r="A46" s="77" t="s">
        <v>159</v>
      </c>
      <c r="B46" s="11">
        <v>12</v>
      </c>
      <c r="D46" s="7">
        <v>2658047</v>
      </c>
      <c r="F46" s="7">
        <v>2795570.4950000001</v>
      </c>
      <c r="G46" s="7"/>
      <c r="H46" s="7">
        <v>1940211</v>
      </c>
      <c r="I46" s="7"/>
      <c r="J46" s="7">
        <v>2075344.4269999999</v>
      </c>
    </row>
    <row r="47" spans="1:10" ht="20.25" customHeight="1">
      <c r="A47" s="77" t="s">
        <v>162</v>
      </c>
      <c r="B47" s="11">
        <v>11</v>
      </c>
      <c r="D47" s="7">
        <v>189485</v>
      </c>
      <c r="F47" s="296">
        <v>168051.68599999999</v>
      </c>
      <c r="G47" s="7"/>
      <c r="H47" s="7">
        <v>89338</v>
      </c>
      <c r="I47" s="7"/>
      <c r="J47" s="7">
        <v>58665.624000000003</v>
      </c>
    </row>
    <row r="48" spans="1:10" ht="20.25" customHeight="1">
      <c r="A48" s="7" t="s">
        <v>115</v>
      </c>
      <c r="D48" s="7"/>
      <c r="F48" s="7"/>
      <c r="G48" s="7"/>
      <c r="H48" s="7"/>
      <c r="I48" s="7"/>
      <c r="J48" s="7"/>
    </row>
    <row r="49" spans="1:33" ht="20.25" customHeight="1">
      <c r="A49" s="7" t="s">
        <v>116</v>
      </c>
      <c r="D49" s="145"/>
      <c r="F49" s="7"/>
      <c r="G49" s="7"/>
      <c r="H49" s="7"/>
      <c r="I49" s="7"/>
      <c r="J49" s="7"/>
    </row>
    <row r="50" spans="1:33" ht="20.25" customHeight="1">
      <c r="A50" s="148" t="s">
        <v>33</v>
      </c>
      <c r="B50" s="11">
        <v>11</v>
      </c>
      <c r="D50" s="7">
        <v>3803</v>
      </c>
      <c r="F50" s="7">
        <v>4221.6379999999999</v>
      </c>
      <c r="G50" s="7"/>
      <c r="H50" s="7">
        <v>2676</v>
      </c>
      <c r="I50" s="7"/>
      <c r="J50" s="7">
        <v>2993.797</v>
      </c>
    </row>
    <row r="51" spans="1:33" ht="20.25" customHeight="1">
      <c r="A51" s="7" t="s">
        <v>36</v>
      </c>
      <c r="D51" s="7">
        <v>31516</v>
      </c>
      <c r="F51" s="313">
        <v>24903.07</v>
      </c>
      <c r="G51" s="7"/>
      <c r="H51" s="145">
        <v>0</v>
      </c>
      <c r="I51" s="7"/>
      <c r="J51" s="145">
        <v>0</v>
      </c>
    </row>
    <row r="52" spans="1:33" ht="20.25" customHeight="1">
      <c r="A52" s="7" t="s">
        <v>54</v>
      </c>
      <c r="D52" s="7">
        <v>1584</v>
      </c>
      <c r="F52" s="7">
        <v>1584.1590000000001</v>
      </c>
      <c r="G52" s="7"/>
      <c r="H52" s="145">
        <v>0</v>
      </c>
      <c r="I52" s="7"/>
      <c r="J52" s="145">
        <v>0</v>
      </c>
    </row>
    <row r="53" spans="1:33" s="29" customFormat="1" ht="20.25" customHeight="1">
      <c r="A53" s="29" t="s">
        <v>20</v>
      </c>
      <c r="B53" s="34"/>
      <c r="D53" s="131">
        <f>SUM(D45:D52)</f>
        <v>4666315</v>
      </c>
      <c r="F53" s="131">
        <f>SUM(F45:F52)</f>
        <v>5196197.0949999997</v>
      </c>
      <c r="H53" s="131">
        <f>SUM(H45:H52)</f>
        <v>3458525</v>
      </c>
      <c r="J53" s="131">
        <f>SUM(J45:J52)</f>
        <v>3699281.9009999996</v>
      </c>
      <c r="K53" s="130"/>
      <c r="L53" s="130"/>
      <c r="M53" s="130"/>
      <c r="AB53" s="130"/>
      <c r="AC53" s="130"/>
      <c r="AD53" s="130"/>
      <c r="AE53" s="130"/>
      <c r="AF53" s="130"/>
      <c r="AG53" s="130"/>
    </row>
    <row r="54" spans="1:33" ht="6" customHeight="1">
      <c r="A54" s="7"/>
      <c r="D54" s="7"/>
      <c r="F54" s="7"/>
      <c r="G54" s="7"/>
      <c r="H54" s="7"/>
      <c r="I54" s="7"/>
      <c r="J54" s="7"/>
      <c r="K54" s="8"/>
      <c r="L54" s="8"/>
      <c r="M54" s="8"/>
      <c r="AB54" s="8"/>
      <c r="AC54" s="8"/>
      <c r="AD54" s="8"/>
      <c r="AE54" s="8"/>
      <c r="AF54" s="8"/>
      <c r="AG54" s="8"/>
    </row>
    <row r="55" spans="1:33" ht="20.25" customHeight="1">
      <c r="A55" s="132" t="s">
        <v>21</v>
      </c>
      <c r="D55" s="7"/>
      <c r="F55" s="7"/>
      <c r="G55" s="7"/>
      <c r="H55" s="7"/>
      <c r="I55" s="7"/>
      <c r="J55" s="7"/>
      <c r="K55" s="8"/>
      <c r="L55" s="8"/>
      <c r="M55" s="8"/>
      <c r="AB55" s="8"/>
      <c r="AC55" s="8"/>
      <c r="AD55" s="8"/>
      <c r="AE55" s="8"/>
      <c r="AF55" s="8"/>
      <c r="AG55" s="8"/>
    </row>
    <row r="56" spans="1:33" ht="20.25" customHeight="1">
      <c r="A56" s="77" t="s">
        <v>163</v>
      </c>
      <c r="B56" s="11">
        <v>11</v>
      </c>
      <c r="D56" s="7">
        <v>573255</v>
      </c>
      <c r="F56" s="7">
        <f>'[1]BS-6-8'!$K$53</f>
        <v>658974.43999999994</v>
      </c>
      <c r="G56" s="7"/>
      <c r="H56" s="7">
        <v>538118</v>
      </c>
      <c r="I56" s="7"/>
      <c r="J56" s="7">
        <f>'[1]BS-6-8'!$L$53</f>
        <v>578388.74</v>
      </c>
      <c r="K56" s="8"/>
      <c r="L56" s="8"/>
      <c r="M56" s="8"/>
      <c r="AB56" s="8"/>
      <c r="AC56" s="8"/>
      <c r="AD56" s="8"/>
      <c r="AE56" s="8"/>
      <c r="AF56" s="8"/>
      <c r="AG56" s="8"/>
    </row>
    <row r="57" spans="1:33" ht="20.25" customHeight="1">
      <c r="A57" s="7" t="s">
        <v>117</v>
      </c>
      <c r="D57" s="7"/>
      <c r="F57" s="7"/>
      <c r="G57" s="7"/>
      <c r="H57" s="7"/>
      <c r="I57" s="7"/>
      <c r="J57" s="7"/>
      <c r="K57" s="8"/>
      <c r="L57" s="8"/>
      <c r="M57" s="8"/>
      <c r="AB57" s="8"/>
      <c r="AC57" s="8"/>
      <c r="AD57" s="8"/>
      <c r="AE57" s="8"/>
      <c r="AF57" s="8"/>
      <c r="AG57" s="8"/>
    </row>
    <row r="58" spans="1:33" ht="20.25" customHeight="1">
      <c r="A58" s="7" t="s">
        <v>116</v>
      </c>
      <c r="D58" s="7"/>
      <c r="F58" s="7"/>
      <c r="G58" s="7"/>
      <c r="H58" s="7"/>
      <c r="I58" s="7"/>
      <c r="J58" s="7"/>
      <c r="K58" s="8"/>
      <c r="L58" s="8"/>
      <c r="M58" s="8"/>
      <c r="AB58" s="8"/>
      <c r="AC58" s="8"/>
      <c r="AD58" s="8"/>
      <c r="AE58" s="8"/>
      <c r="AF58" s="8"/>
      <c r="AG58" s="8"/>
    </row>
    <row r="59" spans="1:33" ht="20.25" customHeight="1">
      <c r="A59" s="148" t="s">
        <v>33</v>
      </c>
      <c r="B59" s="11">
        <v>11</v>
      </c>
      <c r="D59" s="93">
        <v>4700</v>
      </c>
      <c r="F59" s="7">
        <f>'[1]BS-6-8'!$K$56</f>
        <v>5435.6</v>
      </c>
      <c r="G59" s="7"/>
      <c r="H59" s="7">
        <v>4426</v>
      </c>
      <c r="I59" s="7"/>
      <c r="J59" s="7">
        <f>'[1]BS-6-8'!$L$56</f>
        <v>4957.3969999999999</v>
      </c>
      <c r="K59" s="8"/>
      <c r="L59" s="8"/>
      <c r="M59" s="8"/>
      <c r="AB59" s="8"/>
      <c r="AC59" s="8"/>
      <c r="AD59" s="8"/>
      <c r="AE59" s="8"/>
      <c r="AF59" s="8"/>
      <c r="AG59" s="8"/>
    </row>
    <row r="60" spans="1:33" ht="20.25" customHeight="1">
      <c r="A60" s="7" t="s">
        <v>103</v>
      </c>
      <c r="D60" s="7">
        <v>68383</v>
      </c>
      <c r="F60" s="7">
        <f>'[1]BS-6-8'!$K$57</f>
        <v>70712.960999999996</v>
      </c>
      <c r="G60" s="7"/>
      <c r="H60" s="7">
        <v>7015</v>
      </c>
      <c r="I60" s="7"/>
      <c r="J60" s="7">
        <f>'[1]BS-6-8'!$L$57</f>
        <v>8444.0910000000003</v>
      </c>
      <c r="K60" s="8"/>
      <c r="L60" s="8"/>
      <c r="M60" s="8"/>
      <c r="AB60" s="8"/>
      <c r="AC60" s="8"/>
      <c r="AD60" s="8"/>
      <c r="AE60" s="8"/>
      <c r="AF60" s="8"/>
      <c r="AG60" s="8"/>
    </row>
    <row r="61" spans="1:33" ht="20.25" customHeight="1">
      <c r="A61" s="77" t="s">
        <v>204</v>
      </c>
      <c r="D61" s="7"/>
      <c r="F61" s="7"/>
      <c r="G61" s="7"/>
      <c r="H61" s="7"/>
      <c r="I61" s="7"/>
      <c r="J61" s="7"/>
      <c r="K61" s="8"/>
      <c r="L61" s="8"/>
      <c r="M61" s="8"/>
      <c r="AB61" s="8"/>
      <c r="AC61" s="8"/>
      <c r="AD61" s="8"/>
      <c r="AE61" s="8"/>
      <c r="AF61" s="8"/>
      <c r="AG61" s="8"/>
    </row>
    <row r="62" spans="1:33" ht="20.25" customHeight="1">
      <c r="A62" s="77" t="s">
        <v>205</v>
      </c>
      <c r="D62" s="7">
        <v>185509</v>
      </c>
      <c r="F62" s="7">
        <f>'[1]BS-6-8'!$K$59</f>
        <v>182584.60800000001</v>
      </c>
      <c r="G62" s="7"/>
      <c r="H62" s="7">
        <v>74443</v>
      </c>
      <c r="I62" s="7"/>
      <c r="J62" s="7">
        <f>'[1]BS-6-8'!$L$59</f>
        <v>74437.240000000005</v>
      </c>
      <c r="K62" s="8"/>
      <c r="L62" s="8"/>
      <c r="M62" s="8"/>
      <c r="AB62" s="8"/>
      <c r="AC62" s="8"/>
      <c r="AD62" s="8"/>
      <c r="AE62" s="8"/>
      <c r="AF62" s="8"/>
      <c r="AG62" s="8"/>
    </row>
    <row r="63" spans="1:33" s="29" customFormat="1" ht="20.25" customHeight="1">
      <c r="A63" s="29" t="s">
        <v>22</v>
      </c>
      <c r="B63" s="34"/>
      <c r="D63" s="131">
        <f>SUM(D56:D62)</f>
        <v>831847</v>
      </c>
      <c r="F63" s="131">
        <f>SUM(F56:F62)</f>
        <v>917707.60899999994</v>
      </c>
      <c r="H63" s="131">
        <f>SUM(H56:H62)</f>
        <v>624002</v>
      </c>
      <c r="J63" s="131">
        <f>SUM(J56:J62)</f>
        <v>666227.46799999999</v>
      </c>
      <c r="K63" s="130"/>
      <c r="L63" s="130"/>
      <c r="M63" s="130"/>
      <c r="AB63" s="130"/>
      <c r="AC63" s="130"/>
      <c r="AD63" s="130"/>
      <c r="AE63" s="130"/>
      <c r="AF63" s="130"/>
      <c r="AG63" s="130"/>
    </row>
    <row r="64" spans="1:33" s="29" customFormat="1" ht="20.25" customHeight="1">
      <c r="B64" s="34"/>
      <c r="D64" s="353"/>
      <c r="F64" s="294"/>
      <c r="H64" s="353"/>
      <c r="J64" s="294"/>
      <c r="K64" s="130"/>
      <c r="L64" s="130"/>
      <c r="M64" s="130"/>
      <c r="AB64" s="130"/>
      <c r="AC64" s="130"/>
      <c r="AD64" s="130"/>
      <c r="AE64" s="130"/>
      <c r="AF64" s="130"/>
      <c r="AG64" s="130"/>
    </row>
    <row r="65" spans="1:33" s="29" customFormat="1" ht="20.25" customHeight="1">
      <c r="A65" s="29" t="s">
        <v>23</v>
      </c>
      <c r="B65" s="34"/>
      <c r="D65" s="285">
        <f>D53+D63</f>
        <v>5498162</v>
      </c>
      <c r="F65" s="285">
        <f>F53+F63</f>
        <v>6113904.7039999999</v>
      </c>
      <c r="H65" s="285">
        <f>H53+H63</f>
        <v>4082527</v>
      </c>
      <c r="J65" s="285">
        <f>J53+J63</f>
        <v>4365509.3689999999</v>
      </c>
    </row>
    <row r="66" spans="1:33" s="6" customFormat="1" ht="6" customHeight="1">
      <c r="A66" s="7"/>
      <c r="B66" s="11"/>
      <c r="C66" s="7"/>
      <c r="D66" s="7"/>
      <c r="E66" s="7"/>
      <c r="F66" s="7"/>
      <c r="G66" s="7"/>
      <c r="H66" s="7"/>
      <c r="I66" s="7"/>
      <c r="J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33" ht="20.25" customHeight="1">
      <c r="A67" s="30" t="s">
        <v>11</v>
      </c>
      <c r="B67" s="36"/>
      <c r="C67" s="19"/>
      <c r="D67" s="19"/>
      <c r="E67" s="19"/>
      <c r="F67" s="19"/>
      <c r="G67" s="19"/>
      <c r="H67" s="19"/>
      <c r="I67" s="19"/>
      <c r="J67" s="19"/>
    </row>
    <row r="68" spans="1:33" ht="20.25" customHeight="1">
      <c r="A68" s="24" t="s">
        <v>184</v>
      </c>
      <c r="B68" s="36"/>
      <c r="C68" s="19"/>
      <c r="D68" s="129"/>
      <c r="E68" s="19"/>
      <c r="F68" s="129"/>
      <c r="G68" s="129"/>
      <c r="H68" s="129"/>
      <c r="I68" s="129"/>
      <c r="J68" s="129"/>
    </row>
    <row r="69" spans="1:33" ht="20.25" customHeight="1">
      <c r="A69" s="24"/>
      <c r="B69" s="36"/>
      <c r="C69" s="19"/>
      <c r="D69" s="129"/>
      <c r="E69" s="19"/>
      <c r="F69" s="129"/>
      <c r="G69" s="129"/>
      <c r="H69" s="129"/>
      <c r="I69" s="129"/>
      <c r="J69" s="129"/>
    </row>
    <row r="70" spans="1:33" ht="20.25" customHeight="1">
      <c r="A70" s="24"/>
      <c r="B70" s="36"/>
      <c r="C70" s="19"/>
      <c r="D70" s="377" t="s">
        <v>56</v>
      </c>
      <c r="E70" s="377"/>
      <c r="F70" s="377"/>
      <c r="G70" s="377"/>
      <c r="H70" s="377" t="s">
        <v>203</v>
      </c>
      <c r="I70" s="377"/>
      <c r="J70" s="377"/>
    </row>
    <row r="71" spans="1:33" ht="20.25" customHeight="1">
      <c r="A71" s="24"/>
      <c r="B71" s="36"/>
      <c r="C71" s="19"/>
      <c r="D71" s="377" t="s">
        <v>59</v>
      </c>
      <c r="E71" s="377"/>
      <c r="F71" s="377"/>
      <c r="G71" s="377"/>
      <c r="H71" s="377" t="s">
        <v>59</v>
      </c>
      <c r="I71" s="377"/>
      <c r="J71" s="377"/>
    </row>
    <row r="72" spans="1:33" ht="20.25" customHeight="1">
      <c r="A72" s="6"/>
      <c r="B72" s="36"/>
      <c r="C72" s="19"/>
      <c r="D72" s="68" t="s">
        <v>138</v>
      </c>
      <c r="E72" s="22"/>
      <c r="F72" s="22" t="s">
        <v>55</v>
      </c>
      <c r="G72" s="22"/>
      <c r="H72" s="68" t="s">
        <v>138</v>
      </c>
      <c r="I72" s="22"/>
      <c r="J72" s="22" t="s">
        <v>55</v>
      </c>
    </row>
    <row r="73" spans="1:33" ht="20.25" customHeight="1">
      <c r="A73" s="107" t="s">
        <v>62</v>
      </c>
      <c r="B73" s="26" t="s">
        <v>0</v>
      </c>
      <c r="C73" s="9"/>
      <c r="D73" s="68" t="s">
        <v>233</v>
      </c>
      <c r="E73" s="23"/>
      <c r="F73" s="68" t="s">
        <v>207</v>
      </c>
      <c r="G73" s="23"/>
      <c r="H73" s="68" t="s">
        <v>233</v>
      </c>
      <c r="I73" s="23"/>
      <c r="J73" s="68" t="s">
        <v>207</v>
      </c>
    </row>
    <row r="74" spans="1:33" ht="20.25" customHeight="1">
      <c r="A74" s="107"/>
      <c r="B74" s="26"/>
      <c r="C74" s="9"/>
      <c r="D74" s="68" t="s">
        <v>158</v>
      </c>
      <c r="E74" s="23"/>
      <c r="F74" s="68"/>
      <c r="G74" s="23"/>
      <c r="H74" s="68" t="s">
        <v>158</v>
      </c>
      <c r="I74" s="23"/>
      <c r="J74" s="68"/>
    </row>
    <row r="75" spans="1:33" ht="20.25" customHeight="1">
      <c r="A75" s="7"/>
      <c r="B75" s="26"/>
      <c r="C75" s="9"/>
      <c r="D75" s="378" t="s">
        <v>141</v>
      </c>
      <c r="E75" s="378"/>
      <c r="F75" s="378"/>
      <c r="G75" s="378"/>
      <c r="H75" s="378"/>
      <c r="I75" s="378"/>
      <c r="J75" s="378"/>
    </row>
    <row r="76" spans="1:33" ht="20.25" customHeight="1">
      <c r="A76" s="132" t="s">
        <v>63</v>
      </c>
      <c r="B76" s="26"/>
      <c r="C76" s="9"/>
      <c r="D76" s="289"/>
      <c r="E76" s="289"/>
      <c r="F76" s="289"/>
      <c r="G76" s="289"/>
      <c r="H76" s="289"/>
      <c r="I76" s="289"/>
      <c r="J76" s="289"/>
    </row>
    <row r="77" spans="1:33" ht="20.25" customHeight="1">
      <c r="A77" s="7" t="s">
        <v>179</v>
      </c>
      <c r="B77" s="11">
        <v>13</v>
      </c>
      <c r="D77" s="7"/>
      <c r="F77" s="7"/>
      <c r="G77" s="7"/>
      <c r="H77" s="7"/>
      <c r="I77" s="7"/>
      <c r="J77" s="7"/>
    </row>
    <row r="78" spans="1:33" ht="20.25" customHeight="1" thickBot="1">
      <c r="A78" s="7" t="s">
        <v>206</v>
      </c>
      <c r="D78" s="133">
        <v>586397</v>
      </c>
      <c r="F78" s="133">
        <v>586397</v>
      </c>
      <c r="G78" s="7"/>
      <c r="H78" s="133">
        <v>586397</v>
      </c>
      <c r="I78" s="7"/>
      <c r="J78" s="133">
        <v>586397</v>
      </c>
    </row>
    <row r="79" spans="1:33" ht="20.25" customHeight="1" thickTop="1">
      <c r="A79" s="7" t="s">
        <v>185</v>
      </c>
      <c r="D79" s="7">
        <v>586397</v>
      </c>
      <c r="F79" s="7">
        <v>586397</v>
      </c>
      <c r="G79" s="7"/>
      <c r="H79" s="7">
        <v>586397</v>
      </c>
      <c r="I79" s="7"/>
      <c r="J79" s="7">
        <v>586397</v>
      </c>
    </row>
    <row r="80" spans="1:33" ht="20.25" customHeight="1">
      <c r="A80" s="77" t="s">
        <v>4</v>
      </c>
      <c r="D80" s="7">
        <v>1906510</v>
      </c>
      <c r="F80" s="7">
        <v>1906510</v>
      </c>
      <c r="G80" s="7"/>
      <c r="H80" s="7">
        <v>1906510</v>
      </c>
      <c r="I80" s="7"/>
      <c r="J80" s="7">
        <v>1906510</v>
      </c>
      <c r="K80" s="8"/>
      <c r="L80" s="8"/>
      <c r="M80" s="8"/>
      <c r="AB80" s="8"/>
      <c r="AC80" s="8"/>
      <c r="AD80" s="8"/>
      <c r="AE80" s="8"/>
      <c r="AF80" s="8"/>
      <c r="AG80" s="8"/>
    </row>
    <row r="81" spans="1:33" ht="20.25" customHeight="1">
      <c r="A81" s="148" t="s">
        <v>3</v>
      </c>
      <c r="D81" s="7"/>
      <c r="F81" s="7"/>
      <c r="G81" s="7"/>
      <c r="H81" s="7"/>
      <c r="I81" s="7"/>
      <c r="J81" s="7"/>
      <c r="K81" s="8"/>
      <c r="L81" s="8"/>
      <c r="M81" s="8"/>
      <c r="AB81" s="8"/>
      <c r="AC81" s="8"/>
      <c r="AD81" s="8"/>
      <c r="AE81" s="8"/>
      <c r="AF81" s="8"/>
      <c r="AG81" s="8"/>
    </row>
    <row r="82" spans="1:33" ht="20.25" customHeight="1">
      <c r="A82" s="7" t="s">
        <v>64</v>
      </c>
      <c r="D82" s="7"/>
      <c r="F82" s="7"/>
      <c r="G82" s="7"/>
      <c r="H82" s="7"/>
      <c r="I82" s="7"/>
      <c r="J82" s="7"/>
      <c r="K82" s="8"/>
      <c r="L82" s="8"/>
      <c r="M82" s="8"/>
      <c r="AB82" s="8"/>
      <c r="AC82" s="8"/>
      <c r="AD82" s="8"/>
      <c r="AE82" s="8"/>
      <c r="AF82" s="8"/>
      <c r="AG82" s="8"/>
    </row>
    <row r="83" spans="1:33" ht="20.25" customHeight="1">
      <c r="A83" s="7" t="s">
        <v>65</v>
      </c>
      <c r="D83" s="7">
        <v>58743</v>
      </c>
      <c r="F83" s="7">
        <v>58743</v>
      </c>
      <c r="G83" s="7"/>
      <c r="H83" s="7">
        <v>58743</v>
      </c>
      <c r="I83" s="7"/>
      <c r="J83" s="7">
        <v>58742.650999999998</v>
      </c>
      <c r="K83" s="8"/>
      <c r="L83" s="8"/>
      <c r="M83" s="8"/>
      <c r="AB83" s="8"/>
      <c r="AC83" s="8"/>
      <c r="AD83" s="8"/>
      <c r="AE83" s="8"/>
      <c r="AF83" s="8"/>
      <c r="AG83" s="8"/>
    </row>
    <row r="84" spans="1:33" s="8" customFormat="1" ht="20.25" customHeight="1">
      <c r="A84" s="7" t="s">
        <v>31</v>
      </c>
      <c r="B84" s="11"/>
      <c r="C84" s="7"/>
      <c r="D84" s="7">
        <v>9716589</v>
      </c>
      <c r="E84" s="7"/>
      <c r="F84" s="7">
        <v>9448010.0960000008</v>
      </c>
      <c r="G84" s="7"/>
      <c r="H84" s="7">
        <v>6192419</v>
      </c>
      <c r="I84" s="7"/>
      <c r="J84" s="7">
        <v>6095195.2060000002</v>
      </c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spans="1:33" ht="20.25" customHeight="1">
      <c r="A85" s="7" t="s">
        <v>186</v>
      </c>
      <c r="D85" s="135">
        <v>-51186</v>
      </c>
      <c r="F85" s="135">
        <v>-48852.747000000003</v>
      </c>
      <c r="G85" s="7"/>
      <c r="H85" s="135">
        <v>1001</v>
      </c>
      <c r="I85" s="149"/>
      <c r="J85" s="135">
        <v>1000.658</v>
      </c>
    </row>
    <row r="86" spans="1:33" s="77" customFormat="1" ht="20.25" customHeight="1">
      <c r="A86" s="29" t="s">
        <v>122</v>
      </c>
      <c r="B86" s="11"/>
      <c r="C86" s="7"/>
      <c r="D86" s="7"/>
      <c r="E86" s="7"/>
      <c r="F86" s="7"/>
      <c r="G86" s="7"/>
      <c r="H86" s="7"/>
      <c r="I86" s="7"/>
      <c r="J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</row>
    <row r="87" spans="1:33" s="77" customFormat="1" ht="20.25" customHeight="1">
      <c r="A87" s="29" t="s">
        <v>187</v>
      </c>
      <c r="B87" s="11"/>
      <c r="C87" s="7"/>
      <c r="D87" s="29">
        <f>SUM(D79:D85)</f>
        <v>12217053</v>
      </c>
      <c r="E87" s="29"/>
      <c r="F87" s="29">
        <f>SUM(F79:F85)</f>
        <v>11950807.349000001</v>
      </c>
      <c r="G87" s="29"/>
      <c r="H87" s="29">
        <f>SUM(H79:H85)</f>
        <v>8745070</v>
      </c>
      <c r="I87" s="29"/>
      <c r="J87" s="29">
        <f>SUM(J79:J85)</f>
        <v>8647845.5150000006</v>
      </c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</row>
    <row r="88" spans="1:33" ht="20.25" customHeight="1">
      <c r="A88" s="7" t="s">
        <v>66</v>
      </c>
      <c r="D88" s="134">
        <v>59779</v>
      </c>
      <c r="F88" s="134">
        <f>'[1]BS-6-8'!$K$85</f>
        <v>56296.139000000003</v>
      </c>
      <c r="G88" s="7"/>
      <c r="H88" s="146">
        <v>0</v>
      </c>
      <c r="I88" s="149"/>
      <c r="J88" s="146">
        <v>0</v>
      </c>
    </row>
    <row r="89" spans="1:33" s="29" customFormat="1" ht="20.25" customHeight="1">
      <c r="A89" s="29" t="s">
        <v>199</v>
      </c>
      <c r="B89" s="34"/>
      <c r="D89" s="131">
        <f>SUM(D87:D88)</f>
        <v>12276832</v>
      </c>
      <c r="F89" s="131">
        <f>SUM(F87:F88)</f>
        <v>12007103.488000002</v>
      </c>
      <c r="H89" s="131">
        <f>SUM(H87:H88)</f>
        <v>8745070</v>
      </c>
      <c r="J89" s="131">
        <f>SUM(J87:J88)</f>
        <v>8647845.5150000006</v>
      </c>
    </row>
    <row r="90" spans="1:33" s="29" customFormat="1" ht="20.25" customHeight="1">
      <c r="B90" s="34"/>
      <c r="H90" s="130"/>
      <c r="J90" s="130"/>
    </row>
    <row r="91" spans="1:33" s="29" customFormat="1" ht="20.25" customHeight="1" thickBot="1">
      <c r="A91" s="29" t="s">
        <v>200</v>
      </c>
      <c r="B91" s="34"/>
      <c r="D91" s="286">
        <f>D65+D89</f>
        <v>17774994</v>
      </c>
      <c r="F91" s="286">
        <f>F65+F89</f>
        <v>18121008.192000002</v>
      </c>
      <c r="H91" s="286">
        <f>H65+H89</f>
        <v>12827597</v>
      </c>
      <c r="J91" s="286">
        <f>J65+J89</f>
        <v>13013354.884</v>
      </c>
    </row>
    <row r="92" spans="1:33" ht="20.25" customHeight="1" thickTop="1">
      <c r="A92" s="10"/>
      <c r="C92" s="11"/>
      <c r="D92" s="72"/>
      <c r="E92" s="33"/>
      <c r="F92" s="72"/>
      <c r="G92" s="71"/>
      <c r="H92" s="72"/>
      <c r="I92" s="72"/>
      <c r="J92" s="72"/>
    </row>
  </sheetData>
  <mergeCells count="15">
    <mergeCell ref="D4:G4"/>
    <mergeCell ref="H4:J4"/>
    <mergeCell ref="D5:G5"/>
    <mergeCell ref="H5:J5"/>
    <mergeCell ref="D9:J9"/>
    <mergeCell ref="D37:G37"/>
    <mergeCell ref="H37:J37"/>
    <mergeCell ref="D38:G38"/>
    <mergeCell ref="H38:J38"/>
    <mergeCell ref="D75:J75"/>
    <mergeCell ref="D42:J42"/>
    <mergeCell ref="D70:G70"/>
    <mergeCell ref="H70:J70"/>
    <mergeCell ref="D71:G71"/>
    <mergeCell ref="H71:J71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are an integral part of these financial statements.&amp;C&amp;P</oddFooter>
  </headerFooter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0" view="pageBreakPreview" topLeftCell="A55" zoomScale="115" zoomScaleNormal="85" zoomScaleSheetLayoutView="115" workbookViewId="0">
      <selection activeCell="J97" sqref="J97"/>
    </sheetView>
  </sheetViews>
  <sheetFormatPr defaultColWidth="10.5703125" defaultRowHeight="20.25" customHeight="1"/>
  <cols>
    <col min="1" max="1" width="40.140625" style="21" customWidth="1"/>
    <col min="2" max="2" width="6.85546875" style="11" customWidth="1"/>
    <col min="3" max="3" width="1.42578125" style="7" customWidth="1"/>
    <col min="4" max="4" width="12.7109375" style="20" bestFit="1" customWidth="1"/>
    <col min="5" max="5" width="1.42578125" style="7" customWidth="1"/>
    <col min="6" max="6" width="12.42578125" style="20" customWidth="1"/>
    <col min="7" max="7" width="1.42578125" style="8" customWidth="1"/>
    <col min="8" max="8" width="12.140625" style="20" customWidth="1"/>
    <col min="9" max="9" width="1.42578125" style="7" customWidth="1"/>
    <col min="10" max="10" width="12.42578125" style="20" customWidth="1"/>
    <col min="11" max="16384" width="10.5703125" style="7"/>
  </cols>
  <sheetData>
    <row r="1" spans="1:10" s="4" customFormat="1" ht="20.25" customHeight="1">
      <c r="A1" s="30" t="s">
        <v>11</v>
      </c>
      <c r="B1" s="36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35" t="s">
        <v>139</v>
      </c>
      <c r="B2" s="36"/>
      <c r="C2" s="3"/>
      <c r="D2" s="5"/>
      <c r="E2" s="3"/>
      <c r="F2" s="5"/>
      <c r="G2" s="3"/>
      <c r="H2" s="5"/>
      <c r="I2" s="3"/>
      <c r="J2" s="5"/>
    </row>
    <row r="3" spans="1:10" s="4" customFormat="1" ht="20.25" customHeight="1">
      <c r="A3" s="164"/>
      <c r="B3" s="36"/>
      <c r="C3" s="3"/>
      <c r="D3" s="5"/>
      <c r="E3" s="3"/>
      <c r="F3" s="5"/>
      <c r="G3" s="3"/>
      <c r="H3" s="5"/>
      <c r="I3" s="3"/>
      <c r="J3" s="5"/>
    </row>
    <row r="4" spans="1:10" ht="20.25" customHeight="1">
      <c r="A4" s="165"/>
      <c r="B4" s="36"/>
      <c r="C4" s="3"/>
      <c r="D4" s="377" t="s">
        <v>56</v>
      </c>
      <c r="E4" s="377"/>
      <c r="F4" s="377"/>
      <c r="G4" s="32"/>
      <c r="H4" s="377" t="s">
        <v>57</v>
      </c>
      <c r="I4" s="377"/>
      <c r="J4" s="377"/>
    </row>
    <row r="5" spans="1:10" ht="20.25" customHeight="1">
      <c r="A5" s="6"/>
      <c r="B5" s="26"/>
      <c r="C5" s="9"/>
      <c r="D5" s="381" t="s">
        <v>58</v>
      </c>
      <c r="E5" s="381"/>
      <c r="F5" s="381"/>
      <c r="G5" s="163"/>
      <c r="H5" s="381" t="s">
        <v>59</v>
      </c>
      <c r="I5" s="381"/>
      <c r="J5" s="381"/>
    </row>
    <row r="6" spans="1:10" ht="20.25" customHeight="1">
      <c r="A6" s="6"/>
      <c r="B6" s="26"/>
      <c r="C6" s="9"/>
      <c r="D6" s="379" t="s">
        <v>140</v>
      </c>
      <c r="E6" s="380"/>
      <c r="F6" s="380"/>
      <c r="G6" s="163"/>
      <c r="H6" s="379" t="s">
        <v>140</v>
      </c>
      <c r="I6" s="380"/>
      <c r="J6" s="380"/>
    </row>
    <row r="7" spans="1:10" ht="20.25" customHeight="1">
      <c r="A7" s="6"/>
      <c r="B7" s="26"/>
      <c r="C7" s="9"/>
      <c r="D7" s="379" t="s">
        <v>138</v>
      </c>
      <c r="E7" s="380"/>
      <c r="F7" s="380"/>
      <c r="G7" s="163"/>
      <c r="H7" s="379" t="s">
        <v>138</v>
      </c>
      <c r="I7" s="380"/>
      <c r="J7" s="380"/>
    </row>
    <row r="8" spans="1:10" ht="20.25" customHeight="1">
      <c r="A8" s="6"/>
      <c r="B8" s="26" t="s">
        <v>0</v>
      </c>
      <c r="C8" s="23"/>
      <c r="D8" s="68" t="s">
        <v>233</v>
      </c>
      <c r="E8" s="23"/>
      <c r="F8" s="68" t="s">
        <v>207</v>
      </c>
      <c r="G8" s="23"/>
      <c r="H8" s="68" t="s">
        <v>233</v>
      </c>
      <c r="I8" s="23"/>
      <c r="J8" s="68" t="s">
        <v>207</v>
      </c>
    </row>
    <row r="9" spans="1:10" ht="20.25" customHeight="1">
      <c r="A9" s="6"/>
      <c r="B9" s="26"/>
      <c r="C9" s="23"/>
      <c r="D9" s="68"/>
      <c r="E9" s="23"/>
      <c r="F9" s="68" t="s">
        <v>255</v>
      </c>
      <c r="G9" s="23"/>
      <c r="H9" s="68"/>
      <c r="I9" s="23"/>
      <c r="J9" s="68"/>
    </row>
    <row r="10" spans="1:10" ht="20.25" customHeight="1">
      <c r="A10" s="7"/>
      <c r="B10" s="26"/>
      <c r="C10" s="9"/>
      <c r="D10" s="378" t="s">
        <v>141</v>
      </c>
      <c r="E10" s="378"/>
      <c r="F10" s="378"/>
      <c r="G10" s="378"/>
      <c r="H10" s="378"/>
      <c r="I10" s="378"/>
      <c r="J10" s="378"/>
    </row>
    <row r="11" spans="1:10" ht="20.25" customHeight="1">
      <c r="A11" s="31" t="s">
        <v>164</v>
      </c>
      <c r="B11" s="11">
        <v>4</v>
      </c>
      <c r="D11" s="18"/>
      <c r="F11" s="18"/>
      <c r="G11" s="7"/>
      <c r="H11" s="18"/>
      <c r="J11" s="18"/>
    </row>
    <row r="12" spans="1:10" ht="20.25" customHeight="1">
      <c r="A12" s="166" t="s">
        <v>165</v>
      </c>
      <c r="D12" s="167"/>
      <c r="F12" s="167"/>
      <c r="G12" s="7"/>
      <c r="H12" s="18"/>
      <c r="J12" s="18"/>
    </row>
    <row r="13" spans="1:10" ht="20.25" customHeight="1">
      <c r="A13" s="166" t="s">
        <v>86</v>
      </c>
      <c r="B13" s="11">
        <v>15</v>
      </c>
      <c r="C13" s="167"/>
      <c r="D13" s="167">
        <v>3113914</v>
      </c>
      <c r="E13" s="167"/>
      <c r="F13" s="167">
        <v>3440198</v>
      </c>
      <c r="G13" s="167"/>
      <c r="H13" s="167">
        <v>1804682</v>
      </c>
      <c r="I13" s="167"/>
      <c r="J13" s="167">
        <v>1993384</v>
      </c>
    </row>
    <row r="14" spans="1:10" ht="20.25" hidden="1" customHeight="1">
      <c r="A14" s="18" t="s">
        <v>142</v>
      </c>
      <c r="B14" s="11">
        <v>3</v>
      </c>
      <c r="C14" s="167"/>
      <c r="D14" s="151"/>
      <c r="E14" s="167"/>
      <c r="F14" s="151"/>
      <c r="G14" s="167"/>
      <c r="H14" s="372"/>
      <c r="I14" s="167"/>
      <c r="J14" s="372"/>
    </row>
    <row r="15" spans="1:10" ht="20.25" hidden="1" customHeight="1">
      <c r="A15" s="18" t="s">
        <v>143</v>
      </c>
      <c r="C15" s="167"/>
      <c r="D15" s="167"/>
      <c r="E15" s="167"/>
      <c r="F15" s="167"/>
      <c r="G15" s="167"/>
      <c r="H15" s="167"/>
      <c r="I15" s="167"/>
      <c r="J15" s="167"/>
    </row>
    <row r="16" spans="1:10" ht="20.25" customHeight="1">
      <c r="A16" s="166" t="s">
        <v>152</v>
      </c>
      <c r="B16" s="11">
        <v>8</v>
      </c>
      <c r="C16" s="167"/>
      <c r="D16" s="145">
        <v>0</v>
      </c>
      <c r="E16" s="145"/>
      <c r="F16" s="145">
        <v>0</v>
      </c>
      <c r="G16" s="145"/>
      <c r="H16" s="151">
        <v>0</v>
      </c>
      <c r="I16" s="145"/>
      <c r="J16" s="167">
        <v>738237</v>
      </c>
    </row>
    <row r="17" spans="1:10" ht="20.25" customHeight="1">
      <c r="A17" s="83" t="s">
        <v>221</v>
      </c>
      <c r="C17" s="167"/>
      <c r="D17" s="145"/>
      <c r="E17" s="145"/>
      <c r="F17" s="145"/>
      <c r="G17" s="145"/>
      <c r="H17" s="167"/>
      <c r="I17" s="145"/>
      <c r="J17" s="167"/>
    </row>
    <row r="18" spans="1:10" ht="20.25" customHeight="1">
      <c r="A18" s="297" t="s">
        <v>229</v>
      </c>
      <c r="C18" s="167"/>
      <c r="D18" s="145"/>
      <c r="E18" s="145"/>
      <c r="F18" s="145"/>
      <c r="G18" s="145"/>
      <c r="H18" s="167"/>
      <c r="I18" s="145"/>
      <c r="J18" s="167"/>
    </row>
    <row r="19" spans="1:10" ht="20.25" customHeight="1">
      <c r="A19" s="297" t="s">
        <v>230</v>
      </c>
      <c r="B19" s="11">
        <v>3</v>
      </c>
      <c r="C19" s="167"/>
      <c r="D19" s="151">
        <v>0</v>
      </c>
      <c r="E19" s="145"/>
      <c r="F19" s="167">
        <v>65701</v>
      </c>
      <c r="G19" s="145"/>
      <c r="H19" s="145">
        <v>0</v>
      </c>
      <c r="I19" s="145"/>
      <c r="J19" s="145">
        <v>0</v>
      </c>
    </row>
    <row r="20" spans="1:10" ht="20.25" customHeight="1">
      <c r="A20" s="18" t="s">
        <v>12</v>
      </c>
      <c r="B20" s="11">
        <v>16</v>
      </c>
      <c r="C20" s="167"/>
      <c r="D20" s="160">
        <v>40864</v>
      </c>
      <c r="E20" s="167"/>
      <c r="F20" s="160">
        <v>93486</v>
      </c>
      <c r="G20" s="167"/>
      <c r="H20" s="167">
        <v>27359</v>
      </c>
      <c r="I20" s="167"/>
      <c r="J20" s="167">
        <v>78648</v>
      </c>
    </row>
    <row r="21" spans="1:10" ht="20.25" customHeight="1">
      <c r="A21" s="10" t="s">
        <v>166</v>
      </c>
      <c r="C21" s="89"/>
      <c r="D21" s="168">
        <f>SUM(D13:D20)</f>
        <v>3154778</v>
      </c>
      <c r="E21" s="89"/>
      <c r="F21" s="168">
        <f>SUM(F13:F20)</f>
        <v>3599385</v>
      </c>
      <c r="G21" s="89"/>
      <c r="H21" s="168">
        <f>SUM(H13:H20)</f>
        <v>1832041</v>
      </c>
      <c r="I21" s="89"/>
      <c r="J21" s="168">
        <f>SUM(J13:J20)</f>
        <v>2810269</v>
      </c>
    </row>
    <row r="22" spans="1:10" ht="20.25" customHeight="1">
      <c r="A22" s="10"/>
      <c r="C22" s="89"/>
      <c r="D22" s="89"/>
      <c r="E22" s="89"/>
      <c r="F22" s="89"/>
      <c r="G22" s="89"/>
      <c r="H22" s="89"/>
      <c r="I22" s="89"/>
      <c r="J22" s="89"/>
    </row>
    <row r="23" spans="1:10" ht="20.25" customHeight="1">
      <c r="A23" s="31" t="s">
        <v>24</v>
      </c>
      <c r="B23" s="11">
        <v>4</v>
      </c>
      <c r="C23" s="91"/>
      <c r="D23" s="167"/>
      <c r="E23" s="91"/>
      <c r="F23" s="167"/>
      <c r="G23" s="91"/>
      <c r="H23" s="167"/>
      <c r="I23" s="91"/>
      <c r="J23" s="167"/>
    </row>
    <row r="24" spans="1:10" ht="20.25" customHeight="1">
      <c r="A24" s="166" t="s">
        <v>144</v>
      </c>
      <c r="C24" s="91"/>
      <c r="D24" s="167">
        <v>2457119</v>
      </c>
      <c r="E24" s="91"/>
      <c r="F24" s="167">
        <v>2551386</v>
      </c>
      <c r="G24" s="91"/>
      <c r="H24" s="167">
        <v>1520233</v>
      </c>
      <c r="I24" s="91"/>
      <c r="J24" s="167">
        <v>1579594</v>
      </c>
    </row>
    <row r="25" spans="1:10" s="8" customFormat="1" ht="20.25" customHeight="1">
      <c r="A25" s="166" t="s">
        <v>167</v>
      </c>
      <c r="B25" s="11"/>
      <c r="C25" s="169"/>
      <c r="D25" s="170">
        <v>119675</v>
      </c>
      <c r="E25" s="169"/>
      <c r="F25" s="170">
        <v>164933</v>
      </c>
      <c r="G25" s="169"/>
      <c r="H25" s="167">
        <v>84646</v>
      </c>
      <c r="I25" s="169"/>
      <c r="J25" s="167">
        <v>116780</v>
      </c>
    </row>
    <row r="26" spans="1:10" ht="20.25" customHeight="1">
      <c r="A26" s="18" t="s">
        <v>26</v>
      </c>
      <c r="C26" s="169"/>
      <c r="D26" s="170">
        <v>283397</v>
      </c>
      <c r="E26" s="169"/>
      <c r="F26" s="170">
        <v>301232</v>
      </c>
      <c r="G26" s="169"/>
      <c r="H26" s="167">
        <v>116855</v>
      </c>
      <c r="I26" s="169"/>
      <c r="J26" s="167">
        <v>129669</v>
      </c>
    </row>
    <row r="27" spans="1:10" ht="20.25" customHeight="1">
      <c r="A27" s="166" t="s">
        <v>67</v>
      </c>
      <c r="C27" s="91"/>
      <c r="D27" s="169">
        <v>15992</v>
      </c>
      <c r="E27" s="91"/>
      <c r="F27" s="169">
        <v>28873</v>
      </c>
      <c r="G27" s="91"/>
      <c r="H27" s="169">
        <v>9594</v>
      </c>
      <c r="I27" s="91"/>
      <c r="J27" s="169">
        <v>21104</v>
      </c>
    </row>
    <row r="28" spans="1:10" ht="20.25" customHeight="1">
      <c r="A28" s="10" t="s">
        <v>25</v>
      </c>
      <c r="C28" s="89"/>
      <c r="D28" s="168">
        <f>SUM(D24:D27)</f>
        <v>2876183</v>
      </c>
      <c r="E28" s="89"/>
      <c r="F28" s="168">
        <f>SUM(F24:F27)</f>
        <v>3046424</v>
      </c>
      <c r="G28" s="89"/>
      <c r="H28" s="168">
        <f>SUM(H24:H27)</f>
        <v>1731328</v>
      </c>
      <c r="I28" s="89"/>
      <c r="J28" s="168">
        <f>SUM(J24:J27)</f>
        <v>1847147</v>
      </c>
    </row>
    <row r="29" spans="1:10" ht="20.25" customHeight="1">
      <c r="A29" s="10"/>
      <c r="C29" s="91"/>
      <c r="D29" s="91"/>
      <c r="E29" s="91"/>
      <c r="F29" s="91"/>
      <c r="G29" s="91"/>
      <c r="H29" s="91"/>
      <c r="I29" s="91"/>
      <c r="J29" s="91"/>
    </row>
    <row r="30" spans="1:10" ht="20.25" customHeight="1">
      <c r="A30" s="166" t="s">
        <v>245</v>
      </c>
      <c r="B30" s="11">
        <v>7</v>
      </c>
      <c r="C30" s="91"/>
      <c r="D30" s="171">
        <v>5354</v>
      </c>
      <c r="E30" s="91"/>
      <c r="F30" s="171">
        <v>3571</v>
      </c>
      <c r="G30" s="91"/>
      <c r="H30" s="374">
        <v>0</v>
      </c>
      <c r="I30" s="198"/>
      <c r="J30" s="374">
        <v>0</v>
      </c>
    </row>
    <row r="31" spans="1:10" ht="20.25" customHeight="1">
      <c r="A31" s="10" t="s">
        <v>145</v>
      </c>
      <c r="C31" s="91"/>
      <c r="D31" s="172">
        <f>D21-D28+D30</f>
        <v>283949</v>
      </c>
      <c r="E31" s="91"/>
      <c r="F31" s="172">
        <f>F21-F28+F30</f>
        <v>556532</v>
      </c>
      <c r="G31" s="91"/>
      <c r="H31" s="172">
        <f>SUM((H21-H28),H30)</f>
        <v>100713</v>
      </c>
      <c r="I31" s="91"/>
      <c r="J31" s="172">
        <f>SUM((J21-J28),J30)</f>
        <v>963122</v>
      </c>
    </row>
    <row r="32" spans="1:10" ht="20.25" customHeight="1">
      <c r="A32" s="166" t="s">
        <v>241</v>
      </c>
      <c r="B32" s="11">
        <v>17</v>
      </c>
      <c r="C32" s="91"/>
      <c r="D32" s="173">
        <v>-12389</v>
      </c>
      <c r="E32" s="91"/>
      <c r="F32" s="173">
        <v>-10341</v>
      </c>
      <c r="G32" s="91"/>
      <c r="H32" s="173">
        <v>-3489</v>
      </c>
      <c r="I32" s="91"/>
      <c r="J32" s="173">
        <v>-761</v>
      </c>
    </row>
    <row r="33" spans="1:10" ht="20.25" customHeight="1">
      <c r="A33" s="10" t="s">
        <v>146</v>
      </c>
      <c r="C33" s="89"/>
      <c r="D33" s="168">
        <f>SUM(D31:D32)</f>
        <v>271560</v>
      </c>
      <c r="E33" s="89"/>
      <c r="F33" s="168">
        <f>SUM(F31:F32)</f>
        <v>546191</v>
      </c>
      <c r="G33" s="89"/>
      <c r="H33" s="168">
        <f>SUM(H31:H32)</f>
        <v>97224</v>
      </c>
      <c r="I33" s="89"/>
      <c r="J33" s="168">
        <f>SUM(J31:J32)</f>
        <v>962361</v>
      </c>
    </row>
    <row r="34" spans="1:10" ht="20.25" customHeight="1">
      <c r="A34" s="18"/>
      <c r="C34" s="174"/>
      <c r="D34" s="174"/>
      <c r="E34" s="174"/>
      <c r="F34" s="174"/>
      <c r="G34" s="174"/>
      <c r="H34" s="174"/>
      <c r="I34" s="174"/>
      <c r="J34" s="174"/>
    </row>
    <row r="35" spans="1:10" ht="20.25" customHeight="1">
      <c r="A35" s="10" t="s">
        <v>84</v>
      </c>
      <c r="C35" s="175"/>
      <c r="D35" s="175"/>
      <c r="E35" s="175"/>
      <c r="F35" s="175"/>
      <c r="G35" s="175"/>
      <c r="H35" s="175"/>
      <c r="I35" s="175"/>
      <c r="J35" s="175"/>
    </row>
    <row r="36" spans="1:10" ht="20.25" customHeight="1">
      <c r="A36" s="314" t="s">
        <v>216</v>
      </c>
      <c r="C36" s="175"/>
      <c r="D36" s="175"/>
      <c r="E36" s="175"/>
      <c r="F36" s="175"/>
      <c r="G36" s="175"/>
      <c r="H36" s="175"/>
      <c r="I36" s="175"/>
      <c r="J36" s="175"/>
    </row>
    <row r="37" spans="1:10" ht="20.25" customHeight="1">
      <c r="A37" s="314" t="s">
        <v>217</v>
      </c>
      <c r="C37" s="175"/>
      <c r="D37" s="175"/>
      <c r="E37" s="175"/>
      <c r="F37" s="175"/>
      <c r="G37" s="175"/>
      <c r="H37" s="175"/>
      <c r="I37" s="175"/>
      <c r="J37" s="175"/>
    </row>
    <row r="38" spans="1:10" ht="20.25" customHeight="1">
      <c r="A38" s="166" t="s">
        <v>168</v>
      </c>
      <c r="G38" s="7"/>
    </row>
    <row r="39" spans="1:10" ht="20.25" customHeight="1">
      <c r="A39" s="77" t="s">
        <v>188</v>
      </c>
      <c r="C39" s="175"/>
      <c r="D39" s="176">
        <v>-2333</v>
      </c>
      <c r="E39" s="175"/>
      <c r="F39" s="176">
        <v>-6020</v>
      </c>
      <c r="G39" s="175"/>
      <c r="H39" s="374">
        <v>0</v>
      </c>
      <c r="I39" s="375"/>
      <c r="J39" s="374">
        <v>0</v>
      </c>
    </row>
    <row r="40" spans="1:10" ht="20.25" customHeight="1">
      <c r="A40" s="10" t="s">
        <v>242</v>
      </c>
      <c r="C40" s="177"/>
      <c r="D40" s="7"/>
      <c r="E40" s="177"/>
      <c r="F40" s="7"/>
      <c r="G40" s="177"/>
      <c r="H40" s="376"/>
      <c r="I40" s="375"/>
      <c r="J40" s="376"/>
    </row>
    <row r="41" spans="1:10" s="4" customFormat="1" ht="20.25" customHeight="1">
      <c r="A41" s="10" t="s">
        <v>189</v>
      </c>
      <c r="B41" s="11"/>
      <c r="C41" s="179"/>
      <c r="D41" s="179">
        <f>SUM(D39)</f>
        <v>-2333</v>
      </c>
      <c r="E41" s="179"/>
      <c r="F41" s="179">
        <f>SUM(F39)</f>
        <v>-6020</v>
      </c>
      <c r="G41" s="179"/>
      <c r="H41" s="373">
        <v>0</v>
      </c>
      <c r="I41" s="179"/>
      <c r="J41" s="373">
        <v>0</v>
      </c>
    </row>
    <row r="42" spans="1:10" s="4" customFormat="1" ht="20.25" customHeight="1" thickBot="1">
      <c r="A42" s="10" t="s">
        <v>147</v>
      </c>
      <c r="B42" s="11"/>
      <c r="C42" s="179"/>
      <c r="D42" s="180">
        <f>SUM(D33,D41)</f>
        <v>269227</v>
      </c>
      <c r="E42" s="179"/>
      <c r="F42" s="180">
        <f>SUM(F33,F41)</f>
        <v>540171</v>
      </c>
      <c r="G42" s="179"/>
      <c r="H42" s="180">
        <f>SUM(H33,H41)</f>
        <v>97224</v>
      </c>
      <c r="I42" s="179"/>
      <c r="J42" s="180">
        <f>SUM(J33,J41)</f>
        <v>962361</v>
      </c>
    </row>
    <row r="43" spans="1:10" s="4" customFormat="1" ht="20.25" customHeight="1" thickTop="1">
      <c r="A43" s="10"/>
      <c r="B43" s="11"/>
      <c r="C43" s="179"/>
      <c r="D43" s="179"/>
      <c r="E43" s="179"/>
      <c r="F43" s="179"/>
      <c r="G43" s="179"/>
      <c r="H43" s="179"/>
      <c r="I43" s="179"/>
      <c r="J43" s="179"/>
    </row>
    <row r="44" spans="1:10" s="4" customFormat="1" ht="20.25" customHeight="1">
      <c r="A44" s="10"/>
      <c r="B44" s="11"/>
      <c r="C44" s="179"/>
      <c r="D44" s="179"/>
      <c r="E44" s="179"/>
      <c r="F44" s="179"/>
      <c r="G44" s="179"/>
      <c r="H44" s="179"/>
      <c r="I44" s="179"/>
      <c r="J44" s="179"/>
    </row>
    <row r="45" spans="1:10" s="4" customFormat="1" ht="20.25" customHeight="1">
      <c r="A45" s="10"/>
      <c r="B45" s="11"/>
      <c r="C45" s="179"/>
      <c r="D45" s="179"/>
      <c r="E45" s="179"/>
      <c r="F45" s="179"/>
      <c r="G45" s="179"/>
      <c r="H45" s="179"/>
      <c r="I45" s="179"/>
      <c r="J45" s="179"/>
    </row>
    <row r="46" spans="1:10" s="4" customFormat="1" ht="20.25" customHeight="1">
      <c r="A46" s="30" t="s">
        <v>11</v>
      </c>
      <c r="B46" s="36"/>
      <c r="C46" s="3"/>
      <c r="D46" s="3"/>
      <c r="E46" s="3"/>
      <c r="F46" s="3"/>
      <c r="G46" s="3"/>
      <c r="H46" s="3"/>
      <c r="I46" s="3"/>
      <c r="J46" s="3"/>
    </row>
    <row r="47" spans="1:10" s="4" customFormat="1" ht="20.25" customHeight="1">
      <c r="A47" s="35" t="s">
        <v>139</v>
      </c>
      <c r="B47" s="36"/>
      <c r="C47" s="3"/>
      <c r="D47" s="5"/>
      <c r="E47" s="3"/>
      <c r="F47" s="5"/>
      <c r="G47" s="3"/>
      <c r="H47" s="5"/>
      <c r="I47" s="3"/>
      <c r="J47" s="5"/>
    </row>
    <row r="48" spans="1:10" s="4" customFormat="1" ht="20.25" customHeight="1">
      <c r="A48" s="165"/>
      <c r="B48" s="165"/>
      <c r="C48" s="165"/>
      <c r="D48" s="165"/>
      <c r="E48" s="165"/>
      <c r="F48" s="165"/>
      <c r="G48" s="165"/>
      <c r="H48" s="165"/>
      <c r="I48" s="165"/>
      <c r="J48" s="165"/>
    </row>
    <row r="49" spans="1:10" s="4" customFormat="1" ht="20.25" customHeight="1">
      <c r="A49" s="165"/>
      <c r="B49" s="19"/>
      <c r="C49" s="3"/>
      <c r="D49" s="377" t="s">
        <v>56</v>
      </c>
      <c r="E49" s="377"/>
      <c r="F49" s="377"/>
      <c r="G49" s="32"/>
      <c r="H49" s="377" t="s">
        <v>57</v>
      </c>
      <c r="I49" s="377"/>
      <c r="J49" s="377"/>
    </row>
    <row r="50" spans="1:10" ht="20.25" customHeight="1">
      <c r="A50" s="6"/>
      <c r="B50" s="36"/>
      <c r="C50" s="9"/>
      <c r="D50" s="381" t="s">
        <v>58</v>
      </c>
      <c r="E50" s="381"/>
      <c r="F50" s="381"/>
      <c r="G50" s="163"/>
      <c r="H50" s="381" t="s">
        <v>59</v>
      </c>
      <c r="I50" s="381"/>
      <c r="J50" s="381"/>
    </row>
    <row r="51" spans="1:10" ht="20.25" customHeight="1">
      <c r="A51" s="6"/>
      <c r="B51" s="26"/>
      <c r="C51" s="9"/>
      <c r="D51" s="379" t="s">
        <v>140</v>
      </c>
      <c r="E51" s="380"/>
      <c r="F51" s="380"/>
      <c r="G51" s="163"/>
      <c r="H51" s="379" t="s">
        <v>140</v>
      </c>
      <c r="I51" s="380"/>
      <c r="J51" s="380"/>
    </row>
    <row r="52" spans="1:10" ht="20.25" customHeight="1">
      <c r="A52" s="6"/>
      <c r="B52" s="26"/>
      <c r="C52" s="9"/>
      <c r="D52" s="379" t="s">
        <v>138</v>
      </c>
      <c r="E52" s="380"/>
      <c r="F52" s="380"/>
      <c r="G52" s="163"/>
      <c r="H52" s="379" t="s">
        <v>138</v>
      </c>
      <c r="I52" s="380"/>
      <c r="J52" s="380"/>
    </row>
    <row r="53" spans="1:10" ht="20.25" customHeight="1">
      <c r="A53" s="6"/>
      <c r="B53" s="26" t="s">
        <v>0</v>
      </c>
      <c r="C53" s="23"/>
      <c r="D53" s="68" t="s">
        <v>233</v>
      </c>
      <c r="E53" s="23"/>
      <c r="F53" s="68" t="s">
        <v>207</v>
      </c>
      <c r="G53" s="23"/>
      <c r="H53" s="68" t="s">
        <v>233</v>
      </c>
      <c r="I53" s="23"/>
      <c r="J53" s="68" t="s">
        <v>207</v>
      </c>
    </row>
    <row r="54" spans="1:10" ht="20.25" customHeight="1">
      <c r="A54" s="6"/>
      <c r="B54" s="26"/>
      <c r="C54" s="23"/>
      <c r="D54" s="68"/>
      <c r="E54" s="23"/>
      <c r="F54" s="68" t="s">
        <v>255</v>
      </c>
      <c r="G54" s="23"/>
      <c r="H54" s="68"/>
      <c r="I54" s="23"/>
      <c r="J54" s="68"/>
    </row>
    <row r="55" spans="1:10" ht="20.25" customHeight="1">
      <c r="A55" s="7"/>
      <c r="B55" s="26"/>
      <c r="D55" s="378" t="s">
        <v>141</v>
      </c>
      <c r="E55" s="378"/>
      <c r="F55" s="378"/>
      <c r="G55" s="378"/>
      <c r="H55" s="378"/>
      <c r="I55" s="378"/>
      <c r="J55" s="378"/>
    </row>
    <row r="56" spans="1:10" ht="20.25" customHeight="1">
      <c r="A56" s="10" t="s">
        <v>78</v>
      </c>
      <c r="C56" s="175"/>
      <c r="D56" s="175"/>
      <c r="E56" s="175"/>
      <c r="F56" s="175"/>
      <c r="G56" s="175"/>
      <c r="H56" s="175"/>
      <c r="I56" s="175"/>
      <c r="J56" s="175"/>
    </row>
    <row r="57" spans="1:10" ht="20.25" customHeight="1">
      <c r="A57" s="166" t="s">
        <v>190</v>
      </c>
      <c r="C57" s="175"/>
      <c r="D57" s="175">
        <v>268579</v>
      </c>
      <c r="E57" s="175"/>
      <c r="F57" s="175">
        <v>541622</v>
      </c>
      <c r="G57" s="175"/>
      <c r="H57" s="175">
        <v>97224</v>
      </c>
      <c r="I57" s="175"/>
      <c r="J57" s="175">
        <v>962361</v>
      </c>
    </row>
    <row r="58" spans="1:10" ht="20.25" customHeight="1">
      <c r="A58" s="166" t="s">
        <v>68</v>
      </c>
      <c r="C58" s="175"/>
      <c r="D58" s="175">
        <v>2981</v>
      </c>
      <c r="E58" s="175"/>
      <c r="F58" s="175">
        <v>4569</v>
      </c>
      <c r="G58" s="175"/>
      <c r="H58" s="181">
        <v>0</v>
      </c>
      <c r="I58" s="175"/>
      <c r="J58" s="181">
        <v>0</v>
      </c>
    </row>
    <row r="59" spans="1:10" ht="20.25" customHeight="1" thickBot="1">
      <c r="A59" s="10" t="s">
        <v>146</v>
      </c>
      <c r="B59" s="34"/>
      <c r="C59" s="179"/>
      <c r="D59" s="180">
        <f>SUM(D57:D58)</f>
        <v>271560</v>
      </c>
      <c r="E59" s="179"/>
      <c r="F59" s="180">
        <f>SUM(F57:F58)</f>
        <v>546191</v>
      </c>
      <c r="G59" s="179"/>
      <c r="H59" s="180">
        <f>SUM(H57:H58)</f>
        <v>97224</v>
      </c>
      <c r="I59" s="179"/>
      <c r="J59" s="180">
        <f>SUM(J57:J58)</f>
        <v>962361</v>
      </c>
    </row>
    <row r="60" spans="1:10" ht="20.25" customHeight="1" thickTop="1">
      <c r="A60" s="10"/>
      <c r="B60" s="34"/>
      <c r="C60" s="179"/>
      <c r="D60" s="179"/>
      <c r="E60" s="179"/>
      <c r="F60" s="179"/>
      <c r="G60" s="179"/>
      <c r="H60" s="179"/>
      <c r="I60" s="179"/>
      <c r="J60" s="179"/>
    </row>
    <row r="61" spans="1:10" ht="20.25" customHeight="1">
      <c r="A61" s="10" t="s">
        <v>37</v>
      </c>
      <c r="C61" s="182"/>
      <c r="D61" s="182"/>
      <c r="E61" s="182"/>
      <c r="F61" s="182"/>
      <c r="G61" s="182"/>
      <c r="H61" s="182"/>
      <c r="I61" s="182"/>
      <c r="J61" s="182"/>
    </row>
    <row r="62" spans="1:10" ht="20.25" customHeight="1">
      <c r="A62" s="166" t="s">
        <v>190</v>
      </c>
      <c r="C62" s="182"/>
      <c r="D62" s="182">
        <v>266246</v>
      </c>
      <c r="E62" s="182"/>
      <c r="F62" s="182">
        <v>535602</v>
      </c>
      <c r="G62" s="182"/>
      <c r="H62" s="182">
        <v>97224</v>
      </c>
      <c r="I62" s="182"/>
      <c r="J62" s="182">
        <v>962361</v>
      </c>
    </row>
    <row r="63" spans="1:10" ht="20.25" customHeight="1">
      <c r="A63" s="166" t="s">
        <v>68</v>
      </c>
      <c r="C63" s="182"/>
      <c r="D63" s="182">
        <v>2981</v>
      </c>
      <c r="E63" s="182"/>
      <c r="F63" s="182">
        <v>4569</v>
      </c>
      <c r="G63" s="182"/>
      <c r="H63" s="181">
        <v>0</v>
      </c>
      <c r="I63" s="182"/>
      <c r="J63" s="181">
        <v>0</v>
      </c>
    </row>
    <row r="64" spans="1:10" ht="20.25" customHeight="1" thickBot="1">
      <c r="A64" s="10" t="s">
        <v>147</v>
      </c>
      <c r="C64" s="183"/>
      <c r="D64" s="184">
        <f>SUM(D62:D63)</f>
        <v>269227</v>
      </c>
      <c r="E64" s="183"/>
      <c r="F64" s="184">
        <f>SUM(F62:F63)</f>
        <v>540171</v>
      </c>
      <c r="G64" s="183"/>
      <c r="H64" s="184">
        <f>SUM(H62:H63)</f>
        <v>97224</v>
      </c>
      <c r="I64" s="183"/>
      <c r="J64" s="184">
        <f>SUM(J62:J63)</f>
        <v>962361</v>
      </c>
    </row>
    <row r="65" spans="1:10" ht="20.25" customHeight="1" thickTop="1">
      <c r="A65" s="10"/>
      <c r="C65" s="8"/>
      <c r="D65" s="185"/>
      <c r="E65" s="8"/>
      <c r="F65" s="185"/>
      <c r="H65" s="185"/>
      <c r="I65" s="8"/>
      <c r="J65" s="185"/>
    </row>
    <row r="66" spans="1:10" ht="20.25" customHeight="1">
      <c r="A66" s="10" t="s">
        <v>180</v>
      </c>
      <c r="C66" s="8"/>
      <c r="D66" s="18"/>
      <c r="E66" s="8"/>
      <c r="F66" s="18"/>
      <c r="H66" s="18"/>
      <c r="I66" s="8"/>
      <c r="J66" s="18"/>
    </row>
    <row r="67" spans="1:10" ht="20.25" customHeight="1" thickBot="1">
      <c r="A67" s="186" t="s">
        <v>253</v>
      </c>
      <c r="B67" s="11">
        <v>18</v>
      </c>
      <c r="C67" s="187"/>
      <c r="D67" s="188">
        <v>0.23</v>
      </c>
      <c r="E67" s="187"/>
      <c r="F67" s="188">
        <v>0.46</v>
      </c>
      <c r="G67" s="187"/>
      <c r="H67" s="188">
        <v>0.08</v>
      </c>
      <c r="I67" s="187"/>
      <c r="J67" s="188">
        <v>0.82057149977820987</v>
      </c>
    </row>
    <row r="68" spans="1:10" ht="20.25" customHeight="1" thickTop="1"/>
  </sheetData>
  <mergeCells count="18"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9:F49"/>
    <mergeCell ref="H49:J49"/>
    <mergeCell ref="D51:F51"/>
    <mergeCell ref="H51:J51"/>
    <mergeCell ref="D52:F52"/>
    <mergeCell ref="H52:J52"/>
    <mergeCell ref="D55:J55"/>
  </mergeCells>
  <pageMargins left="0.7" right="0.7" top="0.48" bottom="0.5" header="0.5" footer="0.5"/>
  <pageSetup paperSize="9" scale="87" firstPageNumber="5" fitToWidth="0" fitToHeight="0" orientation="portrait" useFirstPageNumber="1" r:id="rId1"/>
  <headerFooter>
    <oddFooter>&amp;LThe accompanying notes are an integral part of these financial statements.&amp;C&amp;P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41"/>
  <sheetViews>
    <sheetView showGridLines="0" view="pageBreakPreview" topLeftCell="A19" zoomScale="80" zoomScaleNormal="70" zoomScaleSheetLayoutView="80" workbookViewId="0">
      <selection activeCell="A34" sqref="A34"/>
    </sheetView>
  </sheetViews>
  <sheetFormatPr defaultColWidth="10.5703125" defaultRowHeight="18.95" customHeight="1"/>
  <cols>
    <col min="1" max="1" width="28.42578125" style="32" customWidth="1"/>
    <col min="2" max="2" width="21.5703125" style="32" customWidth="1"/>
    <col min="3" max="4" width="5.85546875" style="56" customWidth="1"/>
    <col min="5" max="5" width="13.5703125" style="53" customWidth="1"/>
    <col min="6" max="6" width="0.5703125" style="53" customWidth="1"/>
    <col min="7" max="7" width="14" style="53" customWidth="1"/>
    <col min="8" max="8" width="0.5703125" style="53" customWidth="1"/>
    <col min="9" max="9" width="11.5703125" style="53" customWidth="1"/>
    <col min="10" max="10" width="0.5703125" style="53" customWidth="1"/>
    <col min="11" max="11" width="12.5703125" style="53" customWidth="1"/>
    <col min="12" max="12" width="0.5703125" style="53" customWidth="1"/>
    <col min="13" max="13" width="14.5703125" style="53" customWidth="1"/>
    <col min="14" max="14" width="0.5703125" style="53" customWidth="1"/>
    <col min="15" max="15" width="14.42578125" style="53" customWidth="1"/>
    <col min="16" max="16" width="0.5703125" style="32" customWidth="1"/>
    <col min="17" max="17" width="13.5703125" style="53" customWidth="1"/>
    <col min="18" max="18" width="0.5703125" style="91" customWidth="1"/>
    <col min="19" max="19" width="13.5703125" style="53" customWidth="1"/>
    <col min="20" max="20" width="0.5703125" style="32" customWidth="1"/>
    <col min="21" max="21" width="13.42578125" style="53" customWidth="1"/>
    <col min="22" max="22" width="0.5703125" style="32" customWidth="1"/>
    <col min="23" max="23" width="16" style="32" bestFit="1" customWidth="1"/>
    <col min="24" max="24" width="0.5703125" style="32" customWidth="1"/>
    <col min="25" max="25" width="14.85546875" style="32" customWidth="1"/>
    <col min="26" max="26" width="0.5703125" style="32" customWidth="1"/>
    <col min="27" max="27" width="15.5703125" style="32" customWidth="1"/>
    <col min="28" max="28" width="0.42578125" style="32" customWidth="1"/>
    <col min="29" max="16384" width="10.5703125" style="136"/>
  </cols>
  <sheetData>
    <row r="1" spans="1:28" ht="18.95" customHeight="1">
      <c r="A1" s="63" t="s">
        <v>11</v>
      </c>
      <c r="B1" s="225"/>
      <c r="C1" s="226"/>
      <c r="D1" s="226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7"/>
      <c r="S1" s="225"/>
      <c r="T1" s="225"/>
      <c r="U1" s="225"/>
      <c r="V1" s="225"/>
      <c r="W1" s="225"/>
      <c r="X1" s="39"/>
      <c r="Y1" s="39"/>
      <c r="Z1" s="39"/>
      <c r="AA1" s="39"/>
    </row>
    <row r="2" spans="1:28" ht="18.95" customHeight="1">
      <c r="A2" s="85" t="s">
        <v>149</v>
      </c>
      <c r="B2" s="225"/>
      <c r="C2" s="226"/>
      <c r="D2" s="226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7"/>
      <c r="S2" s="225"/>
      <c r="T2" s="225"/>
      <c r="U2" s="225"/>
      <c r="V2" s="225"/>
      <c r="W2" s="225"/>
      <c r="X2" s="39"/>
      <c r="Y2" s="39"/>
      <c r="Z2" s="39"/>
      <c r="AA2" s="39"/>
    </row>
    <row r="3" spans="1:28" ht="18.95" customHeight="1">
      <c r="A3" s="40"/>
      <c r="B3" s="40"/>
      <c r="C3" s="54"/>
      <c r="D3" s="54"/>
      <c r="E3" s="41"/>
      <c r="F3" s="41"/>
      <c r="G3" s="41"/>
      <c r="H3" s="41"/>
      <c r="I3" s="228"/>
      <c r="J3" s="228"/>
      <c r="K3" s="228"/>
      <c r="L3" s="42"/>
      <c r="M3" s="228"/>
      <c r="N3" s="42"/>
      <c r="O3" s="42"/>
      <c r="P3" s="42"/>
      <c r="Q3" s="42"/>
      <c r="R3" s="42"/>
      <c r="S3" s="42"/>
      <c r="T3" s="42"/>
      <c r="U3" s="42"/>
      <c r="V3" s="42"/>
      <c r="W3" s="159"/>
      <c r="X3" s="40"/>
      <c r="Y3" s="40"/>
      <c r="Z3" s="40"/>
      <c r="AA3" s="229"/>
    </row>
    <row r="4" spans="1:28" ht="18.95" customHeight="1">
      <c r="A4" s="40"/>
      <c r="B4" s="40"/>
      <c r="C4" s="54"/>
      <c r="D4" s="54"/>
      <c r="E4" s="382" t="s">
        <v>38</v>
      </c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79"/>
      <c r="AA4" s="79"/>
    </row>
    <row r="5" spans="1:28" ht="18.95" customHeight="1">
      <c r="A5" s="40"/>
      <c r="B5" s="40"/>
      <c r="C5" s="57"/>
      <c r="D5" s="57"/>
      <c r="E5" s="44"/>
      <c r="F5" s="44"/>
      <c r="G5" s="44"/>
      <c r="H5" s="44"/>
      <c r="I5" s="44"/>
      <c r="J5" s="44"/>
      <c r="K5" s="44"/>
      <c r="L5" s="44"/>
      <c r="M5" s="383" t="s">
        <v>186</v>
      </c>
      <c r="N5" s="383"/>
      <c r="O5" s="383"/>
      <c r="P5" s="383"/>
      <c r="Q5" s="383"/>
      <c r="R5" s="383"/>
      <c r="S5" s="383"/>
      <c r="T5" s="42"/>
      <c r="U5" s="42"/>
      <c r="V5" s="42"/>
      <c r="W5" s="42"/>
      <c r="X5" s="317"/>
      <c r="Y5" s="45"/>
      <c r="Z5" s="317"/>
      <c r="AA5" s="45"/>
    </row>
    <row r="6" spans="1:28" ht="18.95" customHeight="1">
      <c r="A6" s="40"/>
      <c r="B6" s="40"/>
      <c r="C6" s="57"/>
      <c r="D6" s="57"/>
      <c r="E6" s="44"/>
      <c r="F6" s="44"/>
      <c r="G6" s="44"/>
      <c r="H6" s="44"/>
      <c r="I6" s="44"/>
      <c r="J6" s="44"/>
      <c r="K6" s="44"/>
      <c r="L6" s="44"/>
      <c r="M6" s="44"/>
      <c r="N6" s="44"/>
      <c r="O6" s="44" t="s">
        <v>29</v>
      </c>
      <c r="P6" s="44"/>
      <c r="Q6" s="44"/>
      <c r="R6" s="44"/>
      <c r="S6" s="44"/>
      <c r="T6" s="44"/>
      <c r="U6" s="42"/>
      <c r="V6" s="317"/>
      <c r="W6" s="45"/>
      <c r="X6" s="317"/>
      <c r="Y6" s="45"/>
      <c r="AA6" s="136"/>
      <c r="AB6" s="136"/>
    </row>
    <row r="7" spans="1:28" ht="18.95" customHeight="1">
      <c r="A7" s="40"/>
      <c r="B7" s="40"/>
      <c r="C7" s="57"/>
      <c r="D7" s="57"/>
      <c r="E7" s="42"/>
      <c r="F7" s="44"/>
      <c r="G7" s="44"/>
      <c r="H7" s="44"/>
      <c r="I7" s="44"/>
      <c r="J7" s="44"/>
      <c r="K7" s="44"/>
      <c r="L7" s="44"/>
      <c r="M7" s="42"/>
      <c r="N7" s="44"/>
      <c r="O7" s="44" t="s">
        <v>30</v>
      </c>
      <c r="P7" s="44"/>
      <c r="Q7" s="44"/>
      <c r="R7" s="44"/>
      <c r="S7" s="44"/>
      <c r="T7" s="44"/>
      <c r="U7" s="42"/>
      <c r="V7" s="317"/>
      <c r="W7" s="45"/>
      <c r="X7" s="317"/>
      <c r="Y7" s="45"/>
      <c r="AA7" s="136"/>
      <c r="AB7" s="136"/>
    </row>
    <row r="8" spans="1:28" ht="18.95" customHeight="1">
      <c r="A8" s="40"/>
      <c r="B8" s="40"/>
      <c r="C8" s="57"/>
      <c r="D8" s="57"/>
      <c r="E8" s="44"/>
      <c r="F8" s="44"/>
      <c r="G8" s="44"/>
      <c r="H8" s="44"/>
      <c r="I8" s="44"/>
      <c r="J8" s="44"/>
      <c r="K8" s="44"/>
      <c r="L8" s="44"/>
      <c r="M8" s="42"/>
      <c r="N8" s="44"/>
      <c r="O8" s="44" t="s">
        <v>39</v>
      </c>
      <c r="P8" s="44"/>
      <c r="Q8" s="44"/>
      <c r="R8" s="44"/>
      <c r="S8" s="44"/>
      <c r="T8" s="44"/>
      <c r="U8" s="47"/>
      <c r="V8" s="317"/>
      <c r="W8" s="45"/>
      <c r="X8" s="317"/>
      <c r="Y8" s="45"/>
      <c r="AA8" s="136"/>
      <c r="AB8" s="136"/>
    </row>
    <row r="9" spans="1:28" ht="18.95" customHeight="1">
      <c r="A9" s="40"/>
      <c r="B9" s="40"/>
      <c r="C9" s="57"/>
      <c r="D9" s="57"/>
      <c r="E9" s="44"/>
      <c r="F9" s="44"/>
      <c r="G9" s="44"/>
      <c r="H9" s="44"/>
      <c r="I9" s="44"/>
      <c r="J9" s="44"/>
      <c r="K9" s="44"/>
      <c r="L9" s="44"/>
      <c r="M9" s="42"/>
      <c r="N9" s="44"/>
      <c r="O9" s="44" t="s">
        <v>40</v>
      </c>
      <c r="P9" s="44"/>
      <c r="Q9" s="44"/>
      <c r="R9" s="44"/>
      <c r="S9" s="44"/>
      <c r="T9" s="44"/>
      <c r="U9" s="47"/>
      <c r="V9" s="317"/>
      <c r="W9" s="45"/>
      <c r="X9" s="317"/>
      <c r="Y9" s="45"/>
      <c r="AA9" s="136"/>
      <c r="AB9" s="136"/>
    </row>
    <row r="10" spans="1:28" ht="18.95" customHeight="1">
      <c r="A10" s="40"/>
      <c r="B10" s="40"/>
      <c r="C10" s="57"/>
      <c r="D10" s="57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 t="s">
        <v>41</v>
      </c>
      <c r="P10" s="44"/>
      <c r="Q10" s="44"/>
      <c r="R10" s="44"/>
      <c r="S10" s="44"/>
      <c r="T10" s="44"/>
      <c r="U10" s="47"/>
      <c r="V10" s="317"/>
      <c r="W10" s="45"/>
      <c r="X10" s="317"/>
      <c r="Y10" s="45"/>
      <c r="AA10" s="136"/>
      <c r="AB10" s="136"/>
    </row>
    <row r="11" spans="1:28" ht="18.95" customHeight="1">
      <c r="A11" s="40"/>
      <c r="B11" s="40"/>
      <c r="C11" s="57"/>
      <c r="D11" s="57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 t="s">
        <v>42</v>
      </c>
      <c r="P11" s="44"/>
      <c r="Q11" s="44"/>
      <c r="R11" s="44"/>
      <c r="S11" s="44"/>
      <c r="T11" s="44"/>
      <c r="U11" s="41"/>
      <c r="V11" s="317"/>
      <c r="W11" s="45"/>
      <c r="X11" s="317"/>
      <c r="Y11" s="45"/>
      <c r="AA11" s="136"/>
      <c r="AB11" s="136"/>
    </row>
    <row r="12" spans="1:28" ht="18.95" customHeight="1">
      <c r="A12" s="40"/>
      <c r="B12" s="40"/>
      <c r="C12" s="57"/>
      <c r="D12" s="57"/>
      <c r="E12" s="42"/>
      <c r="F12" s="42"/>
      <c r="G12" s="42"/>
      <c r="H12" s="42"/>
      <c r="I12" s="384" t="s">
        <v>3</v>
      </c>
      <c r="J12" s="384"/>
      <c r="K12" s="384"/>
      <c r="L12" s="317"/>
      <c r="M12" s="44"/>
      <c r="N12" s="317"/>
      <c r="O12" s="44" t="s">
        <v>43</v>
      </c>
      <c r="P12" s="44"/>
      <c r="Q12" s="86" t="s">
        <v>131</v>
      </c>
      <c r="R12" s="317"/>
      <c r="T12" s="317"/>
      <c r="U12" s="84" t="s">
        <v>63</v>
      </c>
      <c r="V12" s="40"/>
      <c r="W12" s="47"/>
      <c r="X12" s="317"/>
      <c r="Y12" s="40"/>
      <c r="AA12" s="136"/>
      <c r="AB12" s="136"/>
    </row>
    <row r="13" spans="1:28" ht="18.95" customHeight="1">
      <c r="A13" s="46"/>
      <c r="B13" s="46"/>
      <c r="C13" s="58"/>
      <c r="D13" s="58"/>
      <c r="E13" s="86" t="s">
        <v>93</v>
      </c>
      <c r="F13" s="317"/>
      <c r="G13" s="317"/>
      <c r="H13" s="44"/>
      <c r="I13" s="385"/>
      <c r="J13" s="385"/>
      <c r="K13" s="317"/>
      <c r="L13" s="317"/>
      <c r="M13" s="44" t="s">
        <v>169</v>
      </c>
      <c r="N13" s="44"/>
      <c r="O13" s="44" t="s">
        <v>45</v>
      </c>
      <c r="P13" s="44"/>
      <c r="Q13" s="86" t="s">
        <v>132</v>
      </c>
      <c r="R13" s="317"/>
      <c r="S13" s="317" t="s">
        <v>44</v>
      </c>
      <c r="T13" s="317"/>
      <c r="U13" s="48" t="s">
        <v>47</v>
      </c>
      <c r="V13" s="317"/>
      <c r="W13" s="47"/>
      <c r="X13" s="44"/>
      <c r="AA13" s="136"/>
      <c r="AB13" s="136"/>
    </row>
    <row r="14" spans="1:28" ht="18.95" customHeight="1">
      <c r="A14" s="46"/>
      <c r="B14" s="46"/>
      <c r="C14" s="58"/>
      <c r="D14" s="58"/>
      <c r="E14" s="86" t="s">
        <v>32</v>
      </c>
      <c r="F14" s="317"/>
      <c r="G14" s="84" t="s">
        <v>99</v>
      </c>
      <c r="H14" s="48"/>
      <c r="I14" s="84" t="s">
        <v>87</v>
      </c>
      <c r="J14" s="48"/>
      <c r="K14" s="44"/>
      <c r="L14" s="317"/>
      <c r="M14" s="317" t="s">
        <v>170</v>
      </c>
      <c r="N14" s="44"/>
      <c r="O14" s="317" t="s">
        <v>48</v>
      </c>
      <c r="P14" s="317"/>
      <c r="Q14" s="84" t="s">
        <v>133</v>
      </c>
      <c r="R14" s="317"/>
      <c r="S14" s="44" t="s">
        <v>46</v>
      </c>
      <c r="T14" s="317"/>
      <c r="U14" s="84" t="s">
        <v>95</v>
      </c>
      <c r="V14" s="317"/>
      <c r="W14" s="87" t="s">
        <v>96</v>
      </c>
      <c r="X14" s="44"/>
      <c r="Y14" s="45" t="s">
        <v>6</v>
      </c>
      <c r="AA14" s="136"/>
      <c r="AB14" s="136"/>
    </row>
    <row r="15" spans="1:28" ht="18.95" customHeight="1">
      <c r="A15" s="46"/>
      <c r="B15" s="46"/>
      <c r="C15" s="316"/>
      <c r="D15" s="316"/>
      <c r="E15" s="84" t="s">
        <v>94</v>
      </c>
      <c r="F15" s="317"/>
      <c r="G15" s="84" t="s">
        <v>173</v>
      </c>
      <c r="H15" s="49"/>
      <c r="I15" s="317" t="s">
        <v>49</v>
      </c>
      <c r="J15" s="49"/>
      <c r="K15" s="317" t="s">
        <v>5</v>
      </c>
      <c r="L15" s="317"/>
      <c r="M15" s="84" t="s">
        <v>59</v>
      </c>
      <c r="N15" s="317"/>
      <c r="O15" s="317" t="s">
        <v>50</v>
      </c>
      <c r="P15" s="317"/>
      <c r="Q15" s="84" t="s">
        <v>134</v>
      </c>
      <c r="R15" s="317"/>
      <c r="S15" s="86" t="s">
        <v>51</v>
      </c>
      <c r="T15" s="317"/>
      <c r="U15" s="84" t="s">
        <v>191</v>
      </c>
      <c r="V15" s="317"/>
      <c r="W15" s="81" t="s">
        <v>85</v>
      </c>
      <c r="X15" s="44"/>
      <c r="Y15" s="317" t="s">
        <v>51</v>
      </c>
      <c r="AA15" s="136"/>
      <c r="AB15" s="136"/>
    </row>
    <row r="16" spans="1:28" ht="18.95" customHeight="1">
      <c r="A16" s="46"/>
      <c r="B16" s="46"/>
      <c r="C16" s="316"/>
      <c r="D16" s="316"/>
      <c r="E16" s="386" t="s">
        <v>141</v>
      </c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  <c r="S16" s="386"/>
      <c r="T16" s="386"/>
      <c r="U16" s="386"/>
      <c r="V16" s="386"/>
      <c r="W16" s="386"/>
      <c r="X16" s="386"/>
      <c r="Y16" s="386"/>
      <c r="AA16" s="136"/>
      <c r="AB16" s="136"/>
    </row>
    <row r="17" spans="1:28" ht="18.95" customHeight="1">
      <c r="A17" s="230" t="s">
        <v>208</v>
      </c>
      <c r="B17" s="46"/>
      <c r="C17" s="316"/>
      <c r="D17" s="316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AA17" s="136"/>
      <c r="AB17" s="136"/>
    </row>
    <row r="18" spans="1:28" ht="18.95" customHeight="1">
      <c r="A18" s="50" t="s">
        <v>209</v>
      </c>
      <c r="B18" s="50"/>
      <c r="C18" s="52"/>
      <c r="D18" s="52"/>
      <c r="E18" s="231">
        <v>586397</v>
      </c>
      <c r="F18" s="231"/>
      <c r="G18" s="231">
        <v>1906510</v>
      </c>
      <c r="H18" s="231"/>
      <c r="I18" s="231">
        <v>58743</v>
      </c>
      <c r="J18" s="231"/>
      <c r="K18" s="231">
        <v>8732167</v>
      </c>
      <c r="L18" s="231"/>
      <c r="M18" s="231">
        <v>-18600</v>
      </c>
      <c r="N18" s="231"/>
      <c r="O18" s="231">
        <v>-38558</v>
      </c>
      <c r="P18" s="231"/>
      <c r="Q18" s="231">
        <v>2031</v>
      </c>
      <c r="R18" s="231"/>
      <c r="S18" s="231">
        <v>-55127</v>
      </c>
      <c r="T18" s="231"/>
      <c r="U18" s="232">
        <f>+G18+I18+K18+S18+E18</f>
        <v>11228690</v>
      </c>
      <c r="V18" s="231"/>
      <c r="W18" s="231">
        <v>45617</v>
      </c>
      <c r="X18" s="231"/>
      <c r="Y18" s="232">
        <f>U18+W18</f>
        <v>11274307</v>
      </c>
      <c r="AA18" s="136"/>
      <c r="AB18" s="136"/>
    </row>
    <row r="19" spans="1:28" ht="18.95" customHeight="1">
      <c r="A19" s="70"/>
      <c r="B19" s="50"/>
      <c r="C19" s="52"/>
      <c r="D19" s="52"/>
      <c r="E19" s="233"/>
      <c r="F19" s="154"/>
      <c r="G19" s="233"/>
      <c r="H19" s="233"/>
      <c r="I19" s="233"/>
      <c r="J19" s="233"/>
      <c r="K19" s="233"/>
      <c r="L19" s="154"/>
      <c r="M19" s="233"/>
      <c r="N19" s="233"/>
      <c r="O19" s="233"/>
      <c r="P19" s="233"/>
      <c r="Q19" s="233"/>
      <c r="R19" s="233"/>
      <c r="S19" s="233"/>
      <c r="T19" s="154"/>
      <c r="U19" s="233"/>
      <c r="V19" s="233"/>
      <c r="W19" s="233"/>
      <c r="X19" s="154"/>
      <c r="Y19" s="233"/>
      <c r="AA19" s="136"/>
      <c r="AB19" s="136"/>
    </row>
    <row r="20" spans="1:28" ht="18.95" customHeight="1">
      <c r="A20" s="50" t="s">
        <v>88</v>
      </c>
      <c r="B20" s="50"/>
      <c r="C20" s="52"/>
      <c r="D20" s="52"/>
      <c r="E20" s="234"/>
      <c r="F20" s="155"/>
      <c r="G20" s="234"/>
      <c r="H20" s="234"/>
      <c r="I20" s="234"/>
      <c r="J20" s="234"/>
      <c r="K20" s="234"/>
      <c r="L20" s="155"/>
      <c r="M20" s="234"/>
      <c r="N20" s="234"/>
      <c r="O20" s="234"/>
      <c r="P20" s="233"/>
      <c r="Q20" s="234"/>
      <c r="R20" s="234"/>
      <c r="S20" s="234"/>
      <c r="T20" s="155"/>
      <c r="U20" s="234"/>
      <c r="V20" s="234"/>
      <c r="W20" s="234"/>
      <c r="X20" s="154"/>
      <c r="Y20" s="234"/>
      <c r="AA20" s="136"/>
      <c r="AB20" s="136"/>
    </row>
    <row r="21" spans="1:28" ht="18.95" customHeight="1">
      <c r="A21" s="50" t="s">
        <v>89</v>
      </c>
      <c r="B21" s="50"/>
      <c r="C21" s="52"/>
      <c r="D21" s="52"/>
      <c r="E21" s="234"/>
      <c r="F21" s="155"/>
      <c r="G21" s="234"/>
      <c r="H21" s="234"/>
      <c r="I21" s="234"/>
      <c r="J21" s="234"/>
      <c r="K21" s="234"/>
      <c r="L21" s="155"/>
      <c r="M21" s="234"/>
      <c r="N21" s="234"/>
      <c r="O21" s="234"/>
      <c r="P21" s="233"/>
      <c r="Q21" s="234"/>
      <c r="R21" s="234"/>
      <c r="S21" s="234"/>
      <c r="T21" s="155"/>
      <c r="U21" s="234"/>
      <c r="V21" s="234"/>
      <c r="W21" s="234"/>
      <c r="X21" s="154"/>
      <c r="Y21" s="234"/>
      <c r="AA21" s="136"/>
      <c r="AB21" s="136"/>
    </row>
    <row r="22" spans="1:28" ht="18.95" customHeight="1">
      <c r="A22" s="55" t="s">
        <v>90</v>
      </c>
      <c r="B22" s="50"/>
      <c r="C22" s="52"/>
      <c r="D22" s="52"/>
      <c r="E22" s="234"/>
      <c r="F22" s="155"/>
      <c r="G22" s="234"/>
      <c r="H22" s="234"/>
      <c r="I22" s="234"/>
      <c r="J22" s="234"/>
      <c r="K22" s="234"/>
      <c r="L22" s="155"/>
      <c r="M22" s="234"/>
      <c r="N22" s="234"/>
      <c r="O22" s="234"/>
      <c r="P22" s="233"/>
      <c r="Q22" s="234"/>
      <c r="R22" s="234"/>
      <c r="S22" s="234"/>
      <c r="T22" s="155"/>
      <c r="U22" s="234"/>
      <c r="V22" s="234"/>
      <c r="W22" s="234"/>
      <c r="X22" s="154"/>
      <c r="Y22" s="234"/>
      <c r="AA22" s="136"/>
      <c r="AB22" s="136"/>
    </row>
    <row r="23" spans="1:28" ht="18.95" customHeight="1">
      <c r="A23" s="55" t="s">
        <v>91</v>
      </c>
      <c r="B23" s="50"/>
      <c r="C23" s="52"/>
      <c r="D23" s="52"/>
      <c r="E23" s="234"/>
      <c r="F23" s="155"/>
      <c r="G23" s="234"/>
      <c r="H23" s="234"/>
      <c r="I23" s="234"/>
      <c r="J23" s="234"/>
      <c r="K23" s="234"/>
      <c r="L23" s="155"/>
      <c r="M23" s="234"/>
      <c r="N23" s="234"/>
      <c r="O23" s="234"/>
      <c r="P23" s="233"/>
      <c r="Q23" s="234"/>
      <c r="R23" s="234"/>
      <c r="S23" s="234"/>
      <c r="T23" s="155"/>
      <c r="U23" s="234"/>
      <c r="V23" s="234"/>
      <c r="W23" s="234"/>
      <c r="X23" s="154"/>
      <c r="Y23" s="234"/>
      <c r="AA23" s="136"/>
      <c r="AB23" s="136"/>
    </row>
    <row r="24" spans="1:28" ht="18.95" customHeight="1">
      <c r="A24" s="144" t="s">
        <v>153</v>
      </c>
      <c r="B24" s="150"/>
      <c r="C24" s="52"/>
      <c r="D24" s="52"/>
      <c r="E24" s="246">
        <v>0</v>
      </c>
      <c r="F24" s="246"/>
      <c r="G24" s="246">
        <v>0</v>
      </c>
      <c r="H24" s="354"/>
      <c r="I24" s="246">
        <v>0</v>
      </c>
      <c r="J24" s="354"/>
      <c r="K24" s="246">
        <v>0</v>
      </c>
      <c r="L24" s="354"/>
      <c r="M24" s="246">
        <v>0</v>
      </c>
      <c r="N24" s="354"/>
      <c r="O24" s="246">
        <v>0</v>
      </c>
      <c r="P24" s="246"/>
      <c r="Q24" s="246">
        <v>0</v>
      </c>
      <c r="R24" s="354"/>
      <c r="S24" s="156">
        <v>0</v>
      </c>
      <c r="T24" s="354"/>
      <c r="U24" s="156">
        <v>0</v>
      </c>
      <c r="V24" s="238"/>
      <c r="W24" s="74">
        <v>-11172</v>
      </c>
      <c r="X24" s="238"/>
      <c r="Y24" s="74">
        <f>SUM(U24:W24)</f>
        <v>-11172</v>
      </c>
      <c r="AA24" s="136"/>
      <c r="AB24" s="136"/>
    </row>
    <row r="25" spans="1:28" ht="18.95" customHeight="1">
      <c r="A25" s="55" t="s">
        <v>71</v>
      </c>
      <c r="B25" s="150"/>
      <c r="C25" s="52"/>
      <c r="D25" s="52"/>
      <c r="E25" s="303"/>
      <c r="F25" s="304"/>
      <c r="G25" s="303"/>
      <c r="H25" s="304"/>
      <c r="I25" s="303"/>
      <c r="J25" s="304"/>
      <c r="K25" s="303"/>
      <c r="L25" s="305"/>
      <c r="M25" s="303"/>
      <c r="N25" s="305"/>
      <c r="O25" s="303"/>
      <c r="P25" s="306"/>
      <c r="Q25" s="303"/>
      <c r="R25" s="305"/>
      <c r="S25" s="303"/>
      <c r="T25" s="305"/>
      <c r="U25" s="303"/>
      <c r="V25" s="154"/>
      <c r="W25" s="240"/>
      <c r="X25" s="154"/>
      <c r="Y25" s="240"/>
      <c r="AA25" s="136"/>
      <c r="AB25" s="136"/>
    </row>
    <row r="26" spans="1:28" ht="18.95" customHeight="1">
      <c r="A26" s="55" t="s">
        <v>72</v>
      </c>
      <c r="B26" s="50"/>
      <c r="C26" s="52"/>
      <c r="D26" s="52"/>
      <c r="E26" s="157">
        <f>SUM(E24:E25)</f>
        <v>0</v>
      </c>
      <c r="F26" s="298"/>
      <c r="G26" s="157">
        <f>SUM(G24:G25)</f>
        <v>0</v>
      </c>
      <c r="H26" s="298"/>
      <c r="I26" s="157">
        <f>SUM(I24:I25)</f>
        <v>0</v>
      </c>
      <c r="J26" s="298" t="s">
        <v>75</v>
      </c>
      <c r="K26" s="157">
        <f>SUM(K24:K25)</f>
        <v>0</v>
      </c>
      <c r="L26" s="298"/>
      <c r="M26" s="157">
        <f>SUM(M24:M25)</f>
        <v>0</v>
      </c>
      <c r="N26" s="307"/>
      <c r="O26" s="157">
        <f>SUM(O24:O25)</f>
        <v>0</v>
      </c>
      <c r="P26" s="152">
        <f>SUM(P24:P25)</f>
        <v>0</v>
      </c>
      <c r="Q26" s="157">
        <f>SUM(Q24:Q25)</f>
        <v>0</v>
      </c>
      <c r="R26" s="307"/>
      <c r="S26" s="157">
        <f>SUM(S24:S25)</f>
        <v>0</v>
      </c>
      <c r="T26" s="298"/>
      <c r="U26" s="157">
        <f>SUM(U24:U25)</f>
        <v>0</v>
      </c>
      <c r="V26" s="60"/>
      <c r="W26" s="75">
        <f>SUM(W24:W25)</f>
        <v>-11172</v>
      </c>
      <c r="X26" s="60"/>
      <c r="Y26" s="75">
        <f>SUM(Y24:Y25)</f>
        <v>-11172</v>
      </c>
      <c r="AA26" s="136"/>
      <c r="AB26" s="136"/>
    </row>
    <row r="27" spans="1:28" ht="18.95" customHeight="1">
      <c r="A27" s="55" t="s">
        <v>154</v>
      </c>
      <c r="B27" s="50"/>
      <c r="C27" s="52"/>
      <c r="D27" s="52"/>
      <c r="E27" s="62"/>
      <c r="F27" s="60"/>
      <c r="G27" s="62"/>
      <c r="H27" s="60"/>
      <c r="I27" s="271"/>
      <c r="J27" s="60"/>
      <c r="K27" s="62"/>
      <c r="L27" s="61"/>
      <c r="M27" s="271"/>
      <c r="N27" s="155"/>
      <c r="O27" s="271"/>
      <c r="P27" s="152"/>
      <c r="Q27" s="271"/>
      <c r="R27" s="155"/>
      <c r="S27" s="271"/>
      <c r="T27" s="241"/>
      <c r="U27" s="62"/>
      <c r="V27" s="60"/>
      <c r="W27" s="62"/>
      <c r="X27" s="60"/>
      <c r="Y27" s="62"/>
      <c r="AA27" s="136"/>
      <c r="AB27" s="136"/>
    </row>
    <row r="28" spans="1:28" ht="18.95" customHeight="1">
      <c r="A28" s="70" t="s">
        <v>218</v>
      </c>
      <c r="B28" s="50"/>
      <c r="C28" s="52"/>
      <c r="D28" s="52"/>
      <c r="E28" s="62"/>
      <c r="F28" s="60"/>
      <c r="G28" s="62"/>
      <c r="H28" s="60"/>
      <c r="I28" s="271"/>
      <c r="J28" s="60"/>
      <c r="K28" s="62"/>
      <c r="L28" s="61"/>
      <c r="M28" s="271"/>
      <c r="N28" s="155"/>
      <c r="O28" s="271"/>
      <c r="P28" s="152"/>
      <c r="Q28" s="271"/>
      <c r="R28" s="155"/>
      <c r="S28" s="271"/>
      <c r="T28" s="241"/>
      <c r="U28" s="62"/>
      <c r="V28" s="60"/>
      <c r="W28" s="62"/>
      <c r="X28" s="60"/>
      <c r="Y28" s="62"/>
      <c r="AA28" s="136"/>
      <c r="AB28" s="136"/>
    </row>
    <row r="29" spans="1:28" ht="18.95" customHeight="1">
      <c r="A29" s="70" t="s">
        <v>224</v>
      </c>
      <c r="B29" s="50"/>
      <c r="C29" s="52"/>
      <c r="D29" s="52"/>
      <c r="E29" s="158">
        <v>0</v>
      </c>
      <c r="F29" s="149"/>
      <c r="G29" s="158">
        <v>0</v>
      </c>
      <c r="H29" s="149"/>
      <c r="I29" s="158">
        <v>0</v>
      </c>
      <c r="J29" s="149"/>
      <c r="K29" s="158">
        <v>0</v>
      </c>
      <c r="L29" s="149"/>
      <c r="M29" s="158">
        <v>0</v>
      </c>
      <c r="N29" s="299"/>
      <c r="O29" s="158">
        <v>0</v>
      </c>
      <c r="P29" s="161"/>
      <c r="Q29" s="158">
        <v>0</v>
      </c>
      <c r="R29" s="299"/>
      <c r="S29" s="158">
        <v>0</v>
      </c>
      <c r="T29" s="149"/>
      <c r="U29" s="158">
        <v>0</v>
      </c>
      <c r="V29" s="60"/>
      <c r="W29" s="272">
        <v>14391</v>
      </c>
      <c r="X29" s="60"/>
      <c r="Y29" s="272">
        <f>SUM(W29:X29)</f>
        <v>14391</v>
      </c>
      <c r="AA29" s="136"/>
      <c r="AB29" s="136"/>
    </row>
    <row r="30" spans="1:28" ht="18.95" customHeight="1">
      <c r="A30" s="55" t="s">
        <v>155</v>
      </c>
      <c r="B30" s="50"/>
      <c r="C30" s="52"/>
      <c r="D30" s="52"/>
      <c r="E30" s="157">
        <f>SUM(E29)</f>
        <v>0</v>
      </c>
      <c r="F30" s="298"/>
      <c r="G30" s="157">
        <v>0</v>
      </c>
      <c r="H30" s="298"/>
      <c r="I30" s="157">
        <v>0</v>
      </c>
      <c r="J30" s="298"/>
      <c r="K30" s="157">
        <v>0</v>
      </c>
      <c r="L30" s="298"/>
      <c r="M30" s="157">
        <v>0</v>
      </c>
      <c r="N30" s="307"/>
      <c r="O30" s="157">
        <v>0</v>
      </c>
      <c r="P30" s="152"/>
      <c r="Q30" s="157">
        <v>0</v>
      </c>
      <c r="R30" s="307"/>
      <c r="S30" s="157">
        <v>0</v>
      </c>
      <c r="T30" s="298"/>
      <c r="U30" s="157">
        <v>0</v>
      </c>
      <c r="V30" s="60"/>
      <c r="W30" s="75">
        <f>SUM(W29)</f>
        <v>14391</v>
      </c>
      <c r="X30" s="60"/>
      <c r="Y30" s="75">
        <f>SUM(Y29)</f>
        <v>14391</v>
      </c>
      <c r="AA30" s="136"/>
      <c r="AB30" s="136"/>
    </row>
    <row r="31" spans="1:28" ht="18.95" customHeight="1">
      <c r="A31" s="50" t="s">
        <v>156</v>
      </c>
      <c r="B31" s="50"/>
      <c r="C31" s="52"/>
      <c r="D31" s="52"/>
      <c r="E31" s="152"/>
      <c r="F31" s="60"/>
      <c r="G31" s="161"/>
      <c r="H31" s="60"/>
      <c r="I31" s="161"/>
      <c r="J31" s="60"/>
      <c r="K31" s="161"/>
      <c r="L31" s="61"/>
      <c r="M31" s="161"/>
      <c r="N31" s="155"/>
      <c r="O31" s="161"/>
      <c r="P31" s="152"/>
      <c r="Q31" s="161"/>
      <c r="R31" s="155"/>
      <c r="S31" s="161"/>
      <c r="T31" s="241"/>
      <c r="U31" s="161"/>
      <c r="V31" s="60"/>
      <c r="W31" s="62"/>
      <c r="X31" s="60"/>
      <c r="Y31" s="62"/>
      <c r="AA31" s="136"/>
      <c r="AB31" s="136"/>
    </row>
    <row r="32" spans="1:28" ht="18.95" customHeight="1">
      <c r="A32" s="50" t="s">
        <v>89</v>
      </c>
      <c r="B32" s="50"/>
      <c r="C32" s="52"/>
      <c r="D32" s="52"/>
      <c r="E32" s="157">
        <f>E26+E30</f>
        <v>0</v>
      </c>
      <c r="F32" s="298"/>
      <c r="G32" s="157">
        <f>G26+G30</f>
        <v>0</v>
      </c>
      <c r="H32" s="298"/>
      <c r="I32" s="157">
        <f>I26+I30</f>
        <v>0</v>
      </c>
      <c r="J32" s="298"/>
      <c r="K32" s="157">
        <f>K26+K30</f>
        <v>0</v>
      </c>
      <c r="L32" s="298"/>
      <c r="M32" s="157">
        <f>M26+M30</f>
        <v>0</v>
      </c>
      <c r="N32" s="307"/>
      <c r="O32" s="157">
        <f>O26+O30</f>
        <v>0</v>
      </c>
      <c r="P32" s="152"/>
      <c r="Q32" s="157">
        <f>Q26+Q30</f>
        <v>0</v>
      </c>
      <c r="R32" s="307"/>
      <c r="S32" s="157">
        <f>S26+S30</f>
        <v>0</v>
      </c>
      <c r="T32" s="298"/>
      <c r="U32" s="157">
        <f>U26+U30</f>
        <v>0</v>
      </c>
      <c r="V32" s="60"/>
      <c r="W32" s="270">
        <f>W26+W30</f>
        <v>3219</v>
      </c>
      <c r="X32" s="60"/>
      <c r="Y32" s="270">
        <f>Y26+Y30</f>
        <v>3219</v>
      </c>
      <c r="AA32" s="136"/>
      <c r="AB32" s="136"/>
    </row>
    <row r="33" spans="1:28" ht="18.95" customHeight="1">
      <c r="A33" s="55"/>
      <c r="B33" s="50"/>
      <c r="C33" s="52"/>
      <c r="D33" s="52"/>
      <c r="E33" s="62"/>
      <c r="F33" s="60"/>
      <c r="G33" s="62"/>
      <c r="H33" s="60"/>
      <c r="I33" s="152"/>
      <c r="J33" s="60"/>
      <c r="K33" s="152"/>
      <c r="L33" s="61"/>
      <c r="M33" s="152"/>
      <c r="N33" s="155"/>
      <c r="O33" s="152"/>
      <c r="P33" s="152"/>
      <c r="Q33" s="152"/>
      <c r="R33" s="155"/>
      <c r="S33" s="152"/>
      <c r="T33" s="241"/>
      <c r="U33" s="62"/>
      <c r="V33" s="60"/>
      <c r="W33" s="242"/>
      <c r="X33" s="60"/>
      <c r="Y33" s="62"/>
      <c r="AA33" s="136"/>
      <c r="AB33" s="136"/>
    </row>
    <row r="34" spans="1:28" ht="18.95" customHeight="1">
      <c r="A34" s="50" t="s">
        <v>259</v>
      </c>
      <c r="B34" s="50"/>
      <c r="C34" s="52"/>
      <c r="D34" s="52"/>
      <c r="E34" s="236"/>
      <c r="F34" s="236"/>
      <c r="G34" s="236"/>
      <c r="H34" s="236"/>
      <c r="I34" s="236"/>
      <c r="J34" s="236"/>
      <c r="K34" s="46"/>
      <c r="L34" s="155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AA34" s="136"/>
      <c r="AB34" s="136"/>
    </row>
    <row r="35" spans="1:28" ht="18.95" customHeight="1">
      <c r="A35" s="70" t="s">
        <v>73</v>
      </c>
      <c r="B35" s="50"/>
      <c r="C35" s="52"/>
      <c r="D35" s="52"/>
      <c r="E35" s="236">
        <v>0</v>
      </c>
      <c r="F35" s="236"/>
      <c r="G35" s="236">
        <v>0</v>
      </c>
      <c r="H35" s="236"/>
      <c r="I35" s="236">
        <v>0</v>
      </c>
      <c r="J35" s="236"/>
      <c r="K35" s="234">
        <v>541622</v>
      </c>
      <c r="L35" s="236"/>
      <c r="M35" s="161">
        <v>0</v>
      </c>
      <c r="N35" s="161"/>
      <c r="O35" s="246">
        <v>0</v>
      </c>
      <c r="P35" s="161"/>
      <c r="Q35" s="236">
        <v>0</v>
      </c>
      <c r="R35" s="161"/>
      <c r="S35" s="161">
        <v>0</v>
      </c>
      <c r="T35" s="236"/>
      <c r="U35" s="237">
        <v>541622</v>
      </c>
      <c r="V35" s="236"/>
      <c r="W35" s="243">
        <v>4569</v>
      </c>
      <c r="X35" s="236">
        <v>0</v>
      </c>
      <c r="Y35" s="237">
        <f>SUM(U35:W35)</f>
        <v>546191</v>
      </c>
      <c r="AA35" s="136"/>
      <c r="AB35" s="136"/>
    </row>
    <row r="36" spans="1:28" ht="18.95" customHeight="1">
      <c r="A36" s="69" t="s">
        <v>74</v>
      </c>
      <c r="B36" s="50"/>
      <c r="C36" s="52"/>
      <c r="D36" s="52"/>
      <c r="E36" s="244">
        <v>0</v>
      </c>
      <c r="F36" s="236"/>
      <c r="G36" s="244">
        <v>0</v>
      </c>
      <c r="H36" s="236"/>
      <c r="I36" s="244">
        <v>0</v>
      </c>
      <c r="J36" s="236"/>
      <c r="K36" s="158">
        <v>0</v>
      </c>
      <c r="L36" s="238"/>
      <c r="M36" s="245">
        <v>-6020</v>
      </c>
      <c r="N36" s="238"/>
      <c r="O36" s="301">
        <v>0</v>
      </c>
      <c r="P36" s="161"/>
      <c r="Q36" s="244">
        <v>0</v>
      </c>
      <c r="R36" s="238"/>
      <c r="S36" s="235">
        <v>-6020</v>
      </c>
      <c r="T36" s="238"/>
      <c r="U36" s="235">
        <v>-6020</v>
      </c>
      <c r="V36" s="238"/>
      <c r="W36" s="246">
        <v>0</v>
      </c>
      <c r="X36" s="238"/>
      <c r="Y36" s="235">
        <f>SUM(U36:W36)</f>
        <v>-6020</v>
      </c>
      <c r="AA36" s="136"/>
      <c r="AB36" s="136"/>
    </row>
    <row r="37" spans="1:28" ht="18.95" customHeight="1">
      <c r="A37" s="50" t="s">
        <v>256</v>
      </c>
      <c r="B37" s="50"/>
      <c r="C37" s="52"/>
      <c r="D37" s="52"/>
      <c r="E37" s="247">
        <v>0</v>
      </c>
      <c r="F37" s="152"/>
      <c r="G37" s="247">
        <v>0</v>
      </c>
      <c r="H37" s="153"/>
      <c r="I37" s="247">
        <v>0</v>
      </c>
      <c r="J37" s="147"/>
      <c r="K37" s="137">
        <f>SUM(K35:K36)</f>
        <v>541622</v>
      </c>
      <c r="L37" s="78"/>
      <c r="M37" s="137">
        <f>SUM(M34:M36)</f>
        <v>-6020</v>
      </c>
      <c r="N37" s="62"/>
      <c r="O37" s="300">
        <v>0</v>
      </c>
      <c r="P37" s="152">
        <f>SUM(P34:P36)</f>
        <v>0</v>
      </c>
      <c r="Q37" s="247">
        <v>0</v>
      </c>
      <c r="R37" s="62"/>
      <c r="S37" s="137">
        <f>SUM(S34:S36)</f>
        <v>-6020</v>
      </c>
      <c r="T37" s="79"/>
      <c r="U37" s="137">
        <f>SUM(U34:U36)</f>
        <v>535602</v>
      </c>
      <c r="V37" s="62"/>
      <c r="W37" s="137">
        <f>SUM(W34:W36)</f>
        <v>4569</v>
      </c>
      <c r="X37" s="62"/>
      <c r="Y37" s="137">
        <f>SUM(Y35:Y36)</f>
        <v>540171</v>
      </c>
      <c r="AA37" s="136"/>
      <c r="AB37" s="136"/>
    </row>
    <row r="38" spans="1:28" ht="18.95" hidden="1" customHeight="1">
      <c r="A38" s="69" t="s">
        <v>151</v>
      </c>
      <c r="B38" s="248"/>
      <c r="C38" s="51"/>
      <c r="D38" s="51"/>
      <c r="E38" s="368">
        <v>0</v>
      </c>
      <c r="F38" s="368">
        <v>0</v>
      </c>
      <c r="G38" s="368">
        <v>0</v>
      </c>
      <c r="H38" s="305"/>
      <c r="I38" s="371">
        <v>0</v>
      </c>
      <c r="J38" s="369"/>
      <c r="K38" s="370">
        <v>0</v>
      </c>
      <c r="L38" s="305"/>
      <c r="M38" s="368">
        <v>0</v>
      </c>
      <c r="N38" s="368">
        <v>0</v>
      </c>
      <c r="O38" s="368">
        <v>0</v>
      </c>
      <c r="P38" s="368">
        <v>0</v>
      </c>
      <c r="Q38" s="368">
        <v>0</v>
      </c>
      <c r="R38" s="305"/>
      <c r="S38" s="368">
        <v>0</v>
      </c>
      <c r="T38" s="368">
        <v>0</v>
      </c>
      <c r="U38" s="368">
        <v>0</v>
      </c>
      <c r="V38" s="368">
        <v>0</v>
      </c>
      <c r="W38" s="368">
        <v>0</v>
      </c>
      <c r="X38" s="305"/>
      <c r="Y38" s="368">
        <f>SUM(U38:W38)</f>
        <v>0</v>
      </c>
      <c r="Z38" s="249"/>
      <c r="AA38" s="136"/>
      <c r="AB38" s="136"/>
    </row>
    <row r="39" spans="1:28" ht="18.95" customHeight="1">
      <c r="A39" s="69"/>
      <c r="B39" s="248"/>
      <c r="C39" s="51"/>
      <c r="D39" s="51"/>
      <c r="E39" s="368"/>
      <c r="F39" s="368"/>
      <c r="G39" s="368"/>
      <c r="H39" s="305"/>
      <c r="I39" s="371"/>
      <c r="J39" s="369"/>
      <c r="K39" s="370"/>
      <c r="L39" s="305"/>
      <c r="M39" s="368"/>
      <c r="N39" s="368"/>
      <c r="O39" s="368"/>
      <c r="P39" s="368"/>
      <c r="Q39" s="368"/>
      <c r="R39" s="305"/>
      <c r="S39" s="368"/>
      <c r="T39" s="368"/>
      <c r="U39" s="368"/>
      <c r="V39" s="368"/>
      <c r="W39" s="368"/>
      <c r="X39" s="305"/>
      <c r="Y39" s="368"/>
      <c r="Z39" s="249"/>
      <c r="AA39" s="136"/>
      <c r="AB39" s="136"/>
    </row>
    <row r="40" spans="1:28" ht="18.95" customHeight="1" thickBot="1">
      <c r="A40" s="50" t="s">
        <v>257</v>
      </c>
      <c r="B40" s="50"/>
      <c r="C40" s="55"/>
      <c r="D40" s="55"/>
      <c r="E40" s="125">
        <f>SUM(E18+E32+E37)</f>
        <v>586397</v>
      </c>
      <c r="F40" s="60"/>
      <c r="G40" s="125">
        <f>SUM(G18+G32+G37)</f>
        <v>1906510</v>
      </c>
      <c r="H40" s="60"/>
      <c r="I40" s="125">
        <f>SUM(I18+I32+I37+I38)</f>
        <v>58743</v>
      </c>
      <c r="J40" s="60"/>
      <c r="K40" s="125">
        <f>SUM(K18+K32+K37+K38)</f>
        <v>9273789</v>
      </c>
      <c r="L40" s="61"/>
      <c r="M40" s="125">
        <f>SUM(M18+M32+M37)</f>
        <v>-24620</v>
      </c>
      <c r="N40" s="60"/>
      <c r="O40" s="125">
        <f>SUM(O18+O32+O37)</f>
        <v>-38558</v>
      </c>
      <c r="P40" s="62"/>
      <c r="Q40" s="125">
        <f>SUM(Q18+Q32+Q37)</f>
        <v>2031</v>
      </c>
      <c r="R40" s="60"/>
      <c r="S40" s="125">
        <f>SUM(S18+S32+S37)</f>
        <v>-61147</v>
      </c>
      <c r="T40" s="241"/>
      <c r="U40" s="125">
        <f>SUM(U18+U32+U37)</f>
        <v>11764292</v>
      </c>
      <c r="V40" s="60"/>
      <c r="W40" s="125">
        <f>SUM(W18+W32+W37)</f>
        <v>53405</v>
      </c>
      <c r="X40" s="60"/>
      <c r="Y40" s="125">
        <f>SUM(Y18+Y32+Y37)</f>
        <v>11817697</v>
      </c>
      <c r="AA40" s="136"/>
      <c r="AB40" s="136"/>
    </row>
    <row r="41" spans="1:28" ht="18.95" customHeight="1" thickTop="1">
      <c r="N41" s="32"/>
      <c r="P41" s="91"/>
      <c r="R41" s="32"/>
      <c r="U41" s="32"/>
      <c r="AA41" s="136"/>
      <c r="AB41" s="136"/>
    </row>
  </sheetData>
  <mergeCells count="5">
    <mergeCell ref="E4:Y4"/>
    <mergeCell ref="M5:S5"/>
    <mergeCell ref="I12:K12"/>
    <mergeCell ref="I13:J13"/>
    <mergeCell ref="E16:Y16"/>
  </mergeCells>
  <pageMargins left="0.6" right="0.6" top="0.48" bottom="0.5" header="0.5" footer="0.5"/>
  <pageSetup paperSize="9" scale="62" firstPageNumber="7" orientation="landscape" useFirstPageNumber="1" r:id="rId1"/>
  <headerFooter alignWithMargins="0">
    <oddFooter>&amp;LThe accompanying notes are an integral part of these financial statements.&amp;C&amp;P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6"/>
  <sheetViews>
    <sheetView showGridLines="0" view="pageBreakPreview" zoomScale="80" zoomScaleNormal="60" zoomScaleSheetLayoutView="80" workbookViewId="0">
      <selection activeCell="J97" sqref="J97"/>
    </sheetView>
  </sheetViews>
  <sheetFormatPr defaultColWidth="10.5703125" defaultRowHeight="18.95" customHeight="1"/>
  <cols>
    <col min="1" max="1" width="28.42578125" style="32" customWidth="1"/>
    <col min="2" max="2" width="24.7109375" style="32" customWidth="1"/>
    <col min="3" max="3" width="5.85546875" style="56" customWidth="1"/>
    <col min="4" max="4" width="13.5703125" style="53" customWidth="1"/>
    <col min="5" max="5" width="0.5703125" style="53" customWidth="1"/>
    <col min="6" max="6" width="14" style="53" customWidth="1"/>
    <col min="7" max="7" width="0.5703125" style="53" customWidth="1"/>
    <col min="8" max="8" width="12.5703125" style="53" customWidth="1"/>
    <col min="9" max="9" width="0.5703125" style="53" customWidth="1"/>
    <col min="10" max="10" width="14.5703125" style="53" customWidth="1"/>
    <col min="11" max="11" width="0.5703125" style="53" customWidth="1"/>
    <col min="12" max="12" width="14.42578125" style="53" customWidth="1"/>
    <col min="13" max="13" width="0.5703125" style="32" customWidth="1"/>
    <col min="14" max="14" width="13.5703125" style="53" customWidth="1"/>
    <col min="15" max="15" width="0.5703125" style="91" customWidth="1"/>
    <col min="16" max="16" width="13.5703125" style="53" customWidth="1"/>
    <col min="17" max="17" width="0.5703125" style="32" customWidth="1"/>
    <col min="18" max="18" width="13.42578125" style="53" customWidth="1"/>
    <col min="19" max="19" width="0.5703125" style="32" customWidth="1"/>
    <col min="20" max="20" width="16" style="32" bestFit="1" customWidth="1"/>
    <col min="21" max="21" width="0.5703125" style="32" customWidth="1"/>
    <col min="22" max="22" width="14.85546875" style="32" customWidth="1"/>
    <col min="23" max="23" width="0.5703125" style="32" customWidth="1"/>
    <col min="24" max="24" width="15.5703125" style="32" customWidth="1"/>
    <col min="25" max="25" width="0.42578125" style="32" customWidth="1"/>
    <col min="26" max="16384" width="10.5703125" style="136"/>
  </cols>
  <sheetData>
    <row r="1" spans="1:24" ht="18.95" customHeight="1">
      <c r="A1" s="63" t="s">
        <v>11</v>
      </c>
      <c r="B1" s="63"/>
      <c r="C1" s="226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7"/>
      <c r="P1" s="225"/>
      <c r="Q1" s="225"/>
      <c r="R1" s="225"/>
      <c r="S1" s="225"/>
      <c r="T1" s="225"/>
      <c r="U1" s="39"/>
      <c r="V1" s="39"/>
      <c r="W1" s="39"/>
      <c r="X1" s="39"/>
    </row>
    <row r="2" spans="1:24" ht="18.95" customHeight="1">
      <c r="A2" s="85" t="s">
        <v>149</v>
      </c>
      <c r="B2" s="85"/>
      <c r="C2" s="226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7"/>
      <c r="P2" s="225"/>
      <c r="Q2" s="225"/>
      <c r="R2" s="225"/>
      <c r="S2" s="225"/>
      <c r="T2" s="225"/>
      <c r="U2" s="39"/>
      <c r="V2" s="39"/>
      <c r="W2" s="39"/>
      <c r="X2" s="39"/>
    </row>
    <row r="3" spans="1:24" ht="18.95" customHeight="1">
      <c r="A3" s="40"/>
      <c r="B3" s="40"/>
      <c r="C3" s="54"/>
      <c r="D3" s="41"/>
      <c r="E3" s="41"/>
      <c r="F3" s="41"/>
      <c r="G3" s="41"/>
      <c r="H3" s="228"/>
      <c r="I3" s="42"/>
      <c r="J3" s="228"/>
      <c r="K3" s="42"/>
      <c r="L3" s="42"/>
      <c r="M3" s="42"/>
      <c r="N3" s="42"/>
      <c r="O3" s="42"/>
      <c r="P3" s="42"/>
      <c r="Q3" s="42"/>
      <c r="R3" s="42"/>
      <c r="S3" s="42"/>
      <c r="T3" s="159"/>
      <c r="U3" s="40"/>
      <c r="V3" s="40"/>
      <c r="W3" s="40"/>
      <c r="X3" s="229"/>
    </row>
    <row r="4" spans="1:24" ht="18.95" customHeight="1">
      <c r="A4" s="40"/>
      <c r="B4" s="40"/>
      <c r="C4" s="54"/>
      <c r="D4" s="382" t="s">
        <v>38</v>
      </c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</row>
    <row r="5" spans="1:24" ht="18.95" customHeight="1">
      <c r="A5" s="40"/>
      <c r="B5" s="40"/>
      <c r="C5" s="57"/>
      <c r="D5" s="44"/>
      <c r="E5" s="44"/>
      <c r="F5" s="44"/>
      <c r="G5" s="44"/>
      <c r="H5" s="44"/>
      <c r="I5" s="44"/>
      <c r="J5" s="44"/>
      <c r="K5" s="44"/>
      <c r="L5" s="383" t="s">
        <v>186</v>
      </c>
      <c r="M5" s="387"/>
      <c r="N5" s="387"/>
      <c r="O5" s="387"/>
      <c r="P5" s="387"/>
      <c r="Q5" s="387"/>
      <c r="R5" s="387"/>
      <c r="S5" s="44"/>
      <c r="T5" s="42"/>
      <c r="U5" s="277"/>
      <c r="V5" s="45"/>
      <c r="W5" s="277"/>
      <c r="X5" s="45"/>
    </row>
    <row r="6" spans="1:24" ht="18.95" customHeight="1">
      <c r="A6" s="40"/>
      <c r="B6" s="40"/>
      <c r="C6" s="57"/>
      <c r="D6" s="44"/>
      <c r="E6" s="44"/>
      <c r="F6" s="44"/>
      <c r="G6" s="44"/>
      <c r="H6" s="44"/>
      <c r="I6" s="44"/>
      <c r="J6" s="44"/>
      <c r="K6" s="44"/>
      <c r="L6" s="44"/>
      <c r="M6" s="44"/>
      <c r="N6" s="44" t="s">
        <v>29</v>
      </c>
      <c r="O6" s="44"/>
      <c r="P6" s="44"/>
      <c r="Q6" s="44"/>
      <c r="R6" s="44"/>
      <c r="S6" s="44"/>
      <c r="T6" s="42"/>
      <c r="U6" s="277"/>
      <c r="V6" s="45"/>
      <c r="W6" s="277"/>
      <c r="X6" s="45"/>
    </row>
    <row r="7" spans="1:24" ht="18.95" customHeight="1">
      <c r="A7" s="40"/>
      <c r="B7" s="40"/>
      <c r="C7" s="57"/>
      <c r="D7" s="42"/>
      <c r="E7" s="44"/>
      <c r="F7" s="44"/>
      <c r="G7" s="44"/>
      <c r="H7" s="44"/>
      <c r="I7" s="44"/>
      <c r="J7" s="44"/>
      <c r="K7" s="44"/>
      <c r="L7" s="42"/>
      <c r="M7" s="44"/>
      <c r="N7" s="44" t="s">
        <v>30</v>
      </c>
      <c r="O7" s="44"/>
      <c r="P7" s="44"/>
      <c r="Q7" s="44"/>
      <c r="R7" s="44"/>
      <c r="S7" s="44"/>
      <c r="T7" s="42"/>
      <c r="U7" s="277"/>
      <c r="V7" s="45"/>
      <c r="W7" s="277"/>
      <c r="X7" s="45"/>
    </row>
    <row r="8" spans="1:24" ht="18.95" customHeight="1">
      <c r="A8" s="40"/>
      <c r="B8" s="40"/>
      <c r="C8" s="57"/>
      <c r="D8" s="44"/>
      <c r="E8" s="44"/>
      <c r="F8" s="44"/>
      <c r="G8" s="41"/>
      <c r="H8" s="44"/>
      <c r="I8" s="44"/>
      <c r="J8" s="44"/>
      <c r="K8" s="44"/>
      <c r="L8" s="42"/>
      <c r="M8" s="44"/>
      <c r="N8" s="44" t="s">
        <v>39</v>
      </c>
      <c r="O8" s="44"/>
      <c r="P8" s="44"/>
      <c r="Q8" s="44"/>
      <c r="R8" s="44"/>
      <c r="S8" s="44"/>
      <c r="T8" s="47"/>
      <c r="U8" s="277"/>
      <c r="V8" s="45"/>
      <c r="W8" s="277"/>
      <c r="X8" s="45"/>
    </row>
    <row r="9" spans="1:24" ht="18.95" customHeight="1">
      <c r="A9" s="40"/>
      <c r="B9" s="40"/>
      <c r="C9" s="57"/>
      <c r="D9" s="44"/>
      <c r="E9" s="44"/>
      <c r="F9" s="44"/>
      <c r="G9" s="41"/>
      <c r="H9" s="44"/>
      <c r="I9" s="44"/>
      <c r="J9" s="44"/>
      <c r="K9" s="44"/>
      <c r="L9" s="42"/>
      <c r="M9" s="44"/>
      <c r="N9" s="44" t="s">
        <v>40</v>
      </c>
      <c r="O9" s="44"/>
      <c r="P9" s="44"/>
      <c r="Q9" s="44"/>
      <c r="R9" s="44"/>
      <c r="S9" s="44"/>
      <c r="T9" s="47"/>
      <c r="U9" s="277"/>
      <c r="V9" s="45"/>
      <c r="W9" s="277"/>
      <c r="X9" s="45"/>
    </row>
    <row r="10" spans="1:24" ht="18.95" customHeight="1">
      <c r="A10" s="40"/>
      <c r="B10" s="40"/>
      <c r="C10" s="57"/>
      <c r="D10" s="44"/>
      <c r="E10" s="44"/>
      <c r="F10" s="44"/>
      <c r="G10" s="41"/>
      <c r="H10" s="44"/>
      <c r="I10" s="44"/>
      <c r="J10" s="44"/>
      <c r="K10" s="44"/>
      <c r="L10" s="44"/>
      <c r="M10" s="44"/>
      <c r="N10" s="44" t="s">
        <v>41</v>
      </c>
      <c r="O10" s="44"/>
      <c r="P10" s="44"/>
      <c r="Q10" s="44"/>
      <c r="R10" s="44"/>
      <c r="S10" s="44"/>
      <c r="T10" s="47"/>
      <c r="U10" s="277"/>
      <c r="V10" s="45"/>
      <c r="W10" s="277"/>
      <c r="X10" s="45"/>
    </row>
    <row r="11" spans="1:24" ht="18.95" customHeight="1">
      <c r="A11" s="40"/>
      <c r="B11" s="40"/>
      <c r="C11" s="57"/>
      <c r="D11" s="44"/>
      <c r="E11" s="44"/>
      <c r="F11" s="44"/>
      <c r="G11" s="41"/>
      <c r="H11" s="44"/>
      <c r="I11" s="44"/>
      <c r="J11" s="44"/>
      <c r="K11" s="44"/>
      <c r="L11" s="44"/>
      <c r="M11" s="44"/>
      <c r="N11" s="44" t="s">
        <v>42</v>
      </c>
      <c r="O11" s="44"/>
      <c r="P11" s="44"/>
      <c r="Q11" s="44"/>
      <c r="R11" s="44"/>
      <c r="S11" s="44"/>
      <c r="T11" s="41"/>
      <c r="U11" s="277"/>
      <c r="V11" s="45"/>
      <c r="W11" s="277"/>
      <c r="X11" s="45"/>
    </row>
    <row r="12" spans="1:24" ht="18.95" customHeight="1">
      <c r="A12" s="40"/>
      <c r="B12" s="40"/>
      <c r="C12" s="57"/>
      <c r="D12" s="42"/>
      <c r="E12" s="42"/>
      <c r="F12" s="42"/>
      <c r="G12" s="41"/>
      <c r="H12" s="384" t="s">
        <v>3</v>
      </c>
      <c r="I12" s="384"/>
      <c r="J12" s="384"/>
      <c r="K12" s="277"/>
      <c r="L12" s="44"/>
      <c r="M12" s="277"/>
      <c r="N12" s="44" t="s">
        <v>43</v>
      </c>
      <c r="O12" s="44"/>
      <c r="P12" s="86" t="s">
        <v>131</v>
      </c>
      <c r="Q12" s="277"/>
      <c r="S12" s="277"/>
      <c r="T12" s="84" t="s">
        <v>63</v>
      </c>
      <c r="U12" s="40"/>
      <c r="V12" s="47"/>
      <c r="W12" s="277"/>
      <c r="X12" s="40"/>
    </row>
    <row r="13" spans="1:24" ht="18.95" customHeight="1">
      <c r="A13" s="46"/>
      <c r="B13" s="46"/>
      <c r="C13" s="58"/>
      <c r="D13" s="86" t="s">
        <v>93</v>
      </c>
      <c r="E13" s="277"/>
      <c r="F13" s="277"/>
      <c r="G13" s="44"/>
      <c r="H13" s="385"/>
      <c r="I13" s="385"/>
      <c r="J13" s="277"/>
      <c r="K13" s="277"/>
      <c r="L13" s="44" t="s">
        <v>169</v>
      </c>
      <c r="M13" s="44"/>
      <c r="N13" s="44" t="s">
        <v>45</v>
      </c>
      <c r="O13" s="44"/>
      <c r="P13" s="86" t="s">
        <v>132</v>
      </c>
      <c r="Q13" s="277"/>
      <c r="R13" s="277" t="s">
        <v>44</v>
      </c>
      <c r="S13" s="277"/>
      <c r="T13" s="48" t="s">
        <v>47</v>
      </c>
      <c r="U13" s="277"/>
      <c r="V13" s="47"/>
      <c r="W13" s="44"/>
    </row>
    <row r="14" spans="1:24" ht="18.95" customHeight="1">
      <c r="A14" s="46"/>
      <c r="B14" s="46"/>
      <c r="C14" s="58"/>
      <c r="D14" s="86" t="s">
        <v>32</v>
      </c>
      <c r="E14" s="277"/>
      <c r="F14" s="84" t="s">
        <v>99</v>
      </c>
      <c r="G14" s="44"/>
      <c r="H14" s="84" t="s">
        <v>87</v>
      </c>
      <c r="I14" s="48"/>
      <c r="J14" s="44"/>
      <c r="K14" s="277"/>
      <c r="L14" s="277" t="s">
        <v>170</v>
      </c>
      <c r="M14" s="44"/>
      <c r="N14" s="277" t="s">
        <v>48</v>
      </c>
      <c r="O14" s="277"/>
      <c r="P14" s="84" t="s">
        <v>133</v>
      </c>
      <c r="Q14" s="277"/>
      <c r="R14" s="44" t="s">
        <v>46</v>
      </c>
      <c r="S14" s="277"/>
      <c r="T14" s="84" t="s">
        <v>95</v>
      </c>
      <c r="U14" s="277"/>
      <c r="V14" s="87" t="s">
        <v>96</v>
      </c>
      <c r="W14" s="44"/>
      <c r="X14" s="45" t="s">
        <v>6</v>
      </c>
    </row>
    <row r="15" spans="1:24" ht="18.95" customHeight="1">
      <c r="A15" s="46"/>
      <c r="B15" s="46"/>
      <c r="C15" s="28"/>
      <c r="D15" s="84" t="s">
        <v>94</v>
      </c>
      <c r="E15" s="277"/>
      <c r="F15" s="84" t="s">
        <v>173</v>
      </c>
      <c r="G15" s="44"/>
      <c r="H15" s="277" t="s">
        <v>49</v>
      </c>
      <c r="I15" s="49"/>
      <c r="J15" s="277" t="s">
        <v>5</v>
      </c>
      <c r="K15" s="277"/>
      <c r="L15" s="84" t="s">
        <v>59</v>
      </c>
      <c r="M15" s="277"/>
      <c r="N15" s="277" t="s">
        <v>50</v>
      </c>
      <c r="O15" s="277"/>
      <c r="P15" s="84" t="s">
        <v>134</v>
      </c>
      <c r="Q15" s="277"/>
      <c r="R15" s="86" t="s">
        <v>51</v>
      </c>
      <c r="S15" s="277"/>
      <c r="T15" s="84" t="s">
        <v>191</v>
      </c>
      <c r="U15" s="277"/>
      <c r="V15" s="81" t="s">
        <v>85</v>
      </c>
      <c r="W15" s="44"/>
      <c r="X15" s="277" t="s">
        <v>51</v>
      </c>
    </row>
    <row r="16" spans="1:24" ht="18.95" customHeight="1">
      <c r="A16" s="46"/>
      <c r="B16" s="46"/>
      <c r="C16" s="28"/>
      <c r="D16" s="386" t="s">
        <v>141</v>
      </c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  <c r="S16" s="386"/>
      <c r="T16" s="386"/>
      <c r="U16" s="386"/>
      <c r="V16" s="386"/>
      <c r="W16" s="386"/>
      <c r="X16" s="386"/>
    </row>
    <row r="17" spans="1:24" ht="18.95" customHeight="1">
      <c r="A17" s="230" t="s">
        <v>236</v>
      </c>
      <c r="B17" s="230"/>
      <c r="C17" s="28"/>
      <c r="D17" s="386"/>
      <c r="E17" s="386"/>
      <c r="F17" s="386"/>
      <c r="G17" s="386"/>
      <c r="H17" s="386"/>
      <c r="I17" s="386"/>
      <c r="J17" s="386"/>
      <c r="K17" s="386"/>
      <c r="L17" s="386"/>
      <c r="M17" s="386"/>
      <c r="N17" s="386"/>
      <c r="O17" s="386"/>
      <c r="P17" s="386"/>
      <c r="Q17" s="386"/>
      <c r="R17" s="386"/>
      <c r="S17" s="386"/>
      <c r="T17" s="386"/>
      <c r="U17" s="386"/>
      <c r="V17" s="386"/>
      <c r="W17" s="386"/>
      <c r="X17" s="386"/>
    </row>
    <row r="18" spans="1:24" ht="18.95" customHeight="1">
      <c r="A18" s="50" t="s">
        <v>234</v>
      </c>
      <c r="B18" s="50"/>
      <c r="C18" s="52"/>
      <c r="D18" s="231">
        <v>586397</v>
      </c>
      <c r="E18" s="231"/>
      <c r="F18" s="231">
        <v>1906510</v>
      </c>
      <c r="G18" s="231"/>
      <c r="H18" s="231">
        <v>58743</v>
      </c>
      <c r="I18" s="231"/>
      <c r="J18" s="231">
        <v>9448010</v>
      </c>
      <c r="K18" s="231"/>
      <c r="L18" s="231">
        <v>-12326</v>
      </c>
      <c r="M18" s="231"/>
      <c r="N18" s="231">
        <v>-38558</v>
      </c>
      <c r="O18" s="231"/>
      <c r="P18" s="231">
        <v>2031</v>
      </c>
      <c r="Q18" s="231"/>
      <c r="R18" s="231">
        <f>SUM(L18:P18)</f>
        <v>-48853</v>
      </c>
      <c r="S18" s="231"/>
      <c r="T18" s="231">
        <f>D18+F18+H18+J18+R18</f>
        <v>11950807</v>
      </c>
      <c r="U18" s="231"/>
      <c r="V18" s="232">
        <v>56296</v>
      </c>
      <c r="W18" s="231"/>
      <c r="X18" s="231">
        <f>SUM(T18:V18)</f>
        <v>12007103</v>
      </c>
    </row>
    <row r="19" spans="1:24" ht="18.95" customHeight="1">
      <c r="A19" s="70"/>
      <c r="B19" s="70"/>
      <c r="C19" s="52"/>
      <c r="D19" s="233"/>
      <c r="E19" s="154"/>
      <c r="F19" s="233"/>
      <c r="G19" s="233"/>
      <c r="H19" s="233"/>
      <c r="I19" s="233"/>
      <c r="J19" s="233"/>
      <c r="K19" s="154"/>
      <c r="L19" s="233"/>
      <c r="M19" s="233"/>
      <c r="N19" s="233"/>
      <c r="O19" s="233"/>
      <c r="P19" s="233"/>
      <c r="Q19" s="233"/>
      <c r="R19" s="233"/>
      <c r="S19" s="154"/>
      <c r="T19" s="233"/>
      <c r="U19" s="233"/>
      <c r="V19" s="233"/>
      <c r="W19" s="154"/>
      <c r="X19" s="233"/>
    </row>
    <row r="20" spans="1:24" ht="18.95" customHeight="1">
      <c r="A20" s="50" t="s">
        <v>88</v>
      </c>
      <c r="B20" s="50"/>
      <c r="C20" s="52"/>
      <c r="D20" s="234"/>
      <c r="E20" s="155"/>
      <c r="F20" s="234"/>
      <c r="G20" s="234"/>
      <c r="H20" s="234"/>
      <c r="I20" s="234"/>
      <c r="J20" s="234"/>
      <c r="K20" s="155"/>
      <c r="L20" s="234"/>
      <c r="M20" s="234"/>
      <c r="N20" s="234"/>
      <c r="O20" s="233"/>
      <c r="P20" s="234"/>
      <c r="Q20" s="234"/>
      <c r="R20" s="234"/>
      <c r="S20" s="155"/>
      <c r="T20" s="234"/>
      <c r="U20" s="234"/>
      <c r="V20" s="234"/>
      <c r="W20" s="154"/>
      <c r="X20" s="234"/>
    </row>
    <row r="21" spans="1:24" ht="18.95" customHeight="1">
      <c r="A21" s="50" t="s">
        <v>89</v>
      </c>
      <c r="B21" s="50"/>
      <c r="C21" s="52"/>
      <c r="D21" s="234"/>
      <c r="E21" s="155"/>
      <c r="F21" s="234"/>
      <c r="G21" s="234"/>
      <c r="H21" s="234"/>
      <c r="I21" s="234"/>
      <c r="J21" s="234"/>
      <c r="K21" s="155"/>
      <c r="L21" s="234"/>
      <c r="M21" s="234"/>
      <c r="N21" s="234"/>
      <c r="O21" s="233"/>
      <c r="P21" s="234"/>
      <c r="Q21" s="234"/>
      <c r="R21" s="234"/>
      <c r="S21" s="155"/>
      <c r="T21" s="234"/>
      <c r="U21" s="234"/>
      <c r="V21" s="234"/>
      <c r="W21" s="154"/>
      <c r="X21" s="234"/>
    </row>
    <row r="22" spans="1:24" ht="18.95" customHeight="1">
      <c r="A22" s="55" t="s">
        <v>154</v>
      </c>
      <c r="B22" s="55"/>
      <c r="C22" s="52"/>
      <c r="D22" s="62"/>
      <c r="E22" s="60"/>
      <c r="F22" s="62"/>
      <c r="G22" s="61"/>
      <c r="H22" s="271"/>
      <c r="I22" s="60"/>
      <c r="J22" s="62"/>
      <c r="K22" s="61"/>
      <c r="L22" s="271"/>
      <c r="M22" s="155"/>
      <c r="N22" s="271"/>
      <c r="O22" s="152"/>
      <c r="P22" s="271"/>
      <c r="Q22" s="155"/>
      <c r="R22" s="271"/>
      <c r="S22" s="241"/>
      <c r="T22" s="62"/>
      <c r="U22" s="60"/>
      <c r="V22" s="62"/>
      <c r="W22" s="60"/>
      <c r="X22" s="62"/>
    </row>
    <row r="23" spans="1:24" ht="18.95" customHeight="1">
      <c r="A23" s="70" t="s">
        <v>220</v>
      </c>
      <c r="B23" s="70"/>
      <c r="C23" s="52"/>
      <c r="D23" s="62"/>
      <c r="E23" s="60"/>
      <c r="F23" s="62"/>
      <c r="G23" s="61"/>
      <c r="H23" s="271"/>
      <c r="I23" s="60"/>
      <c r="J23" s="62"/>
      <c r="K23" s="61"/>
      <c r="L23" s="271"/>
      <c r="M23" s="155"/>
      <c r="N23" s="271"/>
      <c r="O23" s="152"/>
      <c r="P23" s="271"/>
      <c r="Q23" s="155"/>
      <c r="R23" s="271"/>
      <c r="S23" s="241"/>
      <c r="T23" s="62"/>
      <c r="U23" s="60"/>
      <c r="V23" s="62"/>
      <c r="W23" s="60"/>
      <c r="X23" s="62"/>
    </row>
    <row r="24" spans="1:24" ht="18.95" customHeight="1">
      <c r="A24" s="70" t="s">
        <v>219</v>
      </c>
      <c r="B24" s="70"/>
      <c r="C24" s="52"/>
      <c r="D24" s="158">
        <v>0</v>
      </c>
      <c r="E24" s="149"/>
      <c r="F24" s="158">
        <v>0</v>
      </c>
      <c r="G24" s="149"/>
      <c r="H24" s="158">
        <v>0</v>
      </c>
      <c r="I24" s="149"/>
      <c r="J24" s="158">
        <v>0</v>
      </c>
      <c r="K24" s="149"/>
      <c r="L24" s="158">
        <v>0</v>
      </c>
      <c r="M24" s="299"/>
      <c r="N24" s="158">
        <v>0</v>
      </c>
      <c r="O24" s="161"/>
      <c r="P24" s="158">
        <v>0</v>
      </c>
      <c r="Q24" s="299"/>
      <c r="R24" s="158">
        <v>0</v>
      </c>
      <c r="S24" s="149"/>
      <c r="T24" s="158">
        <v>0</v>
      </c>
      <c r="U24" s="60"/>
      <c r="V24" s="272">
        <v>502</v>
      </c>
      <c r="W24" s="60"/>
      <c r="X24" s="272">
        <f>SUM(T24:V24)</f>
        <v>502</v>
      </c>
    </row>
    <row r="25" spans="1:24" ht="18.95" customHeight="1">
      <c r="A25" s="55" t="s">
        <v>155</v>
      </c>
      <c r="B25" s="55"/>
      <c r="C25" s="52"/>
      <c r="D25" s="157">
        <f>SUM(D24)</f>
        <v>0</v>
      </c>
      <c r="E25" s="298"/>
      <c r="F25" s="157">
        <v>0</v>
      </c>
      <c r="G25" s="298"/>
      <c r="H25" s="157">
        <v>0</v>
      </c>
      <c r="I25" s="298"/>
      <c r="J25" s="157">
        <v>0</v>
      </c>
      <c r="K25" s="298"/>
      <c r="L25" s="157">
        <v>0</v>
      </c>
      <c r="M25" s="307"/>
      <c r="N25" s="157">
        <v>0</v>
      </c>
      <c r="O25" s="152"/>
      <c r="P25" s="157">
        <v>0</v>
      </c>
      <c r="Q25" s="307"/>
      <c r="R25" s="157">
        <v>0</v>
      </c>
      <c r="S25" s="298"/>
      <c r="T25" s="157">
        <v>0</v>
      </c>
      <c r="U25" s="60"/>
      <c r="V25" s="75">
        <f>SUM(V24)</f>
        <v>502</v>
      </c>
      <c r="W25" s="60"/>
      <c r="X25" s="75">
        <f>SUM(X24)</f>
        <v>502</v>
      </c>
    </row>
    <row r="26" spans="1:24" ht="18.95" customHeight="1">
      <c r="A26" s="50" t="s">
        <v>156</v>
      </c>
      <c r="B26" s="50"/>
      <c r="C26" s="52"/>
      <c r="D26" s="152"/>
      <c r="E26" s="60"/>
      <c r="F26" s="161"/>
      <c r="G26" s="61"/>
      <c r="H26" s="161"/>
      <c r="I26" s="60"/>
      <c r="J26" s="161"/>
      <c r="K26" s="61"/>
      <c r="L26" s="161"/>
      <c r="M26" s="155"/>
      <c r="N26" s="161"/>
      <c r="O26" s="152"/>
      <c r="P26" s="161"/>
      <c r="Q26" s="155"/>
      <c r="R26" s="161"/>
      <c r="S26" s="241"/>
      <c r="T26" s="161"/>
      <c r="U26" s="60"/>
      <c r="V26" s="62"/>
      <c r="W26" s="60"/>
      <c r="X26" s="62"/>
    </row>
    <row r="27" spans="1:24" ht="18.95" customHeight="1">
      <c r="A27" s="50" t="s">
        <v>89</v>
      </c>
      <c r="B27" s="50"/>
      <c r="C27" s="52"/>
      <c r="D27" s="157">
        <f>D25</f>
        <v>0</v>
      </c>
      <c r="E27" s="298"/>
      <c r="F27" s="157">
        <f>F25</f>
        <v>0</v>
      </c>
      <c r="G27" s="298"/>
      <c r="H27" s="157">
        <f>H25</f>
        <v>0</v>
      </c>
      <c r="I27" s="298"/>
      <c r="J27" s="157">
        <f>J25</f>
        <v>0</v>
      </c>
      <c r="K27" s="298"/>
      <c r="L27" s="157">
        <f>L25</f>
        <v>0</v>
      </c>
      <c r="M27" s="307"/>
      <c r="N27" s="157">
        <f>N25</f>
        <v>0</v>
      </c>
      <c r="O27" s="152"/>
      <c r="P27" s="157">
        <f>P25</f>
        <v>0</v>
      </c>
      <c r="Q27" s="307"/>
      <c r="R27" s="157">
        <f>R25</f>
        <v>0</v>
      </c>
      <c r="S27" s="298"/>
      <c r="T27" s="157">
        <f>T25</f>
        <v>0</v>
      </c>
      <c r="U27" s="60"/>
      <c r="V27" s="270">
        <f>V25</f>
        <v>502</v>
      </c>
      <c r="W27" s="60"/>
      <c r="X27" s="270">
        <f>X25</f>
        <v>502</v>
      </c>
    </row>
    <row r="28" spans="1:24" ht="18.95" customHeight="1">
      <c r="A28" s="55"/>
      <c r="B28" s="55"/>
      <c r="C28" s="52"/>
      <c r="D28" s="62"/>
      <c r="E28" s="60"/>
      <c r="F28" s="62"/>
      <c r="G28" s="61"/>
      <c r="H28" s="152"/>
      <c r="I28" s="60"/>
      <c r="J28" s="152"/>
      <c r="K28" s="61"/>
      <c r="L28" s="152"/>
      <c r="M28" s="155"/>
      <c r="N28" s="152"/>
      <c r="O28" s="152"/>
      <c r="P28" s="152"/>
      <c r="Q28" s="155"/>
      <c r="R28" s="152"/>
      <c r="S28" s="241"/>
      <c r="T28" s="62"/>
      <c r="U28" s="60"/>
      <c r="V28" s="242"/>
      <c r="W28" s="60"/>
      <c r="X28" s="62"/>
    </row>
    <row r="29" spans="1:24" ht="18.95" customHeight="1">
      <c r="A29" s="50" t="s">
        <v>150</v>
      </c>
      <c r="B29" s="50"/>
      <c r="C29" s="52"/>
      <c r="D29" s="236"/>
      <c r="E29" s="236"/>
      <c r="F29" s="236"/>
      <c r="G29" s="236"/>
      <c r="H29" s="236"/>
      <c r="I29" s="236"/>
      <c r="J29" s="46"/>
      <c r="K29" s="155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</row>
    <row r="30" spans="1:24" ht="18.95" customHeight="1">
      <c r="A30" s="70" t="s">
        <v>73</v>
      </c>
      <c r="B30" s="70"/>
      <c r="C30" s="52"/>
      <c r="D30" s="246">
        <v>0</v>
      </c>
      <c r="E30" s="246"/>
      <c r="F30" s="246">
        <v>0</v>
      </c>
      <c r="G30" s="246"/>
      <c r="H30" s="246">
        <v>0</v>
      </c>
      <c r="I30" s="236"/>
      <c r="J30" s="355">
        <v>268579</v>
      </c>
      <c r="K30" s="236"/>
      <c r="L30" s="246">
        <v>0</v>
      </c>
      <c r="M30" s="161"/>
      <c r="N30" s="246">
        <v>0</v>
      </c>
      <c r="O30" s="161"/>
      <c r="P30" s="246">
        <v>0</v>
      </c>
      <c r="Q30" s="161"/>
      <c r="R30" s="161">
        <v>0</v>
      </c>
      <c r="S30" s="236"/>
      <c r="T30" s="243">
        <f>D30+F30+H30+J30+R30</f>
        <v>268579</v>
      </c>
      <c r="U30" s="236"/>
      <c r="V30" s="243">
        <v>2981</v>
      </c>
      <c r="W30" s="236"/>
      <c r="X30" s="243">
        <f>SUM(T30:V30)</f>
        <v>271560</v>
      </c>
    </row>
    <row r="31" spans="1:24" ht="18.95" customHeight="1">
      <c r="A31" s="69" t="s">
        <v>74</v>
      </c>
      <c r="B31" s="69"/>
      <c r="C31" s="52"/>
      <c r="D31" s="301">
        <v>0</v>
      </c>
      <c r="E31" s="246"/>
      <c r="F31" s="301">
        <v>0</v>
      </c>
      <c r="G31" s="246"/>
      <c r="H31" s="301">
        <v>0</v>
      </c>
      <c r="I31" s="236"/>
      <c r="J31" s="301">
        <v>0</v>
      </c>
      <c r="K31" s="238"/>
      <c r="L31" s="245">
        <v>-2333</v>
      </c>
      <c r="M31" s="354"/>
      <c r="N31" s="301">
        <v>0</v>
      </c>
      <c r="O31" s="161"/>
      <c r="P31" s="301">
        <v>0</v>
      </c>
      <c r="Q31" s="354"/>
      <c r="R31" s="245">
        <f>SUM(L31:P31)</f>
        <v>-2333</v>
      </c>
      <c r="S31" s="238"/>
      <c r="T31" s="245">
        <f>D31+F31+H31+J31+R31</f>
        <v>-2333</v>
      </c>
      <c r="U31" s="238"/>
      <c r="V31" s="246">
        <v>0</v>
      </c>
      <c r="W31" s="238"/>
      <c r="X31" s="245">
        <f>SUM(T31:V31)</f>
        <v>-2333</v>
      </c>
    </row>
    <row r="32" spans="1:24" ht="18.95" customHeight="1">
      <c r="A32" s="50" t="s">
        <v>147</v>
      </c>
      <c r="B32" s="50"/>
      <c r="C32" s="52"/>
      <c r="D32" s="300">
        <v>0</v>
      </c>
      <c r="E32" s="152"/>
      <c r="F32" s="300">
        <v>0</v>
      </c>
      <c r="G32" s="153"/>
      <c r="H32" s="300">
        <v>0</v>
      </c>
      <c r="I32" s="147"/>
      <c r="J32" s="137">
        <f>SUM(J30:J31)</f>
        <v>268579</v>
      </c>
      <c r="K32" s="78"/>
      <c r="L32" s="137">
        <f>SUM(L29:L31)</f>
        <v>-2333</v>
      </c>
      <c r="M32" s="152"/>
      <c r="N32" s="300">
        <v>0</v>
      </c>
      <c r="O32" s="152">
        <f>SUM(O29:O31)</f>
        <v>0</v>
      </c>
      <c r="P32" s="300">
        <v>0</v>
      </c>
      <c r="Q32" s="152"/>
      <c r="R32" s="137">
        <f>SUM(R29:R31)</f>
        <v>-2333</v>
      </c>
      <c r="S32" s="79"/>
      <c r="T32" s="137">
        <f>SUM(T29:T31)</f>
        <v>266246</v>
      </c>
      <c r="U32" s="62"/>
      <c r="V32" s="137">
        <f>SUM(V29:V31)</f>
        <v>2981</v>
      </c>
      <c r="W32" s="62"/>
      <c r="X32" s="137">
        <f>SUM(X30:X31)</f>
        <v>269227</v>
      </c>
    </row>
    <row r="33" spans="1:25" ht="18.95" hidden="1" customHeight="1">
      <c r="A33" s="69" t="s">
        <v>151</v>
      </c>
      <c r="B33" s="69"/>
      <c r="C33" s="51"/>
      <c r="D33" s="236">
        <v>0</v>
      </c>
      <c r="E33" s="236">
        <v>0</v>
      </c>
      <c r="F33" s="236">
        <v>0</v>
      </c>
      <c r="G33" s="236">
        <v>0</v>
      </c>
      <c r="H33" s="243">
        <v>0</v>
      </c>
      <c r="I33" s="238"/>
      <c r="J33" s="239">
        <v>0</v>
      </c>
      <c r="K33" s="154"/>
      <c r="L33" s="236">
        <v>0</v>
      </c>
      <c r="M33" s="236">
        <v>0</v>
      </c>
      <c r="N33" s="236">
        <v>0</v>
      </c>
      <c r="O33" s="236">
        <v>0</v>
      </c>
      <c r="P33" s="236">
        <v>0</v>
      </c>
      <c r="Q33" s="154"/>
      <c r="R33" s="236">
        <v>0</v>
      </c>
      <c r="S33" s="236">
        <v>0</v>
      </c>
      <c r="T33" s="236">
        <v>0</v>
      </c>
      <c r="U33" s="236">
        <v>0</v>
      </c>
      <c r="V33" s="236">
        <v>0</v>
      </c>
      <c r="W33" s="154"/>
      <c r="X33" s="236">
        <f>SUM(T33:V33)</f>
        <v>0</v>
      </c>
      <c r="Y33" s="249"/>
    </row>
    <row r="34" spans="1:25" ht="18.95" customHeight="1">
      <c r="A34" s="69"/>
      <c r="B34" s="69"/>
      <c r="C34" s="51"/>
      <c r="D34" s="236"/>
      <c r="E34" s="236"/>
      <c r="F34" s="236"/>
      <c r="G34" s="236"/>
      <c r="H34" s="243"/>
      <c r="I34" s="238"/>
      <c r="J34" s="239"/>
      <c r="K34" s="154"/>
      <c r="L34" s="236"/>
      <c r="M34" s="236"/>
      <c r="N34" s="236"/>
      <c r="O34" s="236"/>
      <c r="P34" s="236"/>
      <c r="Q34" s="154"/>
      <c r="R34" s="236"/>
      <c r="S34" s="236"/>
      <c r="T34" s="236"/>
      <c r="U34" s="236"/>
      <c r="V34" s="236"/>
      <c r="W34" s="154"/>
      <c r="X34" s="236"/>
      <c r="Y34" s="249"/>
    </row>
    <row r="35" spans="1:25" ht="18.95" customHeight="1" thickBot="1">
      <c r="A35" s="50" t="s">
        <v>235</v>
      </c>
      <c r="B35" s="50"/>
      <c r="C35" s="55"/>
      <c r="D35" s="125">
        <f>SUM(D18+D27+D32)</f>
        <v>586397</v>
      </c>
      <c r="E35" s="60"/>
      <c r="F35" s="125">
        <f>SUM(F18+F27+F32)</f>
        <v>1906510</v>
      </c>
      <c r="G35" s="61"/>
      <c r="H35" s="125">
        <f>SUM(H18+H27+H32+H33)</f>
        <v>58743</v>
      </c>
      <c r="I35" s="60"/>
      <c r="J35" s="125">
        <f>SUM(J18+J27+J32+J33)</f>
        <v>9716589</v>
      </c>
      <c r="K35" s="61"/>
      <c r="L35" s="125">
        <f>SUM(L18+L27+L32)</f>
        <v>-14659</v>
      </c>
      <c r="M35" s="60"/>
      <c r="N35" s="125">
        <f>SUM(N18+N27+N32)</f>
        <v>-38558</v>
      </c>
      <c r="O35" s="62" t="e">
        <f>SUM(Q18+O32+#REF!)</f>
        <v>#REF!</v>
      </c>
      <c r="P35" s="125">
        <f>SUM(P18+P27+P32)</f>
        <v>2031</v>
      </c>
      <c r="Q35" s="60"/>
      <c r="R35" s="125">
        <f>SUM(R18+R27+R32)</f>
        <v>-51186</v>
      </c>
      <c r="S35" s="241"/>
      <c r="T35" s="125">
        <f>SUM(T18+T27+T32)</f>
        <v>12217053</v>
      </c>
      <c r="U35" s="60"/>
      <c r="V35" s="125">
        <f>SUM(V18+V27+V32)</f>
        <v>59779</v>
      </c>
      <c r="W35" s="60"/>
      <c r="X35" s="125">
        <f>SUM(X18+X27+X32)</f>
        <v>12276832</v>
      </c>
    </row>
    <row r="36" spans="1:25" ht="18.95" customHeight="1" thickTop="1">
      <c r="A36" s="50"/>
      <c r="B36" s="50"/>
      <c r="C36" s="55"/>
      <c r="D36" s="62"/>
      <c r="E36" s="60"/>
      <c r="F36" s="62"/>
      <c r="G36" s="61"/>
      <c r="H36" s="62"/>
      <c r="I36" s="60"/>
      <c r="J36" s="62"/>
      <c r="K36" s="61"/>
      <c r="L36" s="62"/>
      <c r="M36" s="60"/>
      <c r="N36" s="62"/>
      <c r="O36" s="62"/>
      <c r="P36" s="62"/>
      <c r="Q36" s="60"/>
      <c r="R36" s="62"/>
      <c r="S36" s="241"/>
      <c r="T36" s="62"/>
      <c r="U36" s="60"/>
      <c r="V36" s="62"/>
      <c r="W36" s="60"/>
      <c r="X36" s="62"/>
    </row>
  </sheetData>
  <mergeCells count="6">
    <mergeCell ref="D17:X17"/>
    <mergeCell ref="D4:X4"/>
    <mergeCell ref="L5:R5"/>
    <mergeCell ref="H12:J12"/>
    <mergeCell ref="H13:I13"/>
    <mergeCell ref="D16:X16"/>
  </mergeCells>
  <pageMargins left="0.6" right="0.6" top="0.48" bottom="0.5" header="0.5" footer="0.5"/>
  <pageSetup paperSize="9" scale="61" firstPageNumber="8" orientation="landscape" useFirstPageNumber="1" r:id="rId1"/>
  <headerFooter alignWithMargins="0">
    <oddFooter>&amp;LThe accompanying notes are an integral part of these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showGridLines="0" view="pageBreakPreview" zoomScale="90" zoomScaleSheetLayoutView="90" workbookViewId="0">
      <selection activeCell="J7" sqref="J7"/>
    </sheetView>
  </sheetViews>
  <sheetFormatPr defaultColWidth="10.5703125" defaultRowHeight="18.95" customHeight="1"/>
  <cols>
    <col min="1" max="1" width="49.7109375" style="18" customWidth="1"/>
    <col min="2" max="2" width="23.140625" style="26" customWidth="1"/>
    <col min="3" max="3" width="1.42578125" style="20" customWidth="1"/>
    <col min="4" max="4" width="12.85546875" style="20" customWidth="1"/>
    <col min="5" max="5" width="1.42578125" style="20" customWidth="1"/>
    <col min="6" max="6" width="12.85546875" style="20" customWidth="1"/>
    <col min="7" max="7" width="1.42578125" style="20" customWidth="1"/>
    <col min="8" max="8" width="12.140625" style="20" customWidth="1"/>
    <col min="9" max="9" width="1.42578125" style="20" customWidth="1"/>
    <col min="10" max="10" width="13.42578125" style="20" customWidth="1"/>
    <col min="11" max="11" width="1.42578125" style="18" customWidth="1"/>
    <col min="12" max="12" width="14.42578125" style="20" customWidth="1"/>
    <col min="13" max="13" width="1.42578125" style="18" customWidth="1"/>
    <col min="14" max="14" width="13.42578125" style="18" customWidth="1"/>
    <col min="15" max="16384" width="10.5703125" style="18"/>
  </cols>
  <sheetData>
    <row r="1" spans="1:14" ht="18.95" customHeight="1">
      <c r="A1" s="30" t="s">
        <v>11</v>
      </c>
      <c r="B1" s="3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8.95" customHeight="1">
      <c r="A2" s="85" t="s">
        <v>149</v>
      </c>
      <c r="B2" s="66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 ht="18.95" customHeight="1">
      <c r="A3" s="35"/>
      <c r="B3" s="66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2"/>
    </row>
    <row r="4" spans="1:14" ht="18.95" customHeight="1">
      <c r="B4" s="38"/>
      <c r="C4" s="138"/>
      <c r="D4" s="388" t="s">
        <v>10</v>
      </c>
      <c r="E4" s="388"/>
      <c r="F4" s="388"/>
      <c r="G4" s="388"/>
      <c r="H4" s="388"/>
      <c r="I4" s="388"/>
      <c r="J4" s="388"/>
      <c r="K4" s="388"/>
      <c r="L4" s="388"/>
      <c r="M4" s="388"/>
      <c r="N4" s="388"/>
    </row>
    <row r="5" spans="1:14" ht="18.95" customHeight="1">
      <c r="B5" s="38"/>
      <c r="C5" s="138"/>
      <c r="D5" s="139"/>
      <c r="E5" s="139"/>
      <c r="F5" s="139"/>
      <c r="G5" s="139"/>
      <c r="H5" s="389" t="s">
        <v>3</v>
      </c>
      <c r="I5" s="389"/>
      <c r="J5" s="389"/>
      <c r="K5" s="139"/>
      <c r="L5" s="139"/>
    </row>
    <row r="6" spans="1:14" ht="18.95" customHeight="1">
      <c r="B6" s="318"/>
      <c r="C6" s="319"/>
      <c r="D6" s="86" t="s">
        <v>93</v>
      </c>
      <c r="F6" s="73"/>
      <c r="L6" s="18"/>
    </row>
    <row r="7" spans="1:14" ht="18.95" customHeight="1">
      <c r="A7" s="141"/>
      <c r="B7" s="67"/>
      <c r="C7" s="142"/>
      <c r="D7" s="86" t="s">
        <v>32</v>
      </c>
      <c r="E7" s="141"/>
      <c r="F7" s="84" t="s">
        <v>99</v>
      </c>
      <c r="G7" s="319"/>
      <c r="H7" s="390"/>
      <c r="I7" s="390"/>
      <c r="J7" s="39"/>
      <c r="K7" s="39"/>
      <c r="L7" s="45" t="s">
        <v>172</v>
      </c>
    </row>
    <row r="8" spans="1:14" ht="18.95" customHeight="1">
      <c r="A8" s="141"/>
      <c r="B8" s="67"/>
      <c r="C8" s="65"/>
      <c r="D8" s="84" t="s">
        <v>94</v>
      </c>
      <c r="E8" s="319"/>
      <c r="F8" s="84" t="s">
        <v>173</v>
      </c>
      <c r="G8" s="319"/>
      <c r="H8" s="73" t="s">
        <v>92</v>
      </c>
      <c r="I8" s="320"/>
      <c r="J8" s="320" t="s">
        <v>5</v>
      </c>
      <c r="K8" s="39"/>
      <c r="L8" s="84" t="s">
        <v>171</v>
      </c>
    </row>
    <row r="9" spans="1:14" ht="18.95" customHeight="1">
      <c r="A9" s="141"/>
      <c r="B9" s="67"/>
      <c r="C9" s="65"/>
      <c r="D9" s="386" t="s">
        <v>141</v>
      </c>
      <c r="E9" s="386"/>
      <c r="F9" s="386"/>
      <c r="G9" s="386"/>
      <c r="H9" s="386"/>
      <c r="I9" s="386"/>
      <c r="J9" s="386"/>
      <c r="K9" s="386"/>
      <c r="L9" s="386"/>
    </row>
    <row r="10" spans="1:14" ht="18.95" customHeight="1">
      <c r="A10" s="143" t="s">
        <v>208</v>
      </c>
      <c r="B10" s="67"/>
      <c r="C10" s="65"/>
      <c r="D10" s="315"/>
      <c r="E10" s="315"/>
      <c r="F10" s="315"/>
      <c r="G10" s="315"/>
      <c r="H10" s="315"/>
      <c r="I10" s="315"/>
      <c r="J10" s="315"/>
      <c r="K10" s="315"/>
      <c r="L10" s="315"/>
    </row>
    <row r="11" spans="1:14" ht="18.95" customHeight="1">
      <c r="A11" s="50" t="s">
        <v>211</v>
      </c>
      <c r="B11" s="50"/>
      <c r="C11" s="55"/>
      <c r="D11" s="250">
        <v>586397</v>
      </c>
      <c r="E11" s="251"/>
      <c r="F11" s="321">
        <v>1906510</v>
      </c>
      <c r="G11" s="251"/>
      <c r="H11" s="250">
        <v>58743</v>
      </c>
      <c r="I11" s="251"/>
      <c r="J11" s="250">
        <v>5208533</v>
      </c>
      <c r="K11" s="251"/>
      <c r="L11" s="250">
        <f>SUM(D11:J11)</f>
        <v>7760183</v>
      </c>
    </row>
    <row r="12" spans="1:14" ht="18.95" customHeight="1">
      <c r="A12" s="50"/>
      <c r="B12" s="50"/>
      <c r="C12" s="52"/>
      <c r="D12" s="233"/>
      <c r="E12" s="233"/>
      <c r="F12" s="233"/>
      <c r="G12" s="233"/>
      <c r="H12" s="233"/>
      <c r="I12" s="233"/>
      <c r="J12" s="233"/>
      <c r="K12" s="154"/>
      <c r="L12" s="233"/>
    </row>
    <row r="13" spans="1:14" ht="18.95" customHeight="1">
      <c r="A13" s="50" t="s">
        <v>150</v>
      </c>
      <c r="B13" s="82"/>
      <c r="C13" s="52"/>
      <c r="D13" s="234"/>
      <c r="E13" s="234"/>
      <c r="F13" s="234"/>
      <c r="G13" s="234"/>
      <c r="H13" s="234"/>
      <c r="I13" s="234"/>
      <c r="J13" s="234"/>
      <c r="K13" s="155"/>
      <c r="L13" s="234"/>
    </row>
    <row r="14" spans="1:14" ht="18.95" customHeight="1">
      <c r="A14" s="70" t="s">
        <v>73</v>
      </c>
      <c r="B14" s="50"/>
      <c r="C14" s="52"/>
      <c r="D14" s="263">
        <v>0</v>
      </c>
      <c r="E14" s="264"/>
      <c r="F14" s="263">
        <v>0</v>
      </c>
      <c r="G14" s="264"/>
      <c r="H14" s="263">
        <v>0</v>
      </c>
      <c r="I14" s="255"/>
      <c r="J14" s="253">
        <v>962361</v>
      </c>
      <c r="K14" s="252"/>
      <c r="L14" s="253">
        <f>SUM(D14:J14)</f>
        <v>962361</v>
      </c>
    </row>
    <row r="15" spans="1:14" ht="18.95" customHeight="1">
      <c r="A15" s="50" t="s">
        <v>147</v>
      </c>
      <c r="B15" s="50"/>
      <c r="C15" s="52"/>
      <c r="D15" s="162">
        <f>SUM(D14:D14)</f>
        <v>0</v>
      </c>
      <c r="E15" s="265"/>
      <c r="F15" s="162">
        <f>SUM(F14:F14)</f>
        <v>0</v>
      </c>
      <c r="G15" s="265"/>
      <c r="H15" s="162">
        <f>SUM(H14:H14)</f>
        <v>0</v>
      </c>
      <c r="I15" s="265"/>
      <c r="J15" s="266">
        <f>SUM(J14:J14)</f>
        <v>962361</v>
      </c>
      <c r="K15" s="259"/>
      <c r="L15" s="266">
        <f>SUM(D15:J15)</f>
        <v>962361</v>
      </c>
    </row>
    <row r="16" spans="1:14" ht="18.95" customHeight="1">
      <c r="A16" s="150"/>
      <c r="B16" s="50"/>
      <c r="C16" s="51"/>
      <c r="D16" s="268"/>
      <c r="E16" s="269"/>
      <c r="F16" s="269"/>
      <c r="G16" s="269"/>
      <c r="H16" s="269"/>
      <c r="I16" s="269"/>
      <c r="J16" s="269"/>
      <c r="K16" s="269"/>
      <c r="L16" s="269"/>
    </row>
    <row r="17" spans="1:12" ht="18.95" customHeight="1" thickBot="1">
      <c r="A17" s="50" t="s">
        <v>210</v>
      </c>
      <c r="B17" s="50"/>
      <c r="C17" s="55"/>
      <c r="D17" s="125">
        <f>D11+D15</f>
        <v>586397</v>
      </c>
      <c r="E17" s="259"/>
      <c r="F17" s="267">
        <f>F11+F15</f>
        <v>1906510</v>
      </c>
      <c r="G17" s="259"/>
      <c r="H17" s="125">
        <f>H11+H15</f>
        <v>58743</v>
      </c>
      <c r="I17" s="259"/>
      <c r="J17" s="125">
        <f>J11+J15</f>
        <v>6170894</v>
      </c>
      <c r="K17" s="259"/>
      <c r="L17" s="125">
        <f>SUM(D17:J17)</f>
        <v>8722544</v>
      </c>
    </row>
    <row r="18" spans="1:12" ht="18.95" customHeight="1" thickTop="1"/>
  </sheetData>
  <mergeCells count="4">
    <mergeCell ref="D4:N4"/>
    <mergeCell ref="H5:J5"/>
    <mergeCell ref="H7:I7"/>
    <mergeCell ref="D9:L9"/>
  </mergeCells>
  <pageMargins left="0.7" right="0.7" top="0.48" bottom="0.5" header="0.5" footer="0.5"/>
  <pageSetup paperSize="9" scale="91" firstPageNumber="9" orientation="landscape" useFirstPageNumber="1" r:id="rId1"/>
  <headerFooter alignWithMargins="0">
    <oddFooter>&amp;LThe accompanying notes are an integral part of these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20"/>
  <sheetViews>
    <sheetView view="pageBreakPreview" topLeftCell="A2" zoomScaleNormal="80" zoomScaleSheetLayoutView="100" workbookViewId="0">
      <selection activeCell="F8" sqref="F8"/>
    </sheetView>
  </sheetViews>
  <sheetFormatPr defaultColWidth="10.7109375" defaultRowHeight="18.95" customHeight="1"/>
  <cols>
    <col min="1" max="1" width="49.140625" style="18" customWidth="1"/>
    <col min="2" max="2" width="7.42578125" style="20" customWidth="1"/>
    <col min="3" max="3" width="14.5703125" style="20" customWidth="1"/>
    <col min="4" max="4" width="2.42578125" style="20" hidden="1" customWidth="1"/>
    <col min="5" max="5" width="1.42578125" style="20" customWidth="1"/>
    <col min="6" max="6" width="15.7109375" style="20" customWidth="1"/>
    <col min="7" max="7" width="1.140625" style="20" customWidth="1"/>
    <col min="8" max="8" width="12.7109375" style="20" bestFit="1" customWidth="1"/>
    <col min="9" max="9" width="1.42578125" style="20" customWidth="1"/>
    <col min="10" max="10" width="15.140625" style="20" bestFit="1" customWidth="1"/>
    <col min="11" max="11" width="1" style="18" customWidth="1"/>
    <col min="12" max="12" width="2.5703125" style="20" hidden="1" customWidth="1"/>
    <col min="13" max="13" width="1" style="138" customWidth="1"/>
    <col min="14" max="14" width="17" style="20" bestFit="1" customWidth="1"/>
    <col min="15" max="15" width="1" style="108" customWidth="1"/>
    <col min="16" max="16" width="15.28515625" style="18" customWidth="1"/>
    <col min="17" max="255" width="10.7109375" style="18"/>
    <col min="256" max="256" width="45" style="18" customWidth="1"/>
    <col min="257" max="257" width="7.42578125" style="18" customWidth="1"/>
    <col min="258" max="258" width="14.5703125" style="18" customWidth="1"/>
    <col min="259" max="259" width="1.42578125" style="18" customWidth="1"/>
    <col min="260" max="260" width="0" style="18" hidden="1" customWidth="1"/>
    <col min="261" max="261" width="1.42578125" style="18" customWidth="1"/>
    <col min="262" max="262" width="15.7109375" style="18" customWidth="1"/>
    <col min="263" max="263" width="1.140625" style="18" customWidth="1"/>
    <col min="264" max="264" width="12.7109375" style="18" bestFit="1" customWidth="1"/>
    <col min="265" max="265" width="1.42578125" style="18" customWidth="1"/>
    <col min="266" max="266" width="15.140625" style="18" bestFit="1" customWidth="1"/>
    <col min="267" max="267" width="1" style="18" customWidth="1"/>
    <col min="268" max="268" width="0" style="18" hidden="1" customWidth="1"/>
    <col min="269" max="269" width="1" style="18" customWidth="1"/>
    <col min="270" max="270" width="17" style="18" bestFit="1" customWidth="1"/>
    <col min="271" max="271" width="1" style="18" customWidth="1"/>
    <col min="272" max="272" width="15.28515625" style="18" customWidth="1"/>
    <col min="273" max="511" width="10.7109375" style="18"/>
    <col min="512" max="512" width="45" style="18" customWidth="1"/>
    <col min="513" max="513" width="7.42578125" style="18" customWidth="1"/>
    <col min="514" max="514" width="14.5703125" style="18" customWidth="1"/>
    <col min="515" max="515" width="1.42578125" style="18" customWidth="1"/>
    <col min="516" max="516" width="0" style="18" hidden="1" customWidth="1"/>
    <col min="517" max="517" width="1.42578125" style="18" customWidth="1"/>
    <col min="518" max="518" width="15.7109375" style="18" customWidth="1"/>
    <col min="519" max="519" width="1.140625" style="18" customWidth="1"/>
    <col min="520" max="520" width="12.7109375" style="18" bestFit="1" customWidth="1"/>
    <col min="521" max="521" width="1.42578125" style="18" customWidth="1"/>
    <col min="522" max="522" width="15.140625" style="18" bestFit="1" customWidth="1"/>
    <col min="523" max="523" width="1" style="18" customWidth="1"/>
    <col min="524" max="524" width="0" style="18" hidden="1" customWidth="1"/>
    <col min="525" max="525" width="1" style="18" customWidth="1"/>
    <col min="526" max="526" width="17" style="18" bestFit="1" customWidth="1"/>
    <col min="527" max="527" width="1" style="18" customWidth="1"/>
    <col min="528" max="528" width="15.28515625" style="18" customWidth="1"/>
    <col min="529" max="767" width="10.7109375" style="18"/>
    <col min="768" max="768" width="45" style="18" customWidth="1"/>
    <col min="769" max="769" width="7.42578125" style="18" customWidth="1"/>
    <col min="770" max="770" width="14.5703125" style="18" customWidth="1"/>
    <col min="771" max="771" width="1.42578125" style="18" customWidth="1"/>
    <col min="772" max="772" width="0" style="18" hidden="1" customWidth="1"/>
    <col min="773" max="773" width="1.42578125" style="18" customWidth="1"/>
    <col min="774" max="774" width="15.7109375" style="18" customWidth="1"/>
    <col min="775" max="775" width="1.140625" style="18" customWidth="1"/>
    <col min="776" max="776" width="12.7109375" style="18" bestFit="1" customWidth="1"/>
    <col min="777" max="777" width="1.42578125" style="18" customWidth="1"/>
    <col min="778" max="778" width="15.140625" style="18" bestFit="1" customWidth="1"/>
    <col min="779" max="779" width="1" style="18" customWidth="1"/>
    <col min="780" max="780" width="0" style="18" hidden="1" customWidth="1"/>
    <col min="781" max="781" width="1" style="18" customWidth="1"/>
    <col min="782" max="782" width="17" style="18" bestFit="1" customWidth="1"/>
    <col min="783" max="783" width="1" style="18" customWidth="1"/>
    <col min="784" max="784" width="15.28515625" style="18" customWidth="1"/>
    <col min="785" max="1023" width="10.7109375" style="18"/>
    <col min="1024" max="1024" width="45" style="18" customWidth="1"/>
    <col min="1025" max="1025" width="7.42578125" style="18" customWidth="1"/>
    <col min="1026" max="1026" width="14.5703125" style="18" customWidth="1"/>
    <col min="1027" max="1027" width="1.42578125" style="18" customWidth="1"/>
    <col min="1028" max="1028" width="0" style="18" hidden="1" customWidth="1"/>
    <col min="1029" max="1029" width="1.42578125" style="18" customWidth="1"/>
    <col min="1030" max="1030" width="15.7109375" style="18" customWidth="1"/>
    <col min="1031" max="1031" width="1.140625" style="18" customWidth="1"/>
    <col min="1032" max="1032" width="12.7109375" style="18" bestFit="1" customWidth="1"/>
    <col min="1033" max="1033" width="1.42578125" style="18" customWidth="1"/>
    <col min="1034" max="1034" width="15.140625" style="18" bestFit="1" customWidth="1"/>
    <col min="1035" max="1035" width="1" style="18" customWidth="1"/>
    <col min="1036" max="1036" width="0" style="18" hidden="1" customWidth="1"/>
    <col min="1037" max="1037" width="1" style="18" customWidth="1"/>
    <col min="1038" max="1038" width="17" style="18" bestFit="1" customWidth="1"/>
    <col min="1039" max="1039" width="1" style="18" customWidth="1"/>
    <col min="1040" max="1040" width="15.28515625" style="18" customWidth="1"/>
    <col min="1041" max="1279" width="10.7109375" style="18"/>
    <col min="1280" max="1280" width="45" style="18" customWidth="1"/>
    <col min="1281" max="1281" width="7.42578125" style="18" customWidth="1"/>
    <col min="1282" max="1282" width="14.5703125" style="18" customWidth="1"/>
    <col min="1283" max="1283" width="1.42578125" style="18" customWidth="1"/>
    <col min="1284" max="1284" width="0" style="18" hidden="1" customWidth="1"/>
    <col min="1285" max="1285" width="1.42578125" style="18" customWidth="1"/>
    <col min="1286" max="1286" width="15.7109375" style="18" customWidth="1"/>
    <col min="1287" max="1287" width="1.140625" style="18" customWidth="1"/>
    <col min="1288" max="1288" width="12.7109375" style="18" bestFit="1" customWidth="1"/>
    <col min="1289" max="1289" width="1.42578125" style="18" customWidth="1"/>
    <col min="1290" max="1290" width="15.140625" style="18" bestFit="1" customWidth="1"/>
    <col min="1291" max="1291" width="1" style="18" customWidth="1"/>
    <col min="1292" max="1292" width="0" style="18" hidden="1" customWidth="1"/>
    <col min="1293" max="1293" width="1" style="18" customWidth="1"/>
    <col min="1294" max="1294" width="17" style="18" bestFit="1" customWidth="1"/>
    <col min="1295" max="1295" width="1" style="18" customWidth="1"/>
    <col min="1296" max="1296" width="15.28515625" style="18" customWidth="1"/>
    <col min="1297" max="1535" width="10.7109375" style="18"/>
    <col min="1536" max="1536" width="45" style="18" customWidth="1"/>
    <col min="1537" max="1537" width="7.42578125" style="18" customWidth="1"/>
    <col min="1538" max="1538" width="14.5703125" style="18" customWidth="1"/>
    <col min="1539" max="1539" width="1.42578125" style="18" customWidth="1"/>
    <col min="1540" max="1540" width="0" style="18" hidden="1" customWidth="1"/>
    <col min="1541" max="1541" width="1.42578125" style="18" customWidth="1"/>
    <col min="1542" max="1542" width="15.7109375" style="18" customWidth="1"/>
    <col min="1543" max="1543" width="1.140625" style="18" customWidth="1"/>
    <col min="1544" max="1544" width="12.7109375" style="18" bestFit="1" customWidth="1"/>
    <col min="1545" max="1545" width="1.42578125" style="18" customWidth="1"/>
    <col min="1546" max="1546" width="15.140625" style="18" bestFit="1" customWidth="1"/>
    <col min="1547" max="1547" width="1" style="18" customWidth="1"/>
    <col min="1548" max="1548" width="0" style="18" hidden="1" customWidth="1"/>
    <col min="1549" max="1549" width="1" style="18" customWidth="1"/>
    <col min="1550" max="1550" width="17" style="18" bestFit="1" customWidth="1"/>
    <col min="1551" max="1551" width="1" style="18" customWidth="1"/>
    <col min="1552" max="1552" width="15.28515625" style="18" customWidth="1"/>
    <col min="1553" max="1791" width="10.7109375" style="18"/>
    <col min="1792" max="1792" width="45" style="18" customWidth="1"/>
    <col min="1793" max="1793" width="7.42578125" style="18" customWidth="1"/>
    <col min="1794" max="1794" width="14.5703125" style="18" customWidth="1"/>
    <col min="1795" max="1795" width="1.42578125" style="18" customWidth="1"/>
    <col min="1796" max="1796" width="0" style="18" hidden="1" customWidth="1"/>
    <col min="1797" max="1797" width="1.42578125" style="18" customWidth="1"/>
    <col min="1798" max="1798" width="15.7109375" style="18" customWidth="1"/>
    <col min="1799" max="1799" width="1.140625" style="18" customWidth="1"/>
    <col min="1800" max="1800" width="12.7109375" style="18" bestFit="1" customWidth="1"/>
    <col min="1801" max="1801" width="1.42578125" style="18" customWidth="1"/>
    <col min="1802" max="1802" width="15.140625" style="18" bestFit="1" customWidth="1"/>
    <col min="1803" max="1803" width="1" style="18" customWidth="1"/>
    <col min="1804" max="1804" width="0" style="18" hidden="1" customWidth="1"/>
    <col min="1805" max="1805" width="1" style="18" customWidth="1"/>
    <col min="1806" max="1806" width="17" style="18" bestFit="1" customWidth="1"/>
    <col min="1807" max="1807" width="1" style="18" customWidth="1"/>
    <col min="1808" max="1808" width="15.28515625" style="18" customWidth="1"/>
    <col min="1809" max="2047" width="10.7109375" style="18"/>
    <col min="2048" max="2048" width="45" style="18" customWidth="1"/>
    <col min="2049" max="2049" width="7.42578125" style="18" customWidth="1"/>
    <col min="2050" max="2050" width="14.5703125" style="18" customWidth="1"/>
    <col min="2051" max="2051" width="1.42578125" style="18" customWidth="1"/>
    <col min="2052" max="2052" width="0" style="18" hidden="1" customWidth="1"/>
    <col min="2053" max="2053" width="1.42578125" style="18" customWidth="1"/>
    <col min="2054" max="2054" width="15.7109375" style="18" customWidth="1"/>
    <col min="2055" max="2055" width="1.140625" style="18" customWidth="1"/>
    <col min="2056" max="2056" width="12.7109375" style="18" bestFit="1" customWidth="1"/>
    <col min="2057" max="2057" width="1.42578125" style="18" customWidth="1"/>
    <col min="2058" max="2058" width="15.140625" style="18" bestFit="1" customWidth="1"/>
    <col min="2059" max="2059" width="1" style="18" customWidth="1"/>
    <col min="2060" max="2060" width="0" style="18" hidden="1" customWidth="1"/>
    <col min="2061" max="2061" width="1" style="18" customWidth="1"/>
    <col min="2062" max="2062" width="17" style="18" bestFit="1" customWidth="1"/>
    <col min="2063" max="2063" width="1" style="18" customWidth="1"/>
    <col min="2064" max="2064" width="15.28515625" style="18" customWidth="1"/>
    <col min="2065" max="2303" width="10.7109375" style="18"/>
    <col min="2304" max="2304" width="45" style="18" customWidth="1"/>
    <col min="2305" max="2305" width="7.42578125" style="18" customWidth="1"/>
    <col min="2306" max="2306" width="14.5703125" style="18" customWidth="1"/>
    <col min="2307" max="2307" width="1.42578125" style="18" customWidth="1"/>
    <col min="2308" max="2308" width="0" style="18" hidden="1" customWidth="1"/>
    <col min="2309" max="2309" width="1.42578125" style="18" customWidth="1"/>
    <col min="2310" max="2310" width="15.7109375" style="18" customWidth="1"/>
    <col min="2311" max="2311" width="1.140625" style="18" customWidth="1"/>
    <col min="2312" max="2312" width="12.7109375" style="18" bestFit="1" customWidth="1"/>
    <col min="2313" max="2313" width="1.42578125" style="18" customWidth="1"/>
    <col min="2314" max="2314" width="15.140625" style="18" bestFit="1" customWidth="1"/>
    <col min="2315" max="2315" width="1" style="18" customWidth="1"/>
    <col min="2316" max="2316" width="0" style="18" hidden="1" customWidth="1"/>
    <col min="2317" max="2317" width="1" style="18" customWidth="1"/>
    <col min="2318" max="2318" width="17" style="18" bestFit="1" customWidth="1"/>
    <col min="2319" max="2319" width="1" style="18" customWidth="1"/>
    <col min="2320" max="2320" width="15.28515625" style="18" customWidth="1"/>
    <col min="2321" max="2559" width="10.7109375" style="18"/>
    <col min="2560" max="2560" width="45" style="18" customWidth="1"/>
    <col min="2561" max="2561" width="7.42578125" style="18" customWidth="1"/>
    <col min="2562" max="2562" width="14.5703125" style="18" customWidth="1"/>
    <col min="2563" max="2563" width="1.42578125" style="18" customWidth="1"/>
    <col min="2564" max="2564" width="0" style="18" hidden="1" customWidth="1"/>
    <col min="2565" max="2565" width="1.42578125" style="18" customWidth="1"/>
    <col min="2566" max="2566" width="15.7109375" style="18" customWidth="1"/>
    <col min="2567" max="2567" width="1.140625" style="18" customWidth="1"/>
    <col min="2568" max="2568" width="12.7109375" style="18" bestFit="1" customWidth="1"/>
    <col min="2569" max="2569" width="1.42578125" style="18" customWidth="1"/>
    <col min="2570" max="2570" width="15.140625" style="18" bestFit="1" customWidth="1"/>
    <col min="2571" max="2571" width="1" style="18" customWidth="1"/>
    <col min="2572" max="2572" width="0" style="18" hidden="1" customWidth="1"/>
    <col min="2573" max="2573" width="1" style="18" customWidth="1"/>
    <col min="2574" max="2574" width="17" style="18" bestFit="1" customWidth="1"/>
    <col min="2575" max="2575" width="1" style="18" customWidth="1"/>
    <col min="2576" max="2576" width="15.28515625" style="18" customWidth="1"/>
    <col min="2577" max="2815" width="10.7109375" style="18"/>
    <col min="2816" max="2816" width="45" style="18" customWidth="1"/>
    <col min="2817" max="2817" width="7.42578125" style="18" customWidth="1"/>
    <col min="2818" max="2818" width="14.5703125" style="18" customWidth="1"/>
    <col min="2819" max="2819" width="1.42578125" style="18" customWidth="1"/>
    <col min="2820" max="2820" width="0" style="18" hidden="1" customWidth="1"/>
    <col min="2821" max="2821" width="1.42578125" style="18" customWidth="1"/>
    <col min="2822" max="2822" width="15.7109375" style="18" customWidth="1"/>
    <col min="2823" max="2823" width="1.140625" style="18" customWidth="1"/>
    <col min="2824" max="2824" width="12.7109375" style="18" bestFit="1" customWidth="1"/>
    <col min="2825" max="2825" width="1.42578125" style="18" customWidth="1"/>
    <col min="2826" max="2826" width="15.140625" style="18" bestFit="1" customWidth="1"/>
    <col min="2827" max="2827" width="1" style="18" customWidth="1"/>
    <col min="2828" max="2828" width="0" style="18" hidden="1" customWidth="1"/>
    <col min="2829" max="2829" width="1" style="18" customWidth="1"/>
    <col min="2830" max="2830" width="17" style="18" bestFit="1" customWidth="1"/>
    <col min="2831" max="2831" width="1" style="18" customWidth="1"/>
    <col min="2832" max="2832" width="15.28515625" style="18" customWidth="1"/>
    <col min="2833" max="3071" width="10.7109375" style="18"/>
    <col min="3072" max="3072" width="45" style="18" customWidth="1"/>
    <col min="3073" max="3073" width="7.42578125" style="18" customWidth="1"/>
    <col min="3074" max="3074" width="14.5703125" style="18" customWidth="1"/>
    <col min="3075" max="3075" width="1.42578125" style="18" customWidth="1"/>
    <col min="3076" max="3076" width="0" style="18" hidden="1" customWidth="1"/>
    <col min="3077" max="3077" width="1.42578125" style="18" customWidth="1"/>
    <col min="3078" max="3078" width="15.7109375" style="18" customWidth="1"/>
    <col min="3079" max="3079" width="1.140625" style="18" customWidth="1"/>
    <col min="3080" max="3080" width="12.7109375" style="18" bestFit="1" customWidth="1"/>
    <col min="3081" max="3081" width="1.42578125" style="18" customWidth="1"/>
    <col min="3082" max="3082" width="15.140625" style="18" bestFit="1" customWidth="1"/>
    <col min="3083" max="3083" width="1" style="18" customWidth="1"/>
    <col min="3084" max="3084" width="0" style="18" hidden="1" customWidth="1"/>
    <col min="3085" max="3085" width="1" style="18" customWidth="1"/>
    <col min="3086" max="3086" width="17" style="18" bestFit="1" customWidth="1"/>
    <col min="3087" max="3087" width="1" style="18" customWidth="1"/>
    <col min="3088" max="3088" width="15.28515625" style="18" customWidth="1"/>
    <col min="3089" max="3327" width="10.7109375" style="18"/>
    <col min="3328" max="3328" width="45" style="18" customWidth="1"/>
    <col min="3329" max="3329" width="7.42578125" style="18" customWidth="1"/>
    <col min="3330" max="3330" width="14.5703125" style="18" customWidth="1"/>
    <col min="3331" max="3331" width="1.42578125" style="18" customWidth="1"/>
    <col min="3332" max="3332" width="0" style="18" hidden="1" customWidth="1"/>
    <col min="3333" max="3333" width="1.42578125" style="18" customWidth="1"/>
    <col min="3334" max="3334" width="15.7109375" style="18" customWidth="1"/>
    <col min="3335" max="3335" width="1.140625" style="18" customWidth="1"/>
    <col min="3336" max="3336" width="12.7109375" style="18" bestFit="1" customWidth="1"/>
    <col min="3337" max="3337" width="1.42578125" style="18" customWidth="1"/>
    <col min="3338" max="3338" width="15.140625" style="18" bestFit="1" customWidth="1"/>
    <col min="3339" max="3339" width="1" style="18" customWidth="1"/>
    <col min="3340" max="3340" width="0" style="18" hidden="1" customWidth="1"/>
    <col min="3341" max="3341" width="1" style="18" customWidth="1"/>
    <col min="3342" max="3342" width="17" style="18" bestFit="1" customWidth="1"/>
    <col min="3343" max="3343" width="1" style="18" customWidth="1"/>
    <col min="3344" max="3344" width="15.28515625" style="18" customWidth="1"/>
    <col min="3345" max="3583" width="10.7109375" style="18"/>
    <col min="3584" max="3584" width="45" style="18" customWidth="1"/>
    <col min="3585" max="3585" width="7.42578125" style="18" customWidth="1"/>
    <col min="3586" max="3586" width="14.5703125" style="18" customWidth="1"/>
    <col min="3587" max="3587" width="1.42578125" style="18" customWidth="1"/>
    <col min="3588" max="3588" width="0" style="18" hidden="1" customWidth="1"/>
    <col min="3589" max="3589" width="1.42578125" style="18" customWidth="1"/>
    <col min="3590" max="3590" width="15.7109375" style="18" customWidth="1"/>
    <col min="3591" max="3591" width="1.140625" style="18" customWidth="1"/>
    <col min="3592" max="3592" width="12.7109375" style="18" bestFit="1" customWidth="1"/>
    <col min="3593" max="3593" width="1.42578125" style="18" customWidth="1"/>
    <col min="3594" max="3594" width="15.140625" style="18" bestFit="1" customWidth="1"/>
    <col min="3595" max="3595" width="1" style="18" customWidth="1"/>
    <col min="3596" max="3596" width="0" style="18" hidden="1" customWidth="1"/>
    <col min="3597" max="3597" width="1" style="18" customWidth="1"/>
    <col min="3598" max="3598" width="17" style="18" bestFit="1" customWidth="1"/>
    <col min="3599" max="3599" width="1" style="18" customWidth="1"/>
    <col min="3600" max="3600" width="15.28515625" style="18" customWidth="1"/>
    <col min="3601" max="3839" width="10.7109375" style="18"/>
    <col min="3840" max="3840" width="45" style="18" customWidth="1"/>
    <col min="3841" max="3841" width="7.42578125" style="18" customWidth="1"/>
    <col min="3842" max="3842" width="14.5703125" style="18" customWidth="1"/>
    <col min="3843" max="3843" width="1.42578125" style="18" customWidth="1"/>
    <col min="3844" max="3844" width="0" style="18" hidden="1" customWidth="1"/>
    <col min="3845" max="3845" width="1.42578125" style="18" customWidth="1"/>
    <col min="3846" max="3846" width="15.7109375" style="18" customWidth="1"/>
    <col min="3847" max="3847" width="1.140625" style="18" customWidth="1"/>
    <col min="3848" max="3848" width="12.7109375" style="18" bestFit="1" customWidth="1"/>
    <col min="3849" max="3849" width="1.42578125" style="18" customWidth="1"/>
    <col min="3850" max="3850" width="15.140625" style="18" bestFit="1" customWidth="1"/>
    <col min="3851" max="3851" width="1" style="18" customWidth="1"/>
    <col min="3852" max="3852" width="0" style="18" hidden="1" customWidth="1"/>
    <col min="3853" max="3853" width="1" style="18" customWidth="1"/>
    <col min="3854" max="3854" width="17" style="18" bestFit="1" customWidth="1"/>
    <col min="3855" max="3855" width="1" style="18" customWidth="1"/>
    <col min="3856" max="3856" width="15.28515625" style="18" customWidth="1"/>
    <col min="3857" max="4095" width="10.7109375" style="18"/>
    <col min="4096" max="4096" width="45" style="18" customWidth="1"/>
    <col min="4097" max="4097" width="7.42578125" style="18" customWidth="1"/>
    <col min="4098" max="4098" width="14.5703125" style="18" customWidth="1"/>
    <col min="4099" max="4099" width="1.42578125" style="18" customWidth="1"/>
    <col min="4100" max="4100" width="0" style="18" hidden="1" customWidth="1"/>
    <col min="4101" max="4101" width="1.42578125" style="18" customWidth="1"/>
    <col min="4102" max="4102" width="15.7109375" style="18" customWidth="1"/>
    <col min="4103" max="4103" width="1.140625" style="18" customWidth="1"/>
    <col min="4104" max="4104" width="12.7109375" style="18" bestFit="1" customWidth="1"/>
    <col min="4105" max="4105" width="1.42578125" style="18" customWidth="1"/>
    <col min="4106" max="4106" width="15.140625" style="18" bestFit="1" customWidth="1"/>
    <col min="4107" max="4107" width="1" style="18" customWidth="1"/>
    <col min="4108" max="4108" width="0" style="18" hidden="1" customWidth="1"/>
    <col min="4109" max="4109" width="1" style="18" customWidth="1"/>
    <col min="4110" max="4110" width="17" style="18" bestFit="1" customWidth="1"/>
    <col min="4111" max="4111" width="1" style="18" customWidth="1"/>
    <col min="4112" max="4112" width="15.28515625" style="18" customWidth="1"/>
    <col min="4113" max="4351" width="10.7109375" style="18"/>
    <col min="4352" max="4352" width="45" style="18" customWidth="1"/>
    <col min="4353" max="4353" width="7.42578125" style="18" customWidth="1"/>
    <col min="4354" max="4354" width="14.5703125" style="18" customWidth="1"/>
    <col min="4355" max="4355" width="1.42578125" style="18" customWidth="1"/>
    <col min="4356" max="4356" width="0" style="18" hidden="1" customWidth="1"/>
    <col min="4357" max="4357" width="1.42578125" style="18" customWidth="1"/>
    <col min="4358" max="4358" width="15.7109375" style="18" customWidth="1"/>
    <col min="4359" max="4359" width="1.140625" style="18" customWidth="1"/>
    <col min="4360" max="4360" width="12.7109375" style="18" bestFit="1" customWidth="1"/>
    <col min="4361" max="4361" width="1.42578125" style="18" customWidth="1"/>
    <col min="4362" max="4362" width="15.140625" style="18" bestFit="1" customWidth="1"/>
    <col min="4363" max="4363" width="1" style="18" customWidth="1"/>
    <col min="4364" max="4364" width="0" style="18" hidden="1" customWidth="1"/>
    <col min="4365" max="4365" width="1" style="18" customWidth="1"/>
    <col min="4366" max="4366" width="17" style="18" bestFit="1" customWidth="1"/>
    <col min="4367" max="4367" width="1" style="18" customWidth="1"/>
    <col min="4368" max="4368" width="15.28515625" style="18" customWidth="1"/>
    <col min="4369" max="4607" width="10.7109375" style="18"/>
    <col min="4608" max="4608" width="45" style="18" customWidth="1"/>
    <col min="4609" max="4609" width="7.42578125" style="18" customWidth="1"/>
    <col min="4610" max="4610" width="14.5703125" style="18" customWidth="1"/>
    <col min="4611" max="4611" width="1.42578125" style="18" customWidth="1"/>
    <col min="4612" max="4612" width="0" style="18" hidden="1" customWidth="1"/>
    <col min="4613" max="4613" width="1.42578125" style="18" customWidth="1"/>
    <col min="4614" max="4614" width="15.7109375" style="18" customWidth="1"/>
    <col min="4615" max="4615" width="1.140625" style="18" customWidth="1"/>
    <col min="4616" max="4616" width="12.7109375" style="18" bestFit="1" customWidth="1"/>
    <col min="4617" max="4617" width="1.42578125" style="18" customWidth="1"/>
    <col min="4618" max="4618" width="15.140625" style="18" bestFit="1" customWidth="1"/>
    <col min="4619" max="4619" width="1" style="18" customWidth="1"/>
    <col min="4620" max="4620" width="0" style="18" hidden="1" customWidth="1"/>
    <col min="4621" max="4621" width="1" style="18" customWidth="1"/>
    <col min="4622" max="4622" width="17" style="18" bestFit="1" customWidth="1"/>
    <col min="4623" max="4623" width="1" style="18" customWidth="1"/>
    <col min="4624" max="4624" width="15.28515625" style="18" customWidth="1"/>
    <col min="4625" max="4863" width="10.7109375" style="18"/>
    <col min="4864" max="4864" width="45" style="18" customWidth="1"/>
    <col min="4865" max="4865" width="7.42578125" style="18" customWidth="1"/>
    <col min="4866" max="4866" width="14.5703125" style="18" customWidth="1"/>
    <col min="4867" max="4867" width="1.42578125" style="18" customWidth="1"/>
    <col min="4868" max="4868" width="0" style="18" hidden="1" customWidth="1"/>
    <col min="4869" max="4869" width="1.42578125" style="18" customWidth="1"/>
    <col min="4870" max="4870" width="15.7109375" style="18" customWidth="1"/>
    <col min="4871" max="4871" width="1.140625" style="18" customWidth="1"/>
    <col min="4872" max="4872" width="12.7109375" style="18" bestFit="1" customWidth="1"/>
    <col min="4873" max="4873" width="1.42578125" style="18" customWidth="1"/>
    <col min="4874" max="4874" width="15.140625" style="18" bestFit="1" customWidth="1"/>
    <col min="4875" max="4875" width="1" style="18" customWidth="1"/>
    <col min="4876" max="4876" width="0" style="18" hidden="1" customWidth="1"/>
    <col min="4877" max="4877" width="1" style="18" customWidth="1"/>
    <col min="4878" max="4878" width="17" style="18" bestFit="1" customWidth="1"/>
    <col min="4879" max="4879" width="1" style="18" customWidth="1"/>
    <col min="4880" max="4880" width="15.28515625" style="18" customWidth="1"/>
    <col min="4881" max="5119" width="10.7109375" style="18"/>
    <col min="5120" max="5120" width="45" style="18" customWidth="1"/>
    <col min="5121" max="5121" width="7.42578125" style="18" customWidth="1"/>
    <col min="5122" max="5122" width="14.5703125" style="18" customWidth="1"/>
    <col min="5123" max="5123" width="1.42578125" style="18" customWidth="1"/>
    <col min="5124" max="5124" width="0" style="18" hidden="1" customWidth="1"/>
    <col min="5125" max="5125" width="1.42578125" style="18" customWidth="1"/>
    <col min="5126" max="5126" width="15.7109375" style="18" customWidth="1"/>
    <col min="5127" max="5127" width="1.140625" style="18" customWidth="1"/>
    <col min="5128" max="5128" width="12.7109375" style="18" bestFit="1" customWidth="1"/>
    <col min="5129" max="5129" width="1.42578125" style="18" customWidth="1"/>
    <col min="5130" max="5130" width="15.140625" style="18" bestFit="1" customWidth="1"/>
    <col min="5131" max="5131" width="1" style="18" customWidth="1"/>
    <col min="5132" max="5132" width="0" style="18" hidden="1" customWidth="1"/>
    <col min="5133" max="5133" width="1" style="18" customWidth="1"/>
    <col min="5134" max="5134" width="17" style="18" bestFit="1" customWidth="1"/>
    <col min="5135" max="5135" width="1" style="18" customWidth="1"/>
    <col min="5136" max="5136" width="15.28515625" style="18" customWidth="1"/>
    <col min="5137" max="5375" width="10.7109375" style="18"/>
    <col min="5376" max="5376" width="45" style="18" customWidth="1"/>
    <col min="5377" max="5377" width="7.42578125" style="18" customWidth="1"/>
    <col min="5378" max="5378" width="14.5703125" style="18" customWidth="1"/>
    <col min="5379" max="5379" width="1.42578125" style="18" customWidth="1"/>
    <col min="5380" max="5380" width="0" style="18" hidden="1" customWidth="1"/>
    <col min="5381" max="5381" width="1.42578125" style="18" customWidth="1"/>
    <col min="5382" max="5382" width="15.7109375" style="18" customWidth="1"/>
    <col min="5383" max="5383" width="1.140625" style="18" customWidth="1"/>
    <col min="5384" max="5384" width="12.7109375" style="18" bestFit="1" customWidth="1"/>
    <col min="5385" max="5385" width="1.42578125" style="18" customWidth="1"/>
    <col min="5386" max="5386" width="15.140625" style="18" bestFit="1" customWidth="1"/>
    <col min="5387" max="5387" width="1" style="18" customWidth="1"/>
    <col min="5388" max="5388" width="0" style="18" hidden="1" customWidth="1"/>
    <col min="5389" max="5389" width="1" style="18" customWidth="1"/>
    <col min="5390" max="5390" width="17" style="18" bestFit="1" customWidth="1"/>
    <col min="5391" max="5391" width="1" style="18" customWidth="1"/>
    <col min="5392" max="5392" width="15.28515625" style="18" customWidth="1"/>
    <col min="5393" max="5631" width="10.7109375" style="18"/>
    <col min="5632" max="5632" width="45" style="18" customWidth="1"/>
    <col min="5633" max="5633" width="7.42578125" style="18" customWidth="1"/>
    <col min="5634" max="5634" width="14.5703125" style="18" customWidth="1"/>
    <col min="5635" max="5635" width="1.42578125" style="18" customWidth="1"/>
    <col min="5636" max="5636" width="0" style="18" hidden="1" customWidth="1"/>
    <col min="5637" max="5637" width="1.42578125" style="18" customWidth="1"/>
    <col min="5638" max="5638" width="15.7109375" style="18" customWidth="1"/>
    <col min="5639" max="5639" width="1.140625" style="18" customWidth="1"/>
    <col min="5640" max="5640" width="12.7109375" style="18" bestFit="1" customWidth="1"/>
    <col min="5641" max="5641" width="1.42578125" style="18" customWidth="1"/>
    <col min="5642" max="5642" width="15.140625" style="18" bestFit="1" customWidth="1"/>
    <col min="5643" max="5643" width="1" style="18" customWidth="1"/>
    <col min="5644" max="5644" width="0" style="18" hidden="1" customWidth="1"/>
    <col min="5645" max="5645" width="1" style="18" customWidth="1"/>
    <col min="5646" max="5646" width="17" style="18" bestFit="1" customWidth="1"/>
    <col min="5647" max="5647" width="1" style="18" customWidth="1"/>
    <col min="5648" max="5648" width="15.28515625" style="18" customWidth="1"/>
    <col min="5649" max="5887" width="10.7109375" style="18"/>
    <col min="5888" max="5888" width="45" style="18" customWidth="1"/>
    <col min="5889" max="5889" width="7.42578125" style="18" customWidth="1"/>
    <col min="5890" max="5890" width="14.5703125" style="18" customWidth="1"/>
    <col min="5891" max="5891" width="1.42578125" style="18" customWidth="1"/>
    <col min="5892" max="5892" width="0" style="18" hidden="1" customWidth="1"/>
    <col min="5893" max="5893" width="1.42578125" style="18" customWidth="1"/>
    <col min="5894" max="5894" width="15.7109375" style="18" customWidth="1"/>
    <col min="5895" max="5895" width="1.140625" style="18" customWidth="1"/>
    <col min="5896" max="5896" width="12.7109375" style="18" bestFit="1" customWidth="1"/>
    <col min="5897" max="5897" width="1.42578125" style="18" customWidth="1"/>
    <col min="5898" max="5898" width="15.140625" style="18" bestFit="1" customWidth="1"/>
    <col min="5899" max="5899" width="1" style="18" customWidth="1"/>
    <col min="5900" max="5900" width="0" style="18" hidden="1" customWidth="1"/>
    <col min="5901" max="5901" width="1" style="18" customWidth="1"/>
    <col min="5902" max="5902" width="17" style="18" bestFit="1" customWidth="1"/>
    <col min="5903" max="5903" width="1" style="18" customWidth="1"/>
    <col min="5904" max="5904" width="15.28515625" style="18" customWidth="1"/>
    <col min="5905" max="6143" width="10.7109375" style="18"/>
    <col min="6144" max="6144" width="45" style="18" customWidth="1"/>
    <col min="6145" max="6145" width="7.42578125" style="18" customWidth="1"/>
    <col min="6146" max="6146" width="14.5703125" style="18" customWidth="1"/>
    <col min="6147" max="6147" width="1.42578125" style="18" customWidth="1"/>
    <col min="6148" max="6148" width="0" style="18" hidden="1" customWidth="1"/>
    <col min="6149" max="6149" width="1.42578125" style="18" customWidth="1"/>
    <col min="6150" max="6150" width="15.7109375" style="18" customWidth="1"/>
    <col min="6151" max="6151" width="1.140625" style="18" customWidth="1"/>
    <col min="6152" max="6152" width="12.7109375" style="18" bestFit="1" customWidth="1"/>
    <col min="6153" max="6153" width="1.42578125" style="18" customWidth="1"/>
    <col min="6154" max="6154" width="15.140625" style="18" bestFit="1" customWidth="1"/>
    <col min="6155" max="6155" width="1" style="18" customWidth="1"/>
    <col min="6156" max="6156" width="0" style="18" hidden="1" customWidth="1"/>
    <col min="6157" max="6157" width="1" style="18" customWidth="1"/>
    <col min="6158" max="6158" width="17" style="18" bestFit="1" customWidth="1"/>
    <col min="6159" max="6159" width="1" style="18" customWidth="1"/>
    <col min="6160" max="6160" width="15.28515625" style="18" customWidth="1"/>
    <col min="6161" max="6399" width="10.7109375" style="18"/>
    <col min="6400" max="6400" width="45" style="18" customWidth="1"/>
    <col min="6401" max="6401" width="7.42578125" style="18" customWidth="1"/>
    <col min="6402" max="6402" width="14.5703125" style="18" customWidth="1"/>
    <col min="6403" max="6403" width="1.42578125" style="18" customWidth="1"/>
    <col min="6404" max="6404" width="0" style="18" hidden="1" customWidth="1"/>
    <col min="6405" max="6405" width="1.42578125" style="18" customWidth="1"/>
    <col min="6406" max="6406" width="15.7109375" style="18" customWidth="1"/>
    <col min="6407" max="6407" width="1.140625" style="18" customWidth="1"/>
    <col min="6408" max="6408" width="12.7109375" style="18" bestFit="1" customWidth="1"/>
    <col min="6409" max="6409" width="1.42578125" style="18" customWidth="1"/>
    <col min="6410" max="6410" width="15.140625" style="18" bestFit="1" customWidth="1"/>
    <col min="6411" max="6411" width="1" style="18" customWidth="1"/>
    <col min="6412" max="6412" width="0" style="18" hidden="1" customWidth="1"/>
    <col min="6413" max="6413" width="1" style="18" customWidth="1"/>
    <col min="6414" max="6414" width="17" style="18" bestFit="1" customWidth="1"/>
    <col min="6415" max="6415" width="1" style="18" customWidth="1"/>
    <col min="6416" max="6416" width="15.28515625" style="18" customWidth="1"/>
    <col min="6417" max="6655" width="10.7109375" style="18"/>
    <col min="6656" max="6656" width="45" style="18" customWidth="1"/>
    <col min="6657" max="6657" width="7.42578125" style="18" customWidth="1"/>
    <col min="6658" max="6658" width="14.5703125" style="18" customWidth="1"/>
    <col min="6659" max="6659" width="1.42578125" style="18" customWidth="1"/>
    <col min="6660" max="6660" width="0" style="18" hidden="1" customWidth="1"/>
    <col min="6661" max="6661" width="1.42578125" style="18" customWidth="1"/>
    <col min="6662" max="6662" width="15.7109375" style="18" customWidth="1"/>
    <col min="6663" max="6663" width="1.140625" style="18" customWidth="1"/>
    <col min="6664" max="6664" width="12.7109375" style="18" bestFit="1" customWidth="1"/>
    <col min="6665" max="6665" width="1.42578125" style="18" customWidth="1"/>
    <col min="6666" max="6666" width="15.140625" style="18" bestFit="1" customWidth="1"/>
    <col min="6667" max="6667" width="1" style="18" customWidth="1"/>
    <col min="6668" max="6668" width="0" style="18" hidden="1" customWidth="1"/>
    <col min="6669" max="6669" width="1" style="18" customWidth="1"/>
    <col min="6670" max="6670" width="17" style="18" bestFit="1" customWidth="1"/>
    <col min="6671" max="6671" width="1" style="18" customWidth="1"/>
    <col min="6672" max="6672" width="15.28515625" style="18" customWidth="1"/>
    <col min="6673" max="6911" width="10.7109375" style="18"/>
    <col min="6912" max="6912" width="45" style="18" customWidth="1"/>
    <col min="6913" max="6913" width="7.42578125" style="18" customWidth="1"/>
    <col min="6914" max="6914" width="14.5703125" style="18" customWidth="1"/>
    <col min="6915" max="6915" width="1.42578125" style="18" customWidth="1"/>
    <col min="6916" max="6916" width="0" style="18" hidden="1" customWidth="1"/>
    <col min="6917" max="6917" width="1.42578125" style="18" customWidth="1"/>
    <col min="6918" max="6918" width="15.7109375" style="18" customWidth="1"/>
    <col min="6919" max="6919" width="1.140625" style="18" customWidth="1"/>
    <col min="6920" max="6920" width="12.7109375" style="18" bestFit="1" customWidth="1"/>
    <col min="6921" max="6921" width="1.42578125" style="18" customWidth="1"/>
    <col min="6922" max="6922" width="15.140625" style="18" bestFit="1" customWidth="1"/>
    <col min="6923" max="6923" width="1" style="18" customWidth="1"/>
    <col min="6924" max="6924" width="0" style="18" hidden="1" customWidth="1"/>
    <col min="6925" max="6925" width="1" style="18" customWidth="1"/>
    <col min="6926" max="6926" width="17" style="18" bestFit="1" customWidth="1"/>
    <col min="6927" max="6927" width="1" style="18" customWidth="1"/>
    <col min="6928" max="6928" width="15.28515625" style="18" customWidth="1"/>
    <col min="6929" max="7167" width="10.7109375" style="18"/>
    <col min="7168" max="7168" width="45" style="18" customWidth="1"/>
    <col min="7169" max="7169" width="7.42578125" style="18" customWidth="1"/>
    <col min="7170" max="7170" width="14.5703125" style="18" customWidth="1"/>
    <col min="7171" max="7171" width="1.42578125" style="18" customWidth="1"/>
    <col min="7172" max="7172" width="0" style="18" hidden="1" customWidth="1"/>
    <col min="7173" max="7173" width="1.42578125" style="18" customWidth="1"/>
    <col min="7174" max="7174" width="15.7109375" style="18" customWidth="1"/>
    <col min="7175" max="7175" width="1.140625" style="18" customWidth="1"/>
    <col min="7176" max="7176" width="12.7109375" style="18" bestFit="1" customWidth="1"/>
    <col min="7177" max="7177" width="1.42578125" style="18" customWidth="1"/>
    <col min="7178" max="7178" width="15.140625" style="18" bestFit="1" customWidth="1"/>
    <col min="7179" max="7179" width="1" style="18" customWidth="1"/>
    <col min="7180" max="7180" width="0" style="18" hidden="1" customWidth="1"/>
    <col min="7181" max="7181" width="1" style="18" customWidth="1"/>
    <col min="7182" max="7182" width="17" style="18" bestFit="1" customWidth="1"/>
    <col min="7183" max="7183" width="1" style="18" customWidth="1"/>
    <col min="7184" max="7184" width="15.28515625" style="18" customWidth="1"/>
    <col min="7185" max="7423" width="10.7109375" style="18"/>
    <col min="7424" max="7424" width="45" style="18" customWidth="1"/>
    <col min="7425" max="7425" width="7.42578125" style="18" customWidth="1"/>
    <col min="7426" max="7426" width="14.5703125" style="18" customWidth="1"/>
    <col min="7427" max="7427" width="1.42578125" style="18" customWidth="1"/>
    <col min="7428" max="7428" width="0" style="18" hidden="1" customWidth="1"/>
    <col min="7429" max="7429" width="1.42578125" style="18" customWidth="1"/>
    <col min="7430" max="7430" width="15.7109375" style="18" customWidth="1"/>
    <col min="7431" max="7431" width="1.140625" style="18" customWidth="1"/>
    <col min="7432" max="7432" width="12.7109375" style="18" bestFit="1" customWidth="1"/>
    <col min="7433" max="7433" width="1.42578125" style="18" customWidth="1"/>
    <col min="7434" max="7434" width="15.140625" style="18" bestFit="1" customWidth="1"/>
    <col min="7435" max="7435" width="1" style="18" customWidth="1"/>
    <col min="7436" max="7436" width="0" style="18" hidden="1" customWidth="1"/>
    <col min="7437" max="7437" width="1" style="18" customWidth="1"/>
    <col min="7438" max="7438" width="17" style="18" bestFit="1" customWidth="1"/>
    <col min="7439" max="7439" width="1" style="18" customWidth="1"/>
    <col min="7440" max="7440" width="15.28515625" style="18" customWidth="1"/>
    <col min="7441" max="7679" width="10.7109375" style="18"/>
    <col min="7680" max="7680" width="45" style="18" customWidth="1"/>
    <col min="7681" max="7681" width="7.42578125" style="18" customWidth="1"/>
    <col min="7682" max="7682" width="14.5703125" style="18" customWidth="1"/>
    <col min="7683" max="7683" width="1.42578125" style="18" customWidth="1"/>
    <col min="7684" max="7684" width="0" style="18" hidden="1" customWidth="1"/>
    <col min="7685" max="7685" width="1.42578125" style="18" customWidth="1"/>
    <col min="7686" max="7686" width="15.7109375" style="18" customWidth="1"/>
    <col min="7687" max="7687" width="1.140625" style="18" customWidth="1"/>
    <col min="7688" max="7688" width="12.7109375" style="18" bestFit="1" customWidth="1"/>
    <col min="7689" max="7689" width="1.42578125" style="18" customWidth="1"/>
    <col min="7690" max="7690" width="15.140625" style="18" bestFit="1" customWidth="1"/>
    <col min="7691" max="7691" width="1" style="18" customWidth="1"/>
    <col min="7692" max="7692" width="0" style="18" hidden="1" customWidth="1"/>
    <col min="7693" max="7693" width="1" style="18" customWidth="1"/>
    <col min="7694" max="7694" width="17" style="18" bestFit="1" customWidth="1"/>
    <col min="7695" max="7695" width="1" style="18" customWidth="1"/>
    <col min="7696" max="7696" width="15.28515625" style="18" customWidth="1"/>
    <col min="7697" max="7935" width="10.7109375" style="18"/>
    <col min="7936" max="7936" width="45" style="18" customWidth="1"/>
    <col min="7937" max="7937" width="7.42578125" style="18" customWidth="1"/>
    <col min="7938" max="7938" width="14.5703125" style="18" customWidth="1"/>
    <col min="7939" max="7939" width="1.42578125" style="18" customWidth="1"/>
    <col min="7940" max="7940" width="0" style="18" hidden="1" customWidth="1"/>
    <col min="7941" max="7941" width="1.42578125" style="18" customWidth="1"/>
    <col min="7942" max="7942" width="15.7109375" style="18" customWidth="1"/>
    <col min="7943" max="7943" width="1.140625" style="18" customWidth="1"/>
    <col min="7944" max="7944" width="12.7109375" style="18" bestFit="1" customWidth="1"/>
    <col min="7945" max="7945" width="1.42578125" style="18" customWidth="1"/>
    <col min="7946" max="7946" width="15.140625" style="18" bestFit="1" customWidth="1"/>
    <col min="7947" max="7947" width="1" style="18" customWidth="1"/>
    <col min="7948" max="7948" width="0" style="18" hidden="1" customWidth="1"/>
    <col min="7949" max="7949" width="1" style="18" customWidth="1"/>
    <col min="7950" max="7950" width="17" style="18" bestFit="1" customWidth="1"/>
    <col min="7951" max="7951" width="1" style="18" customWidth="1"/>
    <col min="7952" max="7952" width="15.28515625" style="18" customWidth="1"/>
    <col min="7953" max="8191" width="10.7109375" style="18"/>
    <col min="8192" max="8192" width="45" style="18" customWidth="1"/>
    <col min="8193" max="8193" width="7.42578125" style="18" customWidth="1"/>
    <col min="8194" max="8194" width="14.5703125" style="18" customWidth="1"/>
    <col min="8195" max="8195" width="1.42578125" style="18" customWidth="1"/>
    <col min="8196" max="8196" width="0" style="18" hidden="1" customWidth="1"/>
    <col min="8197" max="8197" width="1.42578125" style="18" customWidth="1"/>
    <col min="8198" max="8198" width="15.7109375" style="18" customWidth="1"/>
    <col min="8199" max="8199" width="1.140625" style="18" customWidth="1"/>
    <col min="8200" max="8200" width="12.7109375" style="18" bestFit="1" customWidth="1"/>
    <col min="8201" max="8201" width="1.42578125" style="18" customWidth="1"/>
    <col min="8202" max="8202" width="15.140625" style="18" bestFit="1" customWidth="1"/>
    <col min="8203" max="8203" width="1" style="18" customWidth="1"/>
    <col min="8204" max="8204" width="0" style="18" hidden="1" customWidth="1"/>
    <col min="8205" max="8205" width="1" style="18" customWidth="1"/>
    <col min="8206" max="8206" width="17" style="18" bestFit="1" customWidth="1"/>
    <col min="8207" max="8207" width="1" style="18" customWidth="1"/>
    <col min="8208" max="8208" width="15.28515625" style="18" customWidth="1"/>
    <col min="8209" max="8447" width="10.7109375" style="18"/>
    <col min="8448" max="8448" width="45" style="18" customWidth="1"/>
    <col min="8449" max="8449" width="7.42578125" style="18" customWidth="1"/>
    <col min="8450" max="8450" width="14.5703125" style="18" customWidth="1"/>
    <col min="8451" max="8451" width="1.42578125" style="18" customWidth="1"/>
    <col min="8452" max="8452" width="0" style="18" hidden="1" customWidth="1"/>
    <col min="8453" max="8453" width="1.42578125" style="18" customWidth="1"/>
    <col min="8454" max="8454" width="15.7109375" style="18" customWidth="1"/>
    <col min="8455" max="8455" width="1.140625" style="18" customWidth="1"/>
    <col min="8456" max="8456" width="12.7109375" style="18" bestFit="1" customWidth="1"/>
    <col min="8457" max="8457" width="1.42578125" style="18" customWidth="1"/>
    <col min="8458" max="8458" width="15.140625" style="18" bestFit="1" customWidth="1"/>
    <col min="8459" max="8459" width="1" style="18" customWidth="1"/>
    <col min="8460" max="8460" width="0" style="18" hidden="1" customWidth="1"/>
    <col min="8461" max="8461" width="1" style="18" customWidth="1"/>
    <col min="8462" max="8462" width="17" style="18" bestFit="1" customWidth="1"/>
    <col min="8463" max="8463" width="1" style="18" customWidth="1"/>
    <col min="8464" max="8464" width="15.28515625" style="18" customWidth="1"/>
    <col min="8465" max="8703" width="10.7109375" style="18"/>
    <col min="8704" max="8704" width="45" style="18" customWidth="1"/>
    <col min="8705" max="8705" width="7.42578125" style="18" customWidth="1"/>
    <col min="8706" max="8706" width="14.5703125" style="18" customWidth="1"/>
    <col min="8707" max="8707" width="1.42578125" style="18" customWidth="1"/>
    <col min="8708" max="8708" width="0" style="18" hidden="1" customWidth="1"/>
    <col min="8709" max="8709" width="1.42578125" style="18" customWidth="1"/>
    <col min="8710" max="8710" width="15.7109375" style="18" customWidth="1"/>
    <col min="8711" max="8711" width="1.140625" style="18" customWidth="1"/>
    <col min="8712" max="8712" width="12.7109375" style="18" bestFit="1" customWidth="1"/>
    <col min="8713" max="8713" width="1.42578125" style="18" customWidth="1"/>
    <col min="8714" max="8714" width="15.140625" style="18" bestFit="1" customWidth="1"/>
    <col min="8715" max="8715" width="1" style="18" customWidth="1"/>
    <col min="8716" max="8716" width="0" style="18" hidden="1" customWidth="1"/>
    <col min="8717" max="8717" width="1" style="18" customWidth="1"/>
    <col min="8718" max="8718" width="17" style="18" bestFit="1" customWidth="1"/>
    <col min="8719" max="8719" width="1" style="18" customWidth="1"/>
    <col min="8720" max="8720" width="15.28515625" style="18" customWidth="1"/>
    <col min="8721" max="8959" width="10.7109375" style="18"/>
    <col min="8960" max="8960" width="45" style="18" customWidth="1"/>
    <col min="8961" max="8961" width="7.42578125" style="18" customWidth="1"/>
    <col min="8962" max="8962" width="14.5703125" style="18" customWidth="1"/>
    <col min="8963" max="8963" width="1.42578125" style="18" customWidth="1"/>
    <col min="8964" max="8964" width="0" style="18" hidden="1" customWidth="1"/>
    <col min="8965" max="8965" width="1.42578125" style="18" customWidth="1"/>
    <col min="8966" max="8966" width="15.7109375" style="18" customWidth="1"/>
    <col min="8967" max="8967" width="1.140625" style="18" customWidth="1"/>
    <col min="8968" max="8968" width="12.7109375" style="18" bestFit="1" customWidth="1"/>
    <col min="8969" max="8969" width="1.42578125" style="18" customWidth="1"/>
    <col min="8970" max="8970" width="15.140625" style="18" bestFit="1" customWidth="1"/>
    <col min="8971" max="8971" width="1" style="18" customWidth="1"/>
    <col min="8972" max="8972" width="0" style="18" hidden="1" customWidth="1"/>
    <col min="8973" max="8973" width="1" style="18" customWidth="1"/>
    <col min="8974" max="8974" width="17" style="18" bestFit="1" customWidth="1"/>
    <col min="8975" max="8975" width="1" style="18" customWidth="1"/>
    <col min="8976" max="8976" width="15.28515625" style="18" customWidth="1"/>
    <col min="8977" max="9215" width="10.7109375" style="18"/>
    <col min="9216" max="9216" width="45" style="18" customWidth="1"/>
    <col min="9217" max="9217" width="7.42578125" style="18" customWidth="1"/>
    <col min="9218" max="9218" width="14.5703125" style="18" customWidth="1"/>
    <col min="9219" max="9219" width="1.42578125" style="18" customWidth="1"/>
    <col min="9220" max="9220" width="0" style="18" hidden="1" customWidth="1"/>
    <col min="9221" max="9221" width="1.42578125" style="18" customWidth="1"/>
    <col min="9222" max="9222" width="15.7109375" style="18" customWidth="1"/>
    <col min="9223" max="9223" width="1.140625" style="18" customWidth="1"/>
    <col min="9224" max="9224" width="12.7109375" style="18" bestFit="1" customWidth="1"/>
    <col min="9225" max="9225" width="1.42578125" style="18" customWidth="1"/>
    <col min="9226" max="9226" width="15.140625" style="18" bestFit="1" customWidth="1"/>
    <col min="9227" max="9227" width="1" style="18" customWidth="1"/>
    <col min="9228" max="9228" width="0" style="18" hidden="1" customWidth="1"/>
    <col min="9229" max="9229" width="1" style="18" customWidth="1"/>
    <col min="9230" max="9230" width="17" style="18" bestFit="1" customWidth="1"/>
    <col min="9231" max="9231" width="1" style="18" customWidth="1"/>
    <col min="9232" max="9232" width="15.28515625" style="18" customWidth="1"/>
    <col min="9233" max="9471" width="10.7109375" style="18"/>
    <col min="9472" max="9472" width="45" style="18" customWidth="1"/>
    <col min="9473" max="9473" width="7.42578125" style="18" customWidth="1"/>
    <col min="9474" max="9474" width="14.5703125" style="18" customWidth="1"/>
    <col min="9475" max="9475" width="1.42578125" style="18" customWidth="1"/>
    <col min="9476" max="9476" width="0" style="18" hidden="1" customWidth="1"/>
    <col min="9477" max="9477" width="1.42578125" style="18" customWidth="1"/>
    <col min="9478" max="9478" width="15.7109375" style="18" customWidth="1"/>
    <col min="9479" max="9479" width="1.140625" style="18" customWidth="1"/>
    <col min="9480" max="9480" width="12.7109375" style="18" bestFit="1" customWidth="1"/>
    <col min="9481" max="9481" width="1.42578125" style="18" customWidth="1"/>
    <col min="9482" max="9482" width="15.140625" style="18" bestFit="1" customWidth="1"/>
    <col min="9483" max="9483" width="1" style="18" customWidth="1"/>
    <col min="9484" max="9484" width="0" style="18" hidden="1" customWidth="1"/>
    <col min="9485" max="9485" width="1" style="18" customWidth="1"/>
    <col min="9486" max="9486" width="17" style="18" bestFit="1" customWidth="1"/>
    <col min="9487" max="9487" width="1" style="18" customWidth="1"/>
    <col min="9488" max="9488" width="15.28515625" style="18" customWidth="1"/>
    <col min="9489" max="9727" width="10.7109375" style="18"/>
    <col min="9728" max="9728" width="45" style="18" customWidth="1"/>
    <col min="9729" max="9729" width="7.42578125" style="18" customWidth="1"/>
    <col min="9730" max="9730" width="14.5703125" style="18" customWidth="1"/>
    <col min="9731" max="9731" width="1.42578125" style="18" customWidth="1"/>
    <col min="9732" max="9732" width="0" style="18" hidden="1" customWidth="1"/>
    <col min="9733" max="9733" width="1.42578125" style="18" customWidth="1"/>
    <col min="9734" max="9734" width="15.7109375" style="18" customWidth="1"/>
    <col min="9735" max="9735" width="1.140625" style="18" customWidth="1"/>
    <col min="9736" max="9736" width="12.7109375" style="18" bestFit="1" customWidth="1"/>
    <col min="9737" max="9737" width="1.42578125" style="18" customWidth="1"/>
    <col min="9738" max="9738" width="15.140625" style="18" bestFit="1" customWidth="1"/>
    <col min="9739" max="9739" width="1" style="18" customWidth="1"/>
    <col min="9740" max="9740" width="0" style="18" hidden="1" customWidth="1"/>
    <col min="9741" max="9741" width="1" style="18" customWidth="1"/>
    <col min="9742" max="9742" width="17" style="18" bestFit="1" customWidth="1"/>
    <col min="9743" max="9743" width="1" style="18" customWidth="1"/>
    <col min="9744" max="9744" width="15.28515625" style="18" customWidth="1"/>
    <col min="9745" max="9983" width="10.7109375" style="18"/>
    <col min="9984" max="9984" width="45" style="18" customWidth="1"/>
    <col min="9985" max="9985" width="7.42578125" style="18" customWidth="1"/>
    <col min="9986" max="9986" width="14.5703125" style="18" customWidth="1"/>
    <col min="9987" max="9987" width="1.42578125" style="18" customWidth="1"/>
    <col min="9988" max="9988" width="0" style="18" hidden="1" customWidth="1"/>
    <col min="9989" max="9989" width="1.42578125" style="18" customWidth="1"/>
    <col min="9990" max="9990" width="15.7109375" style="18" customWidth="1"/>
    <col min="9991" max="9991" width="1.140625" style="18" customWidth="1"/>
    <col min="9992" max="9992" width="12.7109375" style="18" bestFit="1" customWidth="1"/>
    <col min="9993" max="9993" width="1.42578125" style="18" customWidth="1"/>
    <col min="9994" max="9994" width="15.140625" style="18" bestFit="1" customWidth="1"/>
    <col min="9995" max="9995" width="1" style="18" customWidth="1"/>
    <col min="9996" max="9996" width="0" style="18" hidden="1" customWidth="1"/>
    <col min="9997" max="9997" width="1" style="18" customWidth="1"/>
    <col min="9998" max="9998" width="17" style="18" bestFit="1" customWidth="1"/>
    <col min="9999" max="9999" width="1" style="18" customWidth="1"/>
    <col min="10000" max="10000" width="15.28515625" style="18" customWidth="1"/>
    <col min="10001" max="10239" width="10.7109375" style="18"/>
    <col min="10240" max="10240" width="45" style="18" customWidth="1"/>
    <col min="10241" max="10241" width="7.42578125" style="18" customWidth="1"/>
    <col min="10242" max="10242" width="14.5703125" style="18" customWidth="1"/>
    <col min="10243" max="10243" width="1.42578125" style="18" customWidth="1"/>
    <col min="10244" max="10244" width="0" style="18" hidden="1" customWidth="1"/>
    <col min="10245" max="10245" width="1.42578125" style="18" customWidth="1"/>
    <col min="10246" max="10246" width="15.7109375" style="18" customWidth="1"/>
    <col min="10247" max="10247" width="1.140625" style="18" customWidth="1"/>
    <col min="10248" max="10248" width="12.7109375" style="18" bestFit="1" customWidth="1"/>
    <col min="10249" max="10249" width="1.42578125" style="18" customWidth="1"/>
    <col min="10250" max="10250" width="15.140625" style="18" bestFit="1" customWidth="1"/>
    <col min="10251" max="10251" width="1" style="18" customWidth="1"/>
    <col min="10252" max="10252" width="0" style="18" hidden="1" customWidth="1"/>
    <col min="10253" max="10253" width="1" style="18" customWidth="1"/>
    <col min="10254" max="10254" width="17" style="18" bestFit="1" customWidth="1"/>
    <col min="10255" max="10255" width="1" style="18" customWidth="1"/>
    <col min="10256" max="10256" width="15.28515625" style="18" customWidth="1"/>
    <col min="10257" max="10495" width="10.7109375" style="18"/>
    <col min="10496" max="10496" width="45" style="18" customWidth="1"/>
    <col min="10497" max="10497" width="7.42578125" style="18" customWidth="1"/>
    <col min="10498" max="10498" width="14.5703125" style="18" customWidth="1"/>
    <col min="10499" max="10499" width="1.42578125" style="18" customWidth="1"/>
    <col min="10500" max="10500" width="0" style="18" hidden="1" customWidth="1"/>
    <col min="10501" max="10501" width="1.42578125" style="18" customWidth="1"/>
    <col min="10502" max="10502" width="15.7109375" style="18" customWidth="1"/>
    <col min="10503" max="10503" width="1.140625" style="18" customWidth="1"/>
    <col min="10504" max="10504" width="12.7109375" style="18" bestFit="1" customWidth="1"/>
    <col min="10505" max="10505" width="1.42578125" style="18" customWidth="1"/>
    <col min="10506" max="10506" width="15.140625" style="18" bestFit="1" customWidth="1"/>
    <col min="10507" max="10507" width="1" style="18" customWidth="1"/>
    <col min="10508" max="10508" width="0" style="18" hidden="1" customWidth="1"/>
    <col min="10509" max="10509" width="1" style="18" customWidth="1"/>
    <col min="10510" max="10510" width="17" style="18" bestFit="1" customWidth="1"/>
    <col min="10511" max="10511" width="1" style="18" customWidth="1"/>
    <col min="10512" max="10512" width="15.28515625" style="18" customWidth="1"/>
    <col min="10513" max="10751" width="10.7109375" style="18"/>
    <col min="10752" max="10752" width="45" style="18" customWidth="1"/>
    <col min="10753" max="10753" width="7.42578125" style="18" customWidth="1"/>
    <col min="10754" max="10754" width="14.5703125" style="18" customWidth="1"/>
    <col min="10755" max="10755" width="1.42578125" style="18" customWidth="1"/>
    <col min="10756" max="10756" width="0" style="18" hidden="1" customWidth="1"/>
    <col min="10757" max="10757" width="1.42578125" style="18" customWidth="1"/>
    <col min="10758" max="10758" width="15.7109375" style="18" customWidth="1"/>
    <col min="10759" max="10759" width="1.140625" style="18" customWidth="1"/>
    <col min="10760" max="10760" width="12.7109375" style="18" bestFit="1" customWidth="1"/>
    <col min="10761" max="10761" width="1.42578125" style="18" customWidth="1"/>
    <col min="10762" max="10762" width="15.140625" style="18" bestFit="1" customWidth="1"/>
    <col min="10763" max="10763" width="1" style="18" customWidth="1"/>
    <col min="10764" max="10764" width="0" style="18" hidden="1" customWidth="1"/>
    <col min="10765" max="10765" width="1" style="18" customWidth="1"/>
    <col min="10766" max="10766" width="17" style="18" bestFit="1" customWidth="1"/>
    <col min="10767" max="10767" width="1" style="18" customWidth="1"/>
    <col min="10768" max="10768" width="15.28515625" style="18" customWidth="1"/>
    <col min="10769" max="11007" width="10.7109375" style="18"/>
    <col min="11008" max="11008" width="45" style="18" customWidth="1"/>
    <col min="11009" max="11009" width="7.42578125" style="18" customWidth="1"/>
    <col min="11010" max="11010" width="14.5703125" style="18" customWidth="1"/>
    <col min="11011" max="11011" width="1.42578125" style="18" customWidth="1"/>
    <col min="11012" max="11012" width="0" style="18" hidden="1" customWidth="1"/>
    <col min="11013" max="11013" width="1.42578125" style="18" customWidth="1"/>
    <col min="11014" max="11014" width="15.7109375" style="18" customWidth="1"/>
    <col min="11015" max="11015" width="1.140625" style="18" customWidth="1"/>
    <col min="11016" max="11016" width="12.7109375" style="18" bestFit="1" customWidth="1"/>
    <col min="11017" max="11017" width="1.42578125" style="18" customWidth="1"/>
    <col min="11018" max="11018" width="15.140625" style="18" bestFit="1" customWidth="1"/>
    <col min="11019" max="11019" width="1" style="18" customWidth="1"/>
    <col min="11020" max="11020" width="0" style="18" hidden="1" customWidth="1"/>
    <col min="11021" max="11021" width="1" style="18" customWidth="1"/>
    <col min="11022" max="11022" width="17" style="18" bestFit="1" customWidth="1"/>
    <col min="11023" max="11023" width="1" style="18" customWidth="1"/>
    <col min="11024" max="11024" width="15.28515625" style="18" customWidth="1"/>
    <col min="11025" max="11263" width="10.7109375" style="18"/>
    <col min="11264" max="11264" width="45" style="18" customWidth="1"/>
    <col min="11265" max="11265" width="7.42578125" style="18" customWidth="1"/>
    <col min="11266" max="11266" width="14.5703125" style="18" customWidth="1"/>
    <col min="11267" max="11267" width="1.42578125" style="18" customWidth="1"/>
    <col min="11268" max="11268" width="0" style="18" hidden="1" customWidth="1"/>
    <col min="11269" max="11269" width="1.42578125" style="18" customWidth="1"/>
    <col min="11270" max="11270" width="15.7109375" style="18" customWidth="1"/>
    <col min="11271" max="11271" width="1.140625" style="18" customWidth="1"/>
    <col min="11272" max="11272" width="12.7109375" style="18" bestFit="1" customWidth="1"/>
    <col min="11273" max="11273" width="1.42578125" style="18" customWidth="1"/>
    <col min="11274" max="11274" width="15.140625" style="18" bestFit="1" customWidth="1"/>
    <col min="11275" max="11275" width="1" style="18" customWidth="1"/>
    <col min="11276" max="11276" width="0" style="18" hidden="1" customWidth="1"/>
    <col min="11277" max="11277" width="1" style="18" customWidth="1"/>
    <col min="11278" max="11278" width="17" style="18" bestFit="1" customWidth="1"/>
    <col min="11279" max="11279" width="1" style="18" customWidth="1"/>
    <col min="11280" max="11280" width="15.28515625" style="18" customWidth="1"/>
    <col min="11281" max="11519" width="10.7109375" style="18"/>
    <col min="11520" max="11520" width="45" style="18" customWidth="1"/>
    <col min="11521" max="11521" width="7.42578125" style="18" customWidth="1"/>
    <col min="11522" max="11522" width="14.5703125" style="18" customWidth="1"/>
    <col min="11523" max="11523" width="1.42578125" style="18" customWidth="1"/>
    <col min="11524" max="11524" width="0" style="18" hidden="1" customWidth="1"/>
    <col min="11525" max="11525" width="1.42578125" style="18" customWidth="1"/>
    <col min="11526" max="11526" width="15.7109375" style="18" customWidth="1"/>
    <col min="11527" max="11527" width="1.140625" style="18" customWidth="1"/>
    <col min="11528" max="11528" width="12.7109375" style="18" bestFit="1" customWidth="1"/>
    <col min="11529" max="11529" width="1.42578125" style="18" customWidth="1"/>
    <col min="11530" max="11530" width="15.140625" style="18" bestFit="1" customWidth="1"/>
    <col min="11531" max="11531" width="1" style="18" customWidth="1"/>
    <col min="11532" max="11532" width="0" style="18" hidden="1" customWidth="1"/>
    <col min="11533" max="11533" width="1" style="18" customWidth="1"/>
    <col min="11534" max="11534" width="17" style="18" bestFit="1" customWidth="1"/>
    <col min="11535" max="11535" width="1" style="18" customWidth="1"/>
    <col min="11536" max="11536" width="15.28515625" style="18" customWidth="1"/>
    <col min="11537" max="11775" width="10.7109375" style="18"/>
    <col min="11776" max="11776" width="45" style="18" customWidth="1"/>
    <col min="11777" max="11777" width="7.42578125" style="18" customWidth="1"/>
    <col min="11778" max="11778" width="14.5703125" style="18" customWidth="1"/>
    <col min="11779" max="11779" width="1.42578125" style="18" customWidth="1"/>
    <col min="11780" max="11780" width="0" style="18" hidden="1" customWidth="1"/>
    <col min="11781" max="11781" width="1.42578125" style="18" customWidth="1"/>
    <col min="11782" max="11782" width="15.7109375" style="18" customWidth="1"/>
    <col min="11783" max="11783" width="1.140625" style="18" customWidth="1"/>
    <col min="11784" max="11784" width="12.7109375" style="18" bestFit="1" customWidth="1"/>
    <col min="11785" max="11785" width="1.42578125" style="18" customWidth="1"/>
    <col min="11786" max="11786" width="15.140625" style="18" bestFit="1" customWidth="1"/>
    <col min="11787" max="11787" width="1" style="18" customWidth="1"/>
    <col min="11788" max="11788" width="0" style="18" hidden="1" customWidth="1"/>
    <col min="11789" max="11789" width="1" style="18" customWidth="1"/>
    <col min="11790" max="11790" width="17" style="18" bestFit="1" customWidth="1"/>
    <col min="11791" max="11791" width="1" style="18" customWidth="1"/>
    <col min="11792" max="11792" width="15.28515625" style="18" customWidth="1"/>
    <col min="11793" max="12031" width="10.7109375" style="18"/>
    <col min="12032" max="12032" width="45" style="18" customWidth="1"/>
    <col min="12033" max="12033" width="7.42578125" style="18" customWidth="1"/>
    <col min="12034" max="12034" width="14.5703125" style="18" customWidth="1"/>
    <col min="12035" max="12035" width="1.42578125" style="18" customWidth="1"/>
    <col min="12036" max="12036" width="0" style="18" hidden="1" customWidth="1"/>
    <col min="12037" max="12037" width="1.42578125" style="18" customWidth="1"/>
    <col min="12038" max="12038" width="15.7109375" style="18" customWidth="1"/>
    <col min="12039" max="12039" width="1.140625" style="18" customWidth="1"/>
    <col min="12040" max="12040" width="12.7109375" style="18" bestFit="1" customWidth="1"/>
    <col min="12041" max="12041" width="1.42578125" style="18" customWidth="1"/>
    <col min="12042" max="12042" width="15.140625" style="18" bestFit="1" customWidth="1"/>
    <col min="12043" max="12043" width="1" style="18" customWidth="1"/>
    <col min="12044" max="12044" width="0" style="18" hidden="1" customWidth="1"/>
    <col min="12045" max="12045" width="1" style="18" customWidth="1"/>
    <col min="12046" max="12046" width="17" style="18" bestFit="1" customWidth="1"/>
    <col min="12047" max="12047" width="1" style="18" customWidth="1"/>
    <col min="12048" max="12048" width="15.28515625" style="18" customWidth="1"/>
    <col min="12049" max="12287" width="10.7109375" style="18"/>
    <col min="12288" max="12288" width="45" style="18" customWidth="1"/>
    <col min="12289" max="12289" width="7.42578125" style="18" customWidth="1"/>
    <col min="12290" max="12290" width="14.5703125" style="18" customWidth="1"/>
    <col min="12291" max="12291" width="1.42578125" style="18" customWidth="1"/>
    <col min="12292" max="12292" width="0" style="18" hidden="1" customWidth="1"/>
    <col min="12293" max="12293" width="1.42578125" style="18" customWidth="1"/>
    <col min="12294" max="12294" width="15.7109375" style="18" customWidth="1"/>
    <col min="12295" max="12295" width="1.140625" style="18" customWidth="1"/>
    <col min="12296" max="12296" width="12.7109375" style="18" bestFit="1" customWidth="1"/>
    <col min="12297" max="12297" width="1.42578125" style="18" customWidth="1"/>
    <col min="12298" max="12298" width="15.140625" style="18" bestFit="1" customWidth="1"/>
    <col min="12299" max="12299" width="1" style="18" customWidth="1"/>
    <col min="12300" max="12300" width="0" style="18" hidden="1" customWidth="1"/>
    <col min="12301" max="12301" width="1" style="18" customWidth="1"/>
    <col min="12302" max="12302" width="17" style="18" bestFit="1" customWidth="1"/>
    <col min="12303" max="12303" width="1" style="18" customWidth="1"/>
    <col min="12304" max="12304" width="15.28515625" style="18" customWidth="1"/>
    <col min="12305" max="12543" width="10.7109375" style="18"/>
    <col min="12544" max="12544" width="45" style="18" customWidth="1"/>
    <col min="12545" max="12545" width="7.42578125" style="18" customWidth="1"/>
    <col min="12546" max="12546" width="14.5703125" style="18" customWidth="1"/>
    <col min="12547" max="12547" width="1.42578125" style="18" customWidth="1"/>
    <col min="12548" max="12548" width="0" style="18" hidden="1" customWidth="1"/>
    <col min="12549" max="12549" width="1.42578125" style="18" customWidth="1"/>
    <col min="12550" max="12550" width="15.7109375" style="18" customWidth="1"/>
    <col min="12551" max="12551" width="1.140625" style="18" customWidth="1"/>
    <col min="12552" max="12552" width="12.7109375" style="18" bestFit="1" customWidth="1"/>
    <col min="12553" max="12553" width="1.42578125" style="18" customWidth="1"/>
    <col min="12554" max="12554" width="15.140625" style="18" bestFit="1" customWidth="1"/>
    <col min="12555" max="12555" width="1" style="18" customWidth="1"/>
    <col min="12556" max="12556" width="0" style="18" hidden="1" customWidth="1"/>
    <col min="12557" max="12557" width="1" style="18" customWidth="1"/>
    <col min="12558" max="12558" width="17" style="18" bestFit="1" customWidth="1"/>
    <col min="12559" max="12559" width="1" style="18" customWidth="1"/>
    <col min="12560" max="12560" width="15.28515625" style="18" customWidth="1"/>
    <col min="12561" max="12799" width="10.7109375" style="18"/>
    <col min="12800" max="12800" width="45" style="18" customWidth="1"/>
    <col min="12801" max="12801" width="7.42578125" style="18" customWidth="1"/>
    <col min="12802" max="12802" width="14.5703125" style="18" customWidth="1"/>
    <col min="12803" max="12803" width="1.42578125" style="18" customWidth="1"/>
    <col min="12804" max="12804" width="0" style="18" hidden="1" customWidth="1"/>
    <col min="12805" max="12805" width="1.42578125" style="18" customWidth="1"/>
    <col min="12806" max="12806" width="15.7109375" style="18" customWidth="1"/>
    <col min="12807" max="12807" width="1.140625" style="18" customWidth="1"/>
    <col min="12808" max="12808" width="12.7109375" style="18" bestFit="1" customWidth="1"/>
    <col min="12809" max="12809" width="1.42578125" style="18" customWidth="1"/>
    <col min="12810" max="12810" width="15.140625" style="18" bestFit="1" customWidth="1"/>
    <col min="12811" max="12811" width="1" style="18" customWidth="1"/>
    <col min="12812" max="12812" width="0" style="18" hidden="1" customWidth="1"/>
    <col min="12813" max="12813" width="1" style="18" customWidth="1"/>
    <col min="12814" max="12814" width="17" style="18" bestFit="1" customWidth="1"/>
    <col min="12815" max="12815" width="1" style="18" customWidth="1"/>
    <col min="12816" max="12816" width="15.28515625" style="18" customWidth="1"/>
    <col min="12817" max="13055" width="10.7109375" style="18"/>
    <col min="13056" max="13056" width="45" style="18" customWidth="1"/>
    <col min="13057" max="13057" width="7.42578125" style="18" customWidth="1"/>
    <col min="13058" max="13058" width="14.5703125" style="18" customWidth="1"/>
    <col min="13059" max="13059" width="1.42578125" style="18" customWidth="1"/>
    <col min="13060" max="13060" width="0" style="18" hidden="1" customWidth="1"/>
    <col min="13061" max="13061" width="1.42578125" style="18" customWidth="1"/>
    <col min="13062" max="13062" width="15.7109375" style="18" customWidth="1"/>
    <col min="13063" max="13063" width="1.140625" style="18" customWidth="1"/>
    <col min="13064" max="13064" width="12.7109375" style="18" bestFit="1" customWidth="1"/>
    <col min="13065" max="13065" width="1.42578125" style="18" customWidth="1"/>
    <col min="13066" max="13066" width="15.140625" style="18" bestFit="1" customWidth="1"/>
    <col min="13067" max="13067" width="1" style="18" customWidth="1"/>
    <col min="13068" max="13068" width="0" style="18" hidden="1" customWidth="1"/>
    <col min="13069" max="13069" width="1" style="18" customWidth="1"/>
    <col min="13070" max="13070" width="17" style="18" bestFit="1" customWidth="1"/>
    <col min="13071" max="13071" width="1" style="18" customWidth="1"/>
    <col min="13072" max="13072" width="15.28515625" style="18" customWidth="1"/>
    <col min="13073" max="13311" width="10.7109375" style="18"/>
    <col min="13312" max="13312" width="45" style="18" customWidth="1"/>
    <col min="13313" max="13313" width="7.42578125" style="18" customWidth="1"/>
    <col min="13314" max="13314" width="14.5703125" style="18" customWidth="1"/>
    <col min="13315" max="13315" width="1.42578125" style="18" customWidth="1"/>
    <col min="13316" max="13316" width="0" style="18" hidden="1" customWidth="1"/>
    <col min="13317" max="13317" width="1.42578125" style="18" customWidth="1"/>
    <col min="13318" max="13318" width="15.7109375" style="18" customWidth="1"/>
    <col min="13319" max="13319" width="1.140625" style="18" customWidth="1"/>
    <col min="13320" max="13320" width="12.7109375" style="18" bestFit="1" customWidth="1"/>
    <col min="13321" max="13321" width="1.42578125" style="18" customWidth="1"/>
    <col min="13322" max="13322" width="15.140625" style="18" bestFit="1" customWidth="1"/>
    <col min="13323" max="13323" width="1" style="18" customWidth="1"/>
    <col min="13324" max="13324" width="0" style="18" hidden="1" customWidth="1"/>
    <col min="13325" max="13325" width="1" style="18" customWidth="1"/>
    <col min="13326" max="13326" width="17" style="18" bestFit="1" customWidth="1"/>
    <col min="13327" max="13327" width="1" style="18" customWidth="1"/>
    <col min="13328" max="13328" width="15.28515625" style="18" customWidth="1"/>
    <col min="13329" max="13567" width="10.7109375" style="18"/>
    <col min="13568" max="13568" width="45" style="18" customWidth="1"/>
    <col min="13569" max="13569" width="7.42578125" style="18" customWidth="1"/>
    <col min="13570" max="13570" width="14.5703125" style="18" customWidth="1"/>
    <col min="13571" max="13571" width="1.42578125" style="18" customWidth="1"/>
    <col min="13572" max="13572" width="0" style="18" hidden="1" customWidth="1"/>
    <col min="13573" max="13573" width="1.42578125" style="18" customWidth="1"/>
    <col min="13574" max="13574" width="15.7109375" style="18" customWidth="1"/>
    <col min="13575" max="13575" width="1.140625" style="18" customWidth="1"/>
    <col min="13576" max="13576" width="12.7109375" style="18" bestFit="1" customWidth="1"/>
    <col min="13577" max="13577" width="1.42578125" style="18" customWidth="1"/>
    <col min="13578" max="13578" width="15.140625" style="18" bestFit="1" customWidth="1"/>
    <col min="13579" max="13579" width="1" style="18" customWidth="1"/>
    <col min="13580" max="13580" width="0" style="18" hidden="1" customWidth="1"/>
    <col min="13581" max="13581" width="1" style="18" customWidth="1"/>
    <col min="13582" max="13582" width="17" style="18" bestFit="1" customWidth="1"/>
    <col min="13583" max="13583" width="1" style="18" customWidth="1"/>
    <col min="13584" max="13584" width="15.28515625" style="18" customWidth="1"/>
    <col min="13585" max="13823" width="10.7109375" style="18"/>
    <col min="13824" max="13824" width="45" style="18" customWidth="1"/>
    <col min="13825" max="13825" width="7.42578125" style="18" customWidth="1"/>
    <col min="13826" max="13826" width="14.5703125" style="18" customWidth="1"/>
    <col min="13827" max="13827" width="1.42578125" style="18" customWidth="1"/>
    <col min="13828" max="13828" width="0" style="18" hidden="1" customWidth="1"/>
    <col min="13829" max="13829" width="1.42578125" style="18" customWidth="1"/>
    <col min="13830" max="13830" width="15.7109375" style="18" customWidth="1"/>
    <col min="13831" max="13831" width="1.140625" style="18" customWidth="1"/>
    <col min="13832" max="13832" width="12.7109375" style="18" bestFit="1" customWidth="1"/>
    <col min="13833" max="13833" width="1.42578125" style="18" customWidth="1"/>
    <col min="13834" max="13834" width="15.140625" style="18" bestFit="1" customWidth="1"/>
    <col min="13835" max="13835" width="1" style="18" customWidth="1"/>
    <col min="13836" max="13836" width="0" style="18" hidden="1" customWidth="1"/>
    <col min="13837" max="13837" width="1" style="18" customWidth="1"/>
    <col min="13838" max="13838" width="17" style="18" bestFit="1" customWidth="1"/>
    <col min="13839" max="13839" width="1" style="18" customWidth="1"/>
    <col min="13840" max="13840" width="15.28515625" style="18" customWidth="1"/>
    <col min="13841" max="14079" width="10.7109375" style="18"/>
    <col min="14080" max="14080" width="45" style="18" customWidth="1"/>
    <col min="14081" max="14081" width="7.42578125" style="18" customWidth="1"/>
    <col min="14082" max="14082" width="14.5703125" style="18" customWidth="1"/>
    <col min="14083" max="14083" width="1.42578125" style="18" customWidth="1"/>
    <col min="14084" max="14084" width="0" style="18" hidden="1" customWidth="1"/>
    <col min="14085" max="14085" width="1.42578125" style="18" customWidth="1"/>
    <col min="14086" max="14086" width="15.7109375" style="18" customWidth="1"/>
    <col min="14087" max="14087" width="1.140625" style="18" customWidth="1"/>
    <col min="14088" max="14088" width="12.7109375" style="18" bestFit="1" customWidth="1"/>
    <col min="14089" max="14089" width="1.42578125" style="18" customWidth="1"/>
    <col min="14090" max="14090" width="15.140625" style="18" bestFit="1" customWidth="1"/>
    <col min="14091" max="14091" width="1" style="18" customWidth="1"/>
    <col min="14092" max="14092" width="0" style="18" hidden="1" customWidth="1"/>
    <col min="14093" max="14093" width="1" style="18" customWidth="1"/>
    <col min="14094" max="14094" width="17" style="18" bestFit="1" customWidth="1"/>
    <col min="14095" max="14095" width="1" style="18" customWidth="1"/>
    <col min="14096" max="14096" width="15.28515625" style="18" customWidth="1"/>
    <col min="14097" max="14335" width="10.7109375" style="18"/>
    <col min="14336" max="14336" width="45" style="18" customWidth="1"/>
    <col min="14337" max="14337" width="7.42578125" style="18" customWidth="1"/>
    <col min="14338" max="14338" width="14.5703125" style="18" customWidth="1"/>
    <col min="14339" max="14339" width="1.42578125" style="18" customWidth="1"/>
    <col min="14340" max="14340" width="0" style="18" hidden="1" customWidth="1"/>
    <col min="14341" max="14341" width="1.42578125" style="18" customWidth="1"/>
    <col min="14342" max="14342" width="15.7109375" style="18" customWidth="1"/>
    <col min="14343" max="14343" width="1.140625" style="18" customWidth="1"/>
    <col min="14344" max="14344" width="12.7109375" style="18" bestFit="1" customWidth="1"/>
    <col min="14345" max="14345" width="1.42578125" style="18" customWidth="1"/>
    <col min="14346" max="14346" width="15.140625" style="18" bestFit="1" customWidth="1"/>
    <col min="14347" max="14347" width="1" style="18" customWidth="1"/>
    <col min="14348" max="14348" width="0" style="18" hidden="1" customWidth="1"/>
    <col min="14349" max="14349" width="1" style="18" customWidth="1"/>
    <col min="14350" max="14350" width="17" style="18" bestFit="1" customWidth="1"/>
    <col min="14351" max="14351" width="1" style="18" customWidth="1"/>
    <col min="14352" max="14352" width="15.28515625" style="18" customWidth="1"/>
    <col min="14353" max="14591" width="10.7109375" style="18"/>
    <col min="14592" max="14592" width="45" style="18" customWidth="1"/>
    <col min="14593" max="14593" width="7.42578125" style="18" customWidth="1"/>
    <col min="14594" max="14594" width="14.5703125" style="18" customWidth="1"/>
    <col min="14595" max="14595" width="1.42578125" style="18" customWidth="1"/>
    <col min="14596" max="14596" width="0" style="18" hidden="1" customWidth="1"/>
    <col min="14597" max="14597" width="1.42578125" style="18" customWidth="1"/>
    <col min="14598" max="14598" width="15.7109375" style="18" customWidth="1"/>
    <col min="14599" max="14599" width="1.140625" style="18" customWidth="1"/>
    <col min="14600" max="14600" width="12.7109375" style="18" bestFit="1" customWidth="1"/>
    <col min="14601" max="14601" width="1.42578125" style="18" customWidth="1"/>
    <col min="14602" max="14602" width="15.140625" style="18" bestFit="1" customWidth="1"/>
    <col min="14603" max="14603" width="1" style="18" customWidth="1"/>
    <col min="14604" max="14604" width="0" style="18" hidden="1" customWidth="1"/>
    <col min="14605" max="14605" width="1" style="18" customWidth="1"/>
    <col min="14606" max="14606" width="17" style="18" bestFit="1" customWidth="1"/>
    <col min="14607" max="14607" width="1" style="18" customWidth="1"/>
    <col min="14608" max="14608" width="15.28515625" style="18" customWidth="1"/>
    <col min="14609" max="14847" width="10.7109375" style="18"/>
    <col min="14848" max="14848" width="45" style="18" customWidth="1"/>
    <col min="14849" max="14849" width="7.42578125" style="18" customWidth="1"/>
    <col min="14850" max="14850" width="14.5703125" style="18" customWidth="1"/>
    <col min="14851" max="14851" width="1.42578125" style="18" customWidth="1"/>
    <col min="14852" max="14852" width="0" style="18" hidden="1" customWidth="1"/>
    <col min="14853" max="14853" width="1.42578125" style="18" customWidth="1"/>
    <col min="14854" max="14854" width="15.7109375" style="18" customWidth="1"/>
    <col min="14855" max="14855" width="1.140625" style="18" customWidth="1"/>
    <col min="14856" max="14856" width="12.7109375" style="18" bestFit="1" customWidth="1"/>
    <col min="14857" max="14857" width="1.42578125" style="18" customWidth="1"/>
    <col min="14858" max="14858" width="15.140625" style="18" bestFit="1" customWidth="1"/>
    <col min="14859" max="14859" width="1" style="18" customWidth="1"/>
    <col min="14860" max="14860" width="0" style="18" hidden="1" customWidth="1"/>
    <col min="14861" max="14861" width="1" style="18" customWidth="1"/>
    <col min="14862" max="14862" width="17" style="18" bestFit="1" customWidth="1"/>
    <col min="14863" max="14863" width="1" style="18" customWidth="1"/>
    <col min="14864" max="14864" width="15.28515625" style="18" customWidth="1"/>
    <col min="14865" max="15103" width="10.7109375" style="18"/>
    <col min="15104" max="15104" width="45" style="18" customWidth="1"/>
    <col min="15105" max="15105" width="7.42578125" style="18" customWidth="1"/>
    <col min="15106" max="15106" width="14.5703125" style="18" customWidth="1"/>
    <col min="15107" max="15107" width="1.42578125" style="18" customWidth="1"/>
    <col min="15108" max="15108" width="0" style="18" hidden="1" customWidth="1"/>
    <col min="15109" max="15109" width="1.42578125" style="18" customWidth="1"/>
    <col min="15110" max="15110" width="15.7109375" style="18" customWidth="1"/>
    <col min="15111" max="15111" width="1.140625" style="18" customWidth="1"/>
    <col min="15112" max="15112" width="12.7109375" style="18" bestFit="1" customWidth="1"/>
    <col min="15113" max="15113" width="1.42578125" style="18" customWidth="1"/>
    <col min="15114" max="15114" width="15.140625" style="18" bestFit="1" customWidth="1"/>
    <col min="15115" max="15115" width="1" style="18" customWidth="1"/>
    <col min="15116" max="15116" width="0" style="18" hidden="1" customWidth="1"/>
    <col min="15117" max="15117" width="1" style="18" customWidth="1"/>
    <col min="15118" max="15118" width="17" style="18" bestFit="1" customWidth="1"/>
    <col min="15119" max="15119" width="1" style="18" customWidth="1"/>
    <col min="15120" max="15120" width="15.28515625" style="18" customWidth="1"/>
    <col min="15121" max="15359" width="10.7109375" style="18"/>
    <col min="15360" max="15360" width="45" style="18" customWidth="1"/>
    <col min="15361" max="15361" width="7.42578125" style="18" customWidth="1"/>
    <col min="15362" max="15362" width="14.5703125" style="18" customWidth="1"/>
    <col min="15363" max="15363" width="1.42578125" style="18" customWidth="1"/>
    <col min="15364" max="15364" width="0" style="18" hidden="1" customWidth="1"/>
    <col min="15365" max="15365" width="1.42578125" style="18" customWidth="1"/>
    <col min="15366" max="15366" width="15.7109375" style="18" customWidth="1"/>
    <col min="15367" max="15367" width="1.140625" style="18" customWidth="1"/>
    <col min="15368" max="15368" width="12.7109375" style="18" bestFit="1" customWidth="1"/>
    <col min="15369" max="15369" width="1.42578125" style="18" customWidth="1"/>
    <col min="15370" max="15370" width="15.140625" style="18" bestFit="1" customWidth="1"/>
    <col min="15371" max="15371" width="1" style="18" customWidth="1"/>
    <col min="15372" max="15372" width="0" style="18" hidden="1" customWidth="1"/>
    <col min="15373" max="15373" width="1" style="18" customWidth="1"/>
    <col min="15374" max="15374" width="17" style="18" bestFit="1" customWidth="1"/>
    <col min="15375" max="15375" width="1" style="18" customWidth="1"/>
    <col min="15376" max="15376" width="15.28515625" style="18" customWidth="1"/>
    <col min="15377" max="15615" width="10.7109375" style="18"/>
    <col min="15616" max="15616" width="45" style="18" customWidth="1"/>
    <col min="15617" max="15617" width="7.42578125" style="18" customWidth="1"/>
    <col min="15618" max="15618" width="14.5703125" style="18" customWidth="1"/>
    <col min="15619" max="15619" width="1.42578125" style="18" customWidth="1"/>
    <col min="15620" max="15620" width="0" style="18" hidden="1" customWidth="1"/>
    <col min="15621" max="15621" width="1.42578125" style="18" customWidth="1"/>
    <col min="15622" max="15622" width="15.7109375" style="18" customWidth="1"/>
    <col min="15623" max="15623" width="1.140625" style="18" customWidth="1"/>
    <col min="15624" max="15624" width="12.7109375" style="18" bestFit="1" customWidth="1"/>
    <col min="15625" max="15625" width="1.42578125" style="18" customWidth="1"/>
    <col min="15626" max="15626" width="15.140625" style="18" bestFit="1" customWidth="1"/>
    <col min="15627" max="15627" width="1" style="18" customWidth="1"/>
    <col min="15628" max="15628" width="0" style="18" hidden="1" customWidth="1"/>
    <col min="15629" max="15629" width="1" style="18" customWidth="1"/>
    <col min="15630" max="15630" width="17" style="18" bestFit="1" customWidth="1"/>
    <col min="15631" max="15631" width="1" style="18" customWidth="1"/>
    <col min="15632" max="15632" width="15.28515625" style="18" customWidth="1"/>
    <col min="15633" max="15871" width="10.7109375" style="18"/>
    <col min="15872" max="15872" width="45" style="18" customWidth="1"/>
    <col min="15873" max="15873" width="7.42578125" style="18" customWidth="1"/>
    <col min="15874" max="15874" width="14.5703125" style="18" customWidth="1"/>
    <col min="15875" max="15875" width="1.42578125" style="18" customWidth="1"/>
    <col min="15876" max="15876" width="0" style="18" hidden="1" customWidth="1"/>
    <col min="15877" max="15877" width="1.42578125" style="18" customWidth="1"/>
    <col min="15878" max="15878" width="15.7109375" style="18" customWidth="1"/>
    <col min="15879" max="15879" width="1.140625" style="18" customWidth="1"/>
    <col min="15880" max="15880" width="12.7109375" style="18" bestFit="1" customWidth="1"/>
    <col min="15881" max="15881" width="1.42578125" style="18" customWidth="1"/>
    <col min="15882" max="15882" width="15.140625" style="18" bestFit="1" customWidth="1"/>
    <col min="15883" max="15883" width="1" style="18" customWidth="1"/>
    <col min="15884" max="15884" width="0" style="18" hidden="1" customWidth="1"/>
    <col min="15885" max="15885" width="1" style="18" customWidth="1"/>
    <col min="15886" max="15886" width="17" style="18" bestFit="1" customWidth="1"/>
    <col min="15887" max="15887" width="1" style="18" customWidth="1"/>
    <col min="15888" max="15888" width="15.28515625" style="18" customWidth="1"/>
    <col min="15889" max="16127" width="10.7109375" style="18"/>
    <col min="16128" max="16128" width="45" style="18" customWidth="1"/>
    <col min="16129" max="16129" width="7.42578125" style="18" customWidth="1"/>
    <col min="16130" max="16130" width="14.5703125" style="18" customWidth="1"/>
    <col min="16131" max="16131" width="1.42578125" style="18" customWidth="1"/>
    <col min="16132" max="16132" width="0" style="18" hidden="1" customWidth="1"/>
    <col min="16133" max="16133" width="1.42578125" style="18" customWidth="1"/>
    <col min="16134" max="16134" width="15.7109375" style="18" customWidth="1"/>
    <col min="16135" max="16135" width="1.140625" style="18" customWidth="1"/>
    <col min="16136" max="16136" width="12.7109375" style="18" bestFit="1" customWidth="1"/>
    <col min="16137" max="16137" width="1.42578125" style="18" customWidth="1"/>
    <col min="16138" max="16138" width="15.140625" style="18" bestFit="1" customWidth="1"/>
    <col min="16139" max="16139" width="1" style="18" customWidth="1"/>
    <col min="16140" max="16140" width="0" style="18" hidden="1" customWidth="1"/>
    <col min="16141" max="16141" width="1" style="18" customWidth="1"/>
    <col min="16142" max="16142" width="17" style="18" bestFit="1" customWidth="1"/>
    <col min="16143" max="16143" width="1" style="18" customWidth="1"/>
    <col min="16144" max="16144" width="15.28515625" style="18" customWidth="1"/>
    <col min="16145" max="16384" width="10.7109375" style="18"/>
  </cols>
  <sheetData>
    <row r="1" spans="1:16" ht="18.95" customHeight="1">
      <c r="A1" s="30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29"/>
      <c r="N1" s="2"/>
      <c r="O1" s="330"/>
      <c r="P1" s="2"/>
    </row>
    <row r="2" spans="1:16" ht="18.95" customHeight="1">
      <c r="A2" s="85" t="s">
        <v>149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331"/>
      <c r="N2" s="64"/>
      <c r="O2" s="332"/>
      <c r="P2" s="2"/>
    </row>
    <row r="3" spans="1:16" ht="18.95" customHeight="1">
      <c r="A3" s="35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331"/>
      <c r="N3" s="64"/>
      <c r="O3" s="332"/>
      <c r="P3" s="2"/>
    </row>
    <row r="4" spans="1:16" ht="18.95" customHeight="1">
      <c r="B4" s="388" t="s">
        <v>10</v>
      </c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</row>
    <row r="5" spans="1:16" ht="18.95" customHeight="1">
      <c r="B5" s="138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110" t="s">
        <v>238</v>
      </c>
      <c r="O5" s="325"/>
      <c r="P5" s="325"/>
    </row>
    <row r="6" spans="1:16" ht="18.95" customHeight="1">
      <c r="B6" s="138"/>
      <c r="C6" s="139"/>
      <c r="D6" s="139"/>
      <c r="E6" s="139"/>
      <c r="F6" s="139"/>
      <c r="G6" s="139"/>
      <c r="H6" s="389" t="s">
        <v>3</v>
      </c>
      <c r="I6" s="389"/>
      <c r="J6" s="389"/>
      <c r="K6" s="327"/>
      <c r="L6" s="327"/>
      <c r="M6" s="327"/>
      <c r="N6" s="352" t="s">
        <v>239</v>
      </c>
      <c r="O6" s="110"/>
      <c r="P6" s="139"/>
    </row>
    <row r="7" spans="1:16" ht="18.95" customHeight="1">
      <c r="B7" s="138"/>
      <c r="C7" s="139"/>
      <c r="D7" s="139"/>
      <c r="E7" s="139"/>
      <c r="F7" s="139"/>
      <c r="G7" s="139"/>
      <c r="H7" s="327"/>
      <c r="I7" s="327"/>
      <c r="J7" s="327"/>
      <c r="K7" s="327"/>
      <c r="L7" s="327"/>
      <c r="M7" s="327"/>
      <c r="N7" s="327" t="s">
        <v>131</v>
      </c>
      <c r="O7" s="110"/>
      <c r="P7" s="139"/>
    </row>
    <row r="8" spans="1:16" ht="18.95" customHeight="1">
      <c r="B8" s="324"/>
      <c r="C8" s="86" t="s">
        <v>93</v>
      </c>
      <c r="H8" s="73"/>
      <c r="M8" s="140"/>
      <c r="N8" s="327" t="s">
        <v>132</v>
      </c>
      <c r="P8" s="45"/>
    </row>
    <row r="9" spans="1:16" ht="18.95" customHeight="1">
      <c r="A9" s="141"/>
      <c r="B9" s="142"/>
      <c r="C9" s="44" t="s">
        <v>32</v>
      </c>
      <c r="D9" s="141"/>
      <c r="E9" s="141"/>
      <c r="F9" s="84" t="s">
        <v>99</v>
      </c>
      <c r="G9" s="141"/>
      <c r="H9" s="73"/>
      <c r="I9" s="324"/>
      <c r="J9" s="390"/>
      <c r="K9" s="390"/>
      <c r="L9" s="390"/>
      <c r="M9" s="327"/>
      <c r="N9" s="39" t="s">
        <v>133</v>
      </c>
      <c r="O9" s="333"/>
      <c r="P9" s="45" t="s">
        <v>6</v>
      </c>
    </row>
    <row r="10" spans="1:16" ht="18.95" customHeight="1">
      <c r="A10" s="141"/>
      <c r="B10" s="322"/>
      <c r="C10" s="84" t="s">
        <v>94</v>
      </c>
      <c r="D10" s="324" t="s">
        <v>28</v>
      </c>
      <c r="E10" s="324"/>
      <c r="F10" s="84" t="s">
        <v>173</v>
      </c>
      <c r="G10" s="324"/>
      <c r="H10" s="73" t="s">
        <v>92</v>
      </c>
      <c r="I10" s="324"/>
      <c r="J10" s="327" t="s">
        <v>5</v>
      </c>
      <c r="K10" s="327"/>
      <c r="L10" s="84" t="s">
        <v>49</v>
      </c>
      <c r="M10" s="327"/>
      <c r="N10" s="327" t="s">
        <v>134</v>
      </c>
      <c r="O10" s="333"/>
      <c r="P10" s="324" t="s">
        <v>51</v>
      </c>
    </row>
    <row r="11" spans="1:16" ht="18.95" customHeight="1">
      <c r="A11" s="141"/>
      <c r="B11" s="65"/>
      <c r="C11" s="386" t="s">
        <v>141</v>
      </c>
      <c r="D11" s="386"/>
      <c r="E11" s="386"/>
      <c r="F11" s="386"/>
      <c r="G11" s="386"/>
      <c r="H11" s="386"/>
      <c r="I11" s="386"/>
      <c r="J11" s="386"/>
      <c r="K11" s="386"/>
      <c r="L11" s="386"/>
      <c r="M11" s="386"/>
      <c r="N11" s="386"/>
      <c r="O11" s="386"/>
      <c r="P11" s="386"/>
    </row>
    <row r="12" spans="1:16" ht="18.95" customHeight="1">
      <c r="A12" s="143" t="s">
        <v>236</v>
      </c>
      <c r="B12" s="65"/>
      <c r="C12" s="323"/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</row>
    <row r="13" spans="1:16" ht="18.95" customHeight="1">
      <c r="A13" s="50" t="s">
        <v>237</v>
      </c>
      <c r="B13" s="55"/>
      <c r="C13" s="334">
        <v>586397</v>
      </c>
      <c r="D13" s="334"/>
      <c r="E13" s="334"/>
      <c r="F13" s="334">
        <v>1906510</v>
      </c>
      <c r="G13" s="334"/>
      <c r="H13" s="334">
        <v>58743</v>
      </c>
      <c r="I13" s="334"/>
      <c r="J13" s="334">
        <v>6095195</v>
      </c>
      <c r="K13" s="334"/>
      <c r="L13" s="334"/>
      <c r="M13" s="335"/>
      <c r="N13" s="334">
        <v>1001</v>
      </c>
      <c r="O13" s="336"/>
      <c r="P13" s="334">
        <f>SUM(C13:N13)</f>
        <v>8647846</v>
      </c>
    </row>
    <row r="14" spans="1:16" ht="18.95" customHeight="1">
      <c r="A14" s="50"/>
      <c r="B14" s="52"/>
      <c r="C14" s="337"/>
      <c r="D14" s="338"/>
      <c r="E14" s="338"/>
      <c r="F14" s="337"/>
      <c r="G14" s="337"/>
      <c r="H14" s="337"/>
      <c r="I14" s="337"/>
      <c r="J14" s="337"/>
      <c r="K14" s="337"/>
      <c r="L14" s="337"/>
      <c r="M14" s="337"/>
      <c r="N14" s="337"/>
      <c r="O14" s="338"/>
      <c r="P14" s="337"/>
    </row>
    <row r="15" spans="1:16" ht="18.95" customHeight="1">
      <c r="A15" s="50" t="s">
        <v>121</v>
      </c>
      <c r="B15" s="52"/>
      <c r="C15" s="339"/>
      <c r="D15" s="340"/>
      <c r="E15" s="340"/>
      <c r="F15" s="339"/>
      <c r="G15" s="339"/>
      <c r="H15" s="339"/>
      <c r="I15" s="339"/>
      <c r="J15" s="339"/>
      <c r="K15" s="339"/>
      <c r="L15" s="339"/>
      <c r="M15" s="337"/>
      <c r="N15" s="339"/>
      <c r="O15" s="338"/>
      <c r="P15" s="339"/>
    </row>
    <row r="16" spans="1:16" ht="18.95" customHeight="1">
      <c r="A16" s="70" t="s">
        <v>73</v>
      </c>
      <c r="B16" s="52"/>
      <c r="C16" s="343">
        <v>0</v>
      </c>
      <c r="D16" s="145"/>
      <c r="E16" s="344"/>
      <c r="F16" s="343">
        <v>0</v>
      </c>
      <c r="G16" s="343"/>
      <c r="H16" s="343">
        <v>0</v>
      </c>
      <c r="I16" s="343"/>
      <c r="J16" s="341">
        <v>97224</v>
      </c>
      <c r="K16" s="344"/>
      <c r="L16" s="145"/>
      <c r="M16" s="344"/>
      <c r="N16" s="343">
        <v>0</v>
      </c>
      <c r="O16" s="342"/>
      <c r="P16" s="341">
        <f>SUM(C16:N16)</f>
        <v>97224</v>
      </c>
    </row>
    <row r="17" spans="1:16" ht="18.95" customHeight="1">
      <c r="A17" s="50" t="s">
        <v>104</v>
      </c>
      <c r="B17" s="52"/>
      <c r="C17" s="347">
        <f>SUM(C16:C16)</f>
        <v>0</v>
      </c>
      <c r="D17" s="367"/>
      <c r="E17" s="348"/>
      <c r="F17" s="347">
        <f>SUM(F16:F16)</f>
        <v>0</v>
      </c>
      <c r="G17" s="348"/>
      <c r="H17" s="347">
        <f>SUM(H16:H16)</f>
        <v>0</v>
      </c>
      <c r="I17" s="348"/>
      <c r="J17" s="347">
        <f>SUM(J16:J16)</f>
        <v>97224</v>
      </c>
      <c r="K17" s="348"/>
      <c r="L17" s="367"/>
      <c r="M17" s="348"/>
      <c r="N17" s="347">
        <f>SUM(N16:N16)</f>
        <v>0</v>
      </c>
      <c r="O17" s="345"/>
      <c r="P17" s="347">
        <f>SUM(P16:P16)</f>
        <v>97224</v>
      </c>
    </row>
    <row r="18" spans="1:16" ht="18.95" customHeight="1">
      <c r="A18" s="50"/>
      <c r="B18" s="52"/>
      <c r="C18" s="349"/>
      <c r="D18" s="343"/>
      <c r="E18" s="348"/>
      <c r="F18" s="349"/>
      <c r="G18" s="348"/>
      <c r="H18" s="349"/>
      <c r="I18" s="348"/>
      <c r="J18" s="349"/>
      <c r="K18" s="348"/>
      <c r="L18" s="343"/>
      <c r="M18" s="348"/>
      <c r="N18" s="349"/>
      <c r="O18" s="346"/>
      <c r="P18" s="349"/>
    </row>
    <row r="19" spans="1:16" ht="18.95" customHeight="1" thickBot="1">
      <c r="A19" s="50" t="s">
        <v>240</v>
      </c>
      <c r="B19" s="55"/>
      <c r="C19" s="125">
        <f>C13+C17</f>
        <v>586397</v>
      </c>
      <c r="D19" s="350"/>
      <c r="E19" s="345"/>
      <c r="F19" s="125">
        <f>F13+F17</f>
        <v>1906510</v>
      </c>
      <c r="G19" s="345"/>
      <c r="H19" s="125">
        <f>H13+H17</f>
        <v>58743</v>
      </c>
      <c r="I19" s="345"/>
      <c r="J19" s="125">
        <f>J13+J17</f>
        <v>6192419</v>
      </c>
      <c r="K19" s="125"/>
      <c r="L19" s="125"/>
      <c r="M19" s="62"/>
      <c r="N19" s="125">
        <f>N13+N17</f>
        <v>1001</v>
      </c>
      <c r="O19" s="351"/>
      <c r="P19" s="125">
        <f>P13+P17</f>
        <v>8745070</v>
      </c>
    </row>
    <row r="20" spans="1:16" ht="18.95" customHeight="1" thickTop="1"/>
  </sheetData>
  <mergeCells count="4">
    <mergeCell ref="H6:J6"/>
    <mergeCell ref="J9:L9"/>
    <mergeCell ref="C11:P11"/>
    <mergeCell ref="B4:P4"/>
  </mergeCells>
  <pageMargins left="0.7" right="0.7" top="0.48" bottom="0.5" header="0.5" footer="0.5"/>
  <pageSetup paperSize="9" scale="87" firstPageNumber="10" fitToHeight="2" orientation="landscape" useFirstPageNumber="1" r:id="rId1"/>
  <headerFooter alignWithMargins="0">
    <oddFooter>&amp;LThe accompanying notes are an integral part of these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showGridLines="0" view="pageBreakPreview" topLeftCell="A7" zoomScale="90" zoomScaleNormal="95" zoomScaleSheetLayoutView="90" workbookViewId="0">
      <selection activeCell="A3" sqref="A3"/>
    </sheetView>
  </sheetViews>
  <sheetFormatPr defaultColWidth="10.5703125" defaultRowHeight="18.95" customHeight="1"/>
  <cols>
    <col min="1" max="1" width="45.140625" style="18" customWidth="1"/>
    <col min="2" max="2" width="7.42578125" style="26" customWidth="1"/>
    <col min="3" max="3" width="1.42578125" style="26" customWidth="1"/>
    <col min="4" max="4" width="1.42578125" style="20" customWidth="1"/>
    <col min="5" max="5" width="12.85546875" style="20" customWidth="1"/>
    <col min="6" max="6" width="1.42578125" style="20" customWidth="1"/>
    <col min="7" max="7" width="12.85546875" style="20" customWidth="1"/>
    <col min="8" max="8" width="1.42578125" style="20" customWidth="1"/>
    <col min="9" max="9" width="13.42578125" style="20" customWidth="1"/>
    <col min="10" max="10" width="1.42578125" style="18" customWidth="1"/>
    <col min="11" max="11" width="14.42578125" style="20" customWidth="1"/>
    <col min="12" max="12" width="1.7109375" style="20" customWidth="1"/>
    <col min="13" max="13" width="11.5703125" style="18" customWidth="1"/>
    <col min="14" max="14" width="1.42578125" style="18" customWidth="1"/>
    <col min="15" max="15" width="13.42578125" style="18" customWidth="1"/>
    <col min="16" max="16384" width="10.5703125" style="18"/>
  </cols>
  <sheetData>
    <row r="1" spans="1:15" ht="18.95" customHeight="1">
      <c r="A1" s="30" t="s">
        <v>11</v>
      </c>
      <c r="B1" s="36"/>
      <c r="C1" s="3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95" customHeight="1">
      <c r="A2" s="85" t="s">
        <v>149</v>
      </c>
      <c r="B2" s="66"/>
      <c r="C2" s="66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2"/>
    </row>
    <row r="3" spans="1:15" ht="18.95" customHeight="1">
      <c r="A3" s="35"/>
      <c r="B3" s="66"/>
      <c r="C3" s="66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2"/>
    </row>
    <row r="4" spans="1:15" ht="18.95" customHeight="1">
      <c r="B4" s="38"/>
      <c r="C4" s="38"/>
      <c r="D4" s="138"/>
      <c r="E4" s="388" t="s">
        <v>10</v>
      </c>
      <c r="F4" s="388"/>
      <c r="G4" s="388"/>
      <c r="H4" s="388"/>
      <c r="I4" s="388"/>
      <c r="J4" s="388"/>
      <c r="K4" s="388"/>
      <c r="L4" s="388"/>
      <c r="M4" s="388"/>
      <c r="N4" s="388"/>
      <c r="O4" s="388"/>
    </row>
    <row r="5" spans="1:15" ht="18.95" customHeight="1">
      <c r="B5" s="38"/>
      <c r="C5" s="38"/>
      <c r="D5" s="138"/>
      <c r="E5" s="139"/>
      <c r="F5" s="139"/>
      <c r="G5" s="139"/>
      <c r="H5" s="139"/>
      <c r="I5" s="389" t="s">
        <v>3</v>
      </c>
      <c r="J5" s="389"/>
      <c r="K5" s="389"/>
      <c r="L5" s="327"/>
      <c r="M5" s="139"/>
      <c r="N5" s="139"/>
      <c r="O5" s="139"/>
    </row>
    <row r="6" spans="1:15" ht="18.95" customHeight="1">
      <c r="B6" s="59"/>
      <c r="C6" s="323"/>
      <c r="D6" s="43"/>
      <c r="E6" s="86" t="s">
        <v>93</v>
      </c>
      <c r="I6" s="391"/>
      <c r="J6" s="391"/>
      <c r="K6" s="140"/>
      <c r="L6" s="140"/>
    </row>
    <row r="7" spans="1:15" ht="18.95" customHeight="1">
      <c r="A7" s="141"/>
      <c r="B7" s="67"/>
      <c r="C7" s="67"/>
      <c r="D7" s="142"/>
      <c r="E7" s="86" t="s">
        <v>32</v>
      </c>
      <c r="F7" s="141"/>
      <c r="G7" s="84" t="s">
        <v>99</v>
      </c>
      <c r="H7" s="277"/>
      <c r="I7" s="390"/>
      <c r="J7" s="390"/>
      <c r="K7" s="39"/>
      <c r="L7" s="39"/>
      <c r="M7" s="39"/>
      <c r="N7" s="39"/>
      <c r="O7" s="45" t="s">
        <v>172</v>
      </c>
    </row>
    <row r="8" spans="1:15" ht="18.95" customHeight="1">
      <c r="A8" s="141"/>
      <c r="B8" s="67" t="s">
        <v>0</v>
      </c>
      <c r="C8" s="67"/>
      <c r="D8" s="65"/>
      <c r="E8" s="84" t="s">
        <v>94</v>
      </c>
      <c r="F8" s="277"/>
      <c r="G8" s="84" t="s">
        <v>173</v>
      </c>
      <c r="H8" s="277"/>
      <c r="I8" s="73" t="s">
        <v>92</v>
      </c>
      <c r="J8" s="278"/>
      <c r="K8" s="278" t="s">
        <v>5</v>
      </c>
      <c r="L8" s="327"/>
      <c r="M8" s="39"/>
      <c r="N8" s="39"/>
      <c r="O8" s="84" t="s">
        <v>171</v>
      </c>
    </row>
    <row r="9" spans="1:15" ht="18.95" customHeight="1">
      <c r="A9" s="141"/>
      <c r="B9" s="67"/>
      <c r="C9" s="67"/>
      <c r="D9" s="65"/>
      <c r="E9" s="386" t="s">
        <v>141</v>
      </c>
      <c r="F9" s="386"/>
      <c r="G9" s="386"/>
      <c r="H9" s="386"/>
      <c r="I9" s="386"/>
      <c r="J9" s="386"/>
      <c r="K9" s="386"/>
      <c r="L9" s="386"/>
      <c r="M9" s="386"/>
      <c r="N9" s="386"/>
      <c r="O9" s="386"/>
    </row>
    <row r="10" spans="1:15" ht="18.95" customHeight="1">
      <c r="A10" s="143" t="s">
        <v>236</v>
      </c>
      <c r="B10" s="67"/>
      <c r="C10" s="67"/>
      <c r="D10" s="65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</row>
    <row r="11" spans="1:15" ht="18.95" customHeight="1">
      <c r="A11" s="50" t="s">
        <v>237</v>
      </c>
      <c r="B11" s="50"/>
      <c r="C11" s="50"/>
      <c r="D11" s="55"/>
      <c r="E11" s="250">
        <f>'SH-9'!D17</f>
        <v>586397</v>
      </c>
      <c r="F11" s="251"/>
      <c r="G11" s="250">
        <f>'SH-9'!F17</f>
        <v>1906510</v>
      </c>
      <c r="H11" s="251"/>
      <c r="I11" s="250">
        <f>'SH-9'!H17</f>
        <v>58743</v>
      </c>
      <c r="J11" s="251"/>
      <c r="K11" s="250">
        <f>'[2]cet-company'!$K$39</f>
        <v>6095195</v>
      </c>
      <c r="L11" s="250"/>
      <c r="M11" s="251"/>
      <c r="N11" s="251"/>
      <c r="O11" s="250">
        <f>SUM(E11:K11)</f>
        <v>8646845</v>
      </c>
    </row>
    <row r="12" spans="1:15" ht="18.95" customHeight="1">
      <c r="A12" s="50"/>
      <c r="B12" s="50"/>
      <c r="C12" s="50"/>
      <c r="D12" s="52"/>
      <c r="E12" s="233"/>
      <c r="F12" s="154"/>
      <c r="G12" s="233"/>
      <c r="H12" s="233"/>
      <c r="I12" s="233"/>
      <c r="J12" s="233"/>
      <c r="K12" s="233"/>
      <c r="L12" s="233"/>
      <c r="M12" s="154"/>
      <c r="N12" s="154"/>
      <c r="O12" s="233"/>
    </row>
    <row r="13" spans="1:15" ht="18.95" customHeight="1">
      <c r="A13" s="50" t="s">
        <v>88</v>
      </c>
      <c r="B13" s="50"/>
      <c r="C13" s="50"/>
      <c r="D13" s="52"/>
      <c r="E13" s="234"/>
      <c r="F13" s="155"/>
      <c r="G13" s="234"/>
      <c r="H13" s="234"/>
      <c r="I13" s="234"/>
      <c r="J13" s="234"/>
      <c r="K13" s="234"/>
      <c r="L13" s="234"/>
      <c r="M13" s="155"/>
      <c r="N13" s="155"/>
      <c r="O13" s="234"/>
    </row>
    <row r="14" spans="1:15" ht="18.95" customHeight="1">
      <c r="A14" s="50" t="s">
        <v>89</v>
      </c>
      <c r="B14" s="50"/>
      <c r="C14" s="50"/>
      <c r="D14" s="52"/>
      <c r="E14" s="234"/>
      <c r="F14" s="155"/>
      <c r="G14" s="234"/>
      <c r="H14" s="234"/>
      <c r="I14" s="234"/>
      <c r="J14" s="234"/>
      <c r="K14" s="234"/>
      <c r="L14" s="234"/>
      <c r="M14" s="155"/>
      <c r="N14" s="155"/>
      <c r="O14" s="234"/>
    </row>
    <row r="15" spans="1:15" ht="18.95" customHeight="1">
      <c r="A15" s="55" t="s">
        <v>90</v>
      </c>
      <c r="B15" s="50"/>
      <c r="C15" s="50"/>
      <c r="D15" s="52"/>
      <c r="E15" s="234"/>
      <c r="F15" s="155"/>
      <c r="G15" s="234"/>
      <c r="H15" s="234"/>
      <c r="I15" s="234"/>
      <c r="J15" s="234"/>
      <c r="K15" s="234"/>
      <c r="L15" s="234"/>
      <c r="M15" s="155"/>
      <c r="N15" s="155"/>
      <c r="O15" s="234"/>
    </row>
    <row r="16" spans="1:15" ht="18.95" customHeight="1">
      <c r="A16" s="55" t="s">
        <v>91</v>
      </c>
      <c r="B16" s="50"/>
      <c r="C16" s="50"/>
      <c r="D16" s="52"/>
      <c r="E16" s="234"/>
      <c r="F16" s="155"/>
      <c r="G16" s="234"/>
      <c r="H16" s="234"/>
      <c r="I16" s="234"/>
      <c r="J16" s="234"/>
      <c r="K16" s="234"/>
      <c r="L16" s="234"/>
      <c r="M16" s="155"/>
      <c r="N16" s="155"/>
      <c r="O16" s="234"/>
    </row>
    <row r="17" spans="1:15" ht="18.95" customHeight="1">
      <c r="A17" s="287" t="s">
        <v>135</v>
      </c>
      <c r="B17" s="52">
        <v>13</v>
      </c>
      <c r="C17" s="52"/>
      <c r="D17" s="52"/>
      <c r="E17" s="253"/>
      <c r="F17" s="252"/>
      <c r="G17" s="254"/>
      <c r="H17" s="255"/>
      <c r="I17" s="308"/>
      <c r="J17" s="252"/>
      <c r="K17" s="256"/>
      <c r="L17" s="256"/>
      <c r="M17" s="252"/>
      <c r="N17" s="252"/>
      <c r="O17" s="253"/>
    </row>
    <row r="18" spans="1:15" ht="18.95" customHeight="1">
      <c r="A18" s="287" t="s">
        <v>82</v>
      </c>
      <c r="B18" s="52"/>
      <c r="C18" s="52"/>
      <c r="D18" s="52"/>
      <c r="E18" s="256"/>
      <c r="F18" s="255"/>
      <c r="G18" s="257"/>
      <c r="H18" s="252"/>
      <c r="I18" s="256"/>
      <c r="J18" s="255"/>
      <c r="K18" s="256"/>
      <c r="L18" s="256"/>
      <c r="M18" s="255"/>
      <c r="N18" s="255"/>
      <c r="O18" s="253"/>
    </row>
    <row r="19" spans="1:15" ht="18.95" customHeight="1">
      <c r="A19" s="55" t="s">
        <v>71</v>
      </c>
      <c r="B19" s="150"/>
      <c r="C19" s="150"/>
      <c r="D19" s="52"/>
      <c r="E19" s="240"/>
      <c r="F19" s="155"/>
      <c r="G19" s="240"/>
      <c r="H19" s="155"/>
      <c r="I19" s="240"/>
      <c r="J19" s="155"/>
      <c r="K19" s="240"/>
      <c r="L19" s="233"/>
      <c r="M19" s="155"/>
      <c r="N19" s="155"/>
      <c r="O19" s="240"/>
    </row>
    <row r="20" spans="1:15" ht="18.95" customHeight="1">
      <c r="A20" s="55" t="s">
        <v>72</v>
      </c>
      <c r="B20" s="50"/>
      <c r="C20" s="50"/>
      <c r="D20" s="52"/>
      <c r="E20" s="260">
        <f>SUM(E17:E18)</f>
        <v>0</v>
      </c>
      <c r="F20" s="259"/>
      <c r="G20" s="258">
        <f>SUM(G17:G18)</f>
        <v>0</v>
      </c>
      <c r="H20" s="259"/>
      <c r="I20" s="261">
        <v>0</v>
      </c>
      <c r="J20" s="262"/>
      <c r="K20" s="261">
        <v>0</v>
      </c>
      <c r="L20" s="328"/>
      <c r="M20" s="259"/>
      <c r="N20" s="259"/>
      <c r="O20" s="260">
        <f>SUM(O17:O18)</f>
        <v>0</v>
      </c>
    </row>
    <row r="21" spans="1:15" ht="18.95" customHeight="1">
      <c r="A21" s="55"/>
      <c r="B21" s="50"/>
      <c r="C21" s="50"/>
      <c r="D21" s="52"/>
      <c r="E21" s="234"/>
      <c r="F21" s="155"/>
      <c r="G21" s="234"/>
      <c r="H21" s="234"/>
      <c r="I21" s="234"/>
      <c r="J21" s="234"/>
      <c r="K21" s="234"/>
      <c r="L21" s="234"/>
      <c r="M21" s="155"/>
      <c r="N21" s="155"/>
      <c r="O21" s="234"/>
    </row>
    <row r="22" spans="1:15" ht="18.95" customHeight="1">
      <c r="A22" s="50" t="s">
        <v>150</v>
      </c>
      <c r="B22" s="82"/>
      <c r="C22" s="82"/>
      <c r="D22" s="52"/>
      <c r="E22" s="234"/>
      <c r="F22" s="155"/>
      <c r="G22" s="234"/>
      <c r="H22" s="234"/>
      <c r="I22" s="234"/>
      <c r="J22" s="234"/>
      <c r="K22" s="234"/>
      <c r="L22" s="234"/>
      <c r="M22" s="155"/>
      <c r="N22" s="155"/>
      <c r="O22" s="234"/>
    </row>
    <row r="23" spans="1:15" ht="18.95" customHeight="1">
      <c r="A23" s="70" t="s">
        <v>73</v>
      </c>
      <c r="B23" s="50"/>
      <c r="C23" s="50"/>
      <c r="D23" s="52"/>
      <c r="E23" s="263">
        <v>0</v>
      </c>
      <c r="F23" s="264"/>
      <c r="G23" s="263">
        <v>0</v>
      </c>
      <c r="H23" s="264"/>
      <c r="I23" s="263">
        <v>0</v>
      </c>
      <c r="J23" s="255"/>
      <c r="K23" s="302"/>
      <c r="L23" s="302"/>
      <c r="M23" s="252"/>
      <c r="N23" s="252"/>
      <c r="O23" s="302"/>
    </row>
    <row r="24" spans="1:15" ht="18.95" customHeight="1">
      <c r="A24" s="50" t="s">
        <v>147</v>
      </c>
      <c r="B24" s="50"/>
      <c r="C24" s="50"/>
      <c r="D24" s="52"/>
      <c r="E24" s="162">
        <f>SUM(E23:E23)</f>
        <v>0</v>
      </c>
      <c r="F24" s="265"/>
      <c r="G24" s="162">
        <f>SUM(G23:G23)</f>
        <v>0</v>
      </c>
      <c r="H24" s="265"/>
      <c r="I24" s="162">
        <f>SUM(I23:I23)</f>
        <v>0</v>
      </c>
      <c r="J24" s="265"/>
      <c r="K24" s="266">
        <f>SUM(K23:K23)</f>
        <v>0</v>
      </c>
      <c r="L24" s="321"/>
      <c r="M24" s="259"/>
      <c r="N24" s="259"/>
      <c r="O24" s="266">
        <f>SUM(O23:O23)</f>
        <v>0</v>
      </c>
    </row>
    <row r="25" spans="1:15" ht="18.95" customHeight="1">
      <c r="A25" s="150"/>
      <c r="B25" s="50"/>
      <c r="C25" s="50"/>
      <c r="D25" s="51"/>
      <c r="E25" s="268"/>
      <c r="F25" s="269"/>
      <c r="G25" s="269"/>
      <c r="H25" s="269"/>
      <c r="I25" s="269"/>
      <c r="J25" s="269"/>
      <c r="K25" s="269"/>
      <c r="L25" s="269"/>
      <c r="M25" s="269"/>
      <c r="N25" s="269"/>
      <c r="O25" s="269"/>
    </row>
    <row r="26" spans="1:15" ht="18.95" customHeight="1" thickBot="1">
      <c r="A26" s="50" t="s">
        <v>210</v>
      </c>
      <c r="B26" s="50"/>
      <c r="C26" s="50"/>
      <c r="D26" s="55"/>
      <c r="E26" s="125">
        <f>SUM(E11,E20,E24)</f>
        <v>586397</v>
      </c>
      <c r="F26" s="259"/>
      <c r="G26" s="125">
        <f>SUM(G11,G20,G24)</f>
        <v>1906510</v>
      </c>
      <c r="H26" s="259"/>
      <c r="I26" s="125">
        <f>SUM(I11,I20,I24)</f>
        <v>58743</v>
      </c>
      <c r="J26" s="259"/>
      <c r="K26" s="125">
        <f>SUM(K11,K20,K24)</f>
        <v>6095195</v>
      </c>
      <c r="L26" s="62"/>
      <c r="M26" s="259"/>
      <c r="N26" s="259"/>
      <c r="O26" s="125">
        <f>SUM(O11,O20,O24)</f>
        <v>8646845</v>
      </c>
    </row>
    <row r="27" spans="1:15" ht="18.95" customHeight="1" thickTop="1"/>
    <row r="28" spans="1:15" ht="18.95" hidden="1" customHeight="1">
      <c r="A28" s="30" t="s">
        <v>11</v>
      </c>
      <c r="B28" s="36"/>
      <c r="C28" s="36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8.95" hidden="1" customHeight="1">
      <c r="A29" s="85" t="s">
        <v>149</v>
      </c>
      <c r="B29" s="66"/>
      <c r="C29" s="66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2"/>
    </row>
    <row r="30" spans="1:15" ht="18.95" hidden="1" customHeight="1">
      <c r="A30" s="35"/>
      <c r="B30" s="66"/>
      <c r="C30" s="66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2"/>
    </row>
    <row r="31" spans="1:15" ht="18.95" hidden="1" customHeight="1">
      <c r="B31" s="38"/>
      <c r="C31" s="38"/>
      <c r="D31" s="138"/>
      <c r="E31" s="388" t="s">
        <v>10</v>
      </c>
      <c r="F31" s="388"/>
      <c r="G31" s="388"/>
      <c r="H31" s="388"/>
      <c r="I31" s="388"/>
      <c r="J31" s="388"/>
      <c r="K31" s="388"/>
      <c r="L31" s="388"/>
      <c r="M31" s="388"/>
      <c r="N31" s="388"/>
      <c r="O31" s="388"/>
    </row>
    <row r="32" spans="1:15" ht="18.95" hidden="1" customHeight="1">
      <c r="B32" s="38"/>
      <c r="C32" s="38"/>
      <c r="D32" s="138"/>
      <c r="E32" s="139"/>
      <c r="F32" s="139"/>
      <c r="G32" s="139"/>
      <c r="H32" s="389"/>
      <c r="I32" s="389"/>
      <c r="J32" s="139"/>
      <c r="K32" s="139"/>
      <c r="L32" s="139"/>
    </row>
    <row r="33" spans="1:12" ht="18.95" hidden="1" customHeight="1">
      <c r="B33" s="291"/>
      <c r="C33" s="323"/>
      <c r="D33" s="292"/>
      <c r="E33" s="86" t="s">
        <v>93</v>
      </c>
      <c r="G33" s="73"/>
      <c r="H33" s="326"/>
      <c r="I33" s="140"/>
      <c r="K33" s="18"/>
      <c r="L33" s="18"/>
    </row>
    <row r="34" spans="1:12" ht="18.95" hidden="1" customHeight="1">
      <c r="A34" s="141"/>
      <c r="B34" s="67"/>
      <c r="C34" s="67"/>
      <c r="D34" s="142"/>
      <c r="E34" s="86" t="s">
        <v>32</v>
      </c>
      <c r="F34" s="141"/>
      <c r="G34" s="84" t="s">
        <v>99</v>
      </c>
      <c r="H34" s="327"/>
      <c r="I34" s="39"/>
      <c r="J34" s="39"/>
      <c r="K34" s="45" t="s">
        <v>172</v>
      </c>
      <c r="L34" s="45"/>
    </row>
    <row r="35" spans="1:12" ht="18.95" hidden="1" customHeight="1">
      <c r="A35" s="141"/>
      <c r="B35" s="67"/>
      <c r="C35" s="67"/>
      <c r="D35" s="65"/>
      <c r="E35" s="84" t="s">
        <v>94</v>
      </c>
      <c r="F35" s="292"/>
      <c r="G35" s="84" t="s">
        <v>173</v>
      </c>
      <c r="H35" s="293"/>
      <c r="I35" s="293" t="s">
        <v>5</v>
      </c>
      <c r="J35" s="39"/>
      <c r="K35" s="84" t="s">
        <v>171</v>
      </c>
      <c r="L35" s="84"/>
    </row>
    <row r="36" spans="1:12" ht="18.95" hidden="1" customHeight="1">
      <c r="A36" s="141"/>
      <c r="B36" s="67"/>
      <c r="C36" s="67"/>
      <c r="D36" s="65"/>
      <c r="E36" s="386" t="s">
        <v>141</v>
      </c>
      <c r="F36" s="386"/>
      <c r="G36" s="386"/>
      <c r="H36" s="386"/>
      <c r="I36" s="386"/>
      <c r="J36" s="386"/>
      <c r="K36" s="386"/>
      <c r="L36" s="323"/>
    </row>
    <row r="37" spans="1:12" ht="18.95" hidden="1" customHeight="1">
      <c r="A37" s="143" t="s">
        <v>208</v>
      </c>
      <c r="B37" s="67"/>
      <c r="C37" s="67"/>
      <c r="D37" s="65"/>
      <c r="E37" s="315"/>
      <c r="F37" s="315"/>
      <c r="G37" s="315"/>
      <c r="H37" s="315"/>
      <c r="I37" s="315"/>
      <c r="J37" s="315"/>
      <c r="K37" s="315"/>
      <c r="L37" s="315"/>
    </row>
    <row r="38" spans="1:12" ht="18.95" hidden="1" customHeight="1">
      <c r="A38" s="50" t="s">
        <v>211</v>
      </c>
      <c r="B38" s="50"/>
      <c r="C38" s="50"/>
      <c r="D38" s="55"/>
      <c r="E38" s="250">
        <v>586397</v>
      </c>
      <c r="F38" s="251"/>
      <c r="G38" s="321">
        <v>1906510</v>
      </c>
      <c r="H38" s="251"/>
      <c r="I38" s="250">
        <v>5208533</v>
      </c>
      <c r="J38" s="251"/>
      <c r="K38" s="250">
        <f>SUM(E38:I38)</f>
        <v>7701440</v>
      </c>
      <c r="L38" s="250"/>
    </row>
    <row r="39" spans="1:12" ht="18.95" hidden="1" customHeight="1">
      <c r="A39" s="50"/>
      <c r="B39" s="50"/>
      <c r="C39" s="50"/>
      <c r="D39" s="52"/>
      <c r="E39" s="233"/>
      <c r="F39" s="233"/>
      <c r="G39" s="233"/>
      <c r="H39" s="233"/>
      <c r="I39" s="233"/>
      <c r="J39" s="154"/>
      <c r="K39" s="233"/>
      <c r="L39" s="233"/>
    </row>
    <row r="40" spans="1:12" ht="18.95" hidden="1" customHeight="1">
      <c r="A40" s="50" t="s">
        <v>150</v>
      </c>
      <c r="B40" s="82"/>
      <c r="C40" s="82"/>
      <c r="D40" s="52"/>
      <c r="E40" s="234"/>
      <c r="F40" s="234"/>
      <c r="G40" s="234"/>
      <c r="H40" s="234"/>
      <c r="I40" s="234"/>
      <c r="J40" s="155"/>
      <c r="K40" s="234"/>
      <c r="L40" s="234"/>
    </row>
    <row r="41" spans="1:12" ht="18.95" hidden="1" customHeight="1">
      <c r="A41" s="70" t="s">
        <v>73</v>
      </c>
      <c r="B41" s="50"/>
      <c r="C41" s="50"/>
      <c r="D41" s="52"/>
      <c r="E41" s="263">
        <v>0</v>
      </c>
      <c r="F41" s="264"/>
      <c r="G41" s="263">
        <v>0</v>
      </c>
      <c r="H41" s="255"/>
      <c r="I41" s="253">
        <v>962361</v>
      </c>
      <c r="J41" s="252"/>
      <c r="K41" s="253">
        <f>SUM(E41:I41)</f>
        <v>962361</v>
      </c>
      <c r="L41" s="253"/>
    </row>
    <row r="42" spans="1:12" ht="18.95" hidden="1" customHeight="1">
      <c r="A42" s="50" t="s">
        <v>147</v>
      </c>
      <c r="B42" s="50"/>
      <c r="C42" s="50"/>
      <c r="D42" s="52"/>
      <c r="E42" s="162">
        <f>SUM(E41:E41)</f>
        <v>0</v>
      </c>
      <c r="F42" s="265"/>
      <c r="G42" s="162">
        <f>SUM(G41:G41)</f>
        <v>0</v>
      </c>
      <c r="H42" s="265"/>
      <c r="I42" s="266">
        <f>SUM(I41:I41)</f>
        <v>962361</v>
      </c>
      <c r="J42" s="259"/>
      <c r="K42" s="266">
        <f>SUM(E42:I42)</f>
        <v>962361</v>
      </c>
      <c r="L42" s="321"/>
    </row>
    <row r="43" spans="1:12" ht="18.95" hidden="1" customHeight="1">
      <c r="A43" s="150"/>
      <c r="B43" s="50"/>
      <c r="C43" s="50"/>
      <c r="D43" s="51"/>
      <c r="E43" s="268"/>
      <c r="F43" s="269"/>
      <c r="G43" s="269"/>
      <c r="H43" s="269"/>
      <c r="I43" s="269"/>
      <c r="J43" s="269"/>
      <c r="K43" s="269"/>
      <c r="L43" s="269"/>
    </row>
    <row r="44" spans="1:12" ht="18.95" hidden="1" customHeight="1" thickBot="1">
      <c r="A44" s="50" t="s">
        <v>210</v>
      </c>
      <c r="B44" s="50"/>
      <c r="C44" s="50"/>
      <c r="D44" s="55"/>
      <c r="E44" s="125">
        <f>E38+E42</f>
        <v>586397</v>
      </c>
      <c r="F44" s="259"/>
      <c r="G44" s="267">
        <f>G38+G42</f>
        <v>1906510</v>
      </c>
      <c r="H44" s="259"/>
      <c r="I44" s="125">
        <f>I38+I42</f>
        <v>6170894</v>
      </c>
      <c r="J44" s="259"/>
      <c r="K44" s="125">
        <f>SUM(E44:I44)</f>
        <v>8663801</v>
      </c>
      <c r="L44" s="62"/>
    </row>
  </sheetData>
  <mergeCells count="9">
    <mergeCell ref="E31:O31"/>
    <mergeCell ref="H32:I32"/>
    <mergeCell ref="E36:K36"/>
    <mergeCell ref="E10:O10"/>
    <mergeCell ref="E4:O4"/>
    <mergeCell ref="I5:K5"/>
    <mergeCell ref="I6:J6"/>
    <mergeCell ref="I7:J7"/>
    <mergeCell ref="E9:O9"/>
  </mergeCells>
  <pageMargins left="0.7" right="0.7" top="0.48" bottom="0.5" header="0.5" footer="0.5"/>
  <pageSetup paperSize="9" scale="94" firstPageNumber="9" orientation="landscape" useFirstPageNumber="1" r:id="rId1"/>
  <headerFooter alignWithMargins="0">
    <oddFooter>&amp;LThe accompanying notes are an integral part of these financial statements.&amp;C&amp;P</oddFooter>
  </headerFooter>
  <rowBreaks count="1" manualBreakCount="1">
    <brk id="2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91"/>
  <sheetViews>
    <sheetView showGridLines="0" tabSelected="1" view="pageBreakPreview" zoomScale="85" zoomScaleSheetLayoutView="85" workbookViewId="0">
      <selection activeCell="A16" sqref="A16"/>
    </sheetView>
  </sheetViews>
  <sheetFormatPr defaultColWidth="10.5703125" defaultRowHeight="20.25" customHeight="1"/>
  <cols>
    <col min="1" max="1" width="42.28515625" style="21" customWidth="1"/>
    <col min="2" max="2" width="8.42578125" style="11" customWidth="1"/>
    <col min="3" max="3" width="6" style="7" customWidth="1"/>
    <col min="4" max="4" width="11.85546875" style="20" customWidth="1"/>
    <col min="5" max="5" width="1.5703125" style="7" customWidth="1"/>
    <col min="6" max="6" width="11.85546875" style="20" customWidth="1"/>
    <col min="7" max="7" width="1.5703125" style="8" customWidth="1"/>
    <col min="8" max="8" width="11.85546875" style="20" customWidth="1"/>
    <col min="9" max="9" width="1.5703125" style="7" customWidth="1"/>
    <col min="10" max="10" width="11.85546875" style="20" customWidth="1"/>
    <col min="11" max="16384" width="10.5703125" style="7"/>
  </cols>
  <sheetData>
    <row r="1" spans="1:10" s="4" customFormat="1" ht="20.25" customHeight="1">
      <c r="A1" s="30" t="s">
        <v>11</v>
      </c>
      <c r="B1" s="36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35" t="s">
        <v>148</v>
      </c>
      <c r="B2" s="36"/>
      <c r="C2" s="3"/>
      <c r="D2" s="5"/>
      <c r="E2" s="3"/>
      <c r="F2" s="5"/>
      <c r="G2" s="3"/>
      <c r="H2" s="5"/>
      <c r="I2" s="3"/>
      <c r="J2" s="5"/>
    </row>
    <row r="3" spans="1:10" s="4" customFormat="1" ht="18.75" customHeight="1">
      <c r="A3" s="35"/>
      <c r="B3" s="36"/>
      <c r="C3" s="3"/>
      <c r="D3" s="5"/>
      <c r="E3" s="3"/>
      <c r="F3" s="5"/>
      <c r="G3" s="3"/>
      <c r="H3" s="5"/>
      <c r="I3" s="3"/>
      <c r="J3" s="5"/>
    </row>
    <row r="4" spans="1:10" s="4" customFormat="1" ht="20.25" customHeight="1">
      <c r="A4" s="165"/>
      <c r="B4" s="19"/>
      <c r="C4" s="3"/>
      <c r="D4" s="377" t="s">
        <v>56</v>
      </c>
      <c r="E4" s="377"/>
      <c r="F4" s="377"/>
      <c r="G4" s="32"/>
      <c r="H4" s="377" t="s">
        <v>57</v>
      </c>
      <c r="I4" s="377"/>
      <c r="J4" s="377"/>
    </row>
    <row r="5" spans="1:10" s="4" customFormat="1" ht="20.25" customHeight="1">
      <c r="A5" s="6"/>
      <c r="B5" s="36"/>
      <c r="C5" s="9"/>
      <c r="D5" s="381" t="s">
        <v>58</v>
      </c>
      <c r="E5" s="381"/>
      <c r="F5" s="381"/>
      <c r="G5" s="163"/>
      <c r="H5" s="381" t="s">
        <v>59</v>
      </c>
      <c r="I5" s="381"/>
      <c r="J5" s="381"/>
    </row>
    <row r="6" spans="1:10" ht="20.25" customHeight="1">
      <c r="A6" s="6"/>
      <c r="B6" s="26"/>
      <c r="C6" s="9"/>
      <c r="D6" s="379" t="s">
        <v>140</v>
      </c>
      <c r="E6" s="380"/>
      <c r="F6" s="380"/>
      <c r="G6" s="163"/>
      <c r="H6" s="379" t="s">
        <v>140</v>
      </c>
      <c r="I6" s="380"/>
      <c r="J6" s="380"/>
    </row>
    <row r="7" spans="1:10" ht="20.25" customHeight="1">
      <c r="A7" s="6"/>
      <c r="B7" s="26"/>
      <c r="C7" s="9"/>
      <c r="D7" s="379" t="s">
        <v>138</v>
      </c>
      <c r="E7" s="380"/>
      <c r="F7" s="380"/>
      <c r="G7" s="163"/>
      <c r="H7" s="379" t="s">
        <v>138</v>
      </c>
      <c r="I7" s="380"/>
      <c r="J7" s="380"/>
    </row>
    <row r="8" spans="1:10" ht="20.25" customHeight="1">
      <c r="A8" s="6"/>
      <c r="B8" s="26"/>
      <c r="C8" s="23"/>
      <c r="D8" s="68" t="s">
        <v>233</v>
      </c>
      <c r="E8" s="23"/>
      <c r="F8" s="68" t="s">
        <v>207</v>
      </c>
      <c r="G8" s="23"/>
      <c r="H8" s="68" t="s">
        <v>233</v>
      </c>
      <c r="I8" s="23"/>
      <c r="J8" s="68" t="s">
        <v>207</v>
      </c>
    </row>
    <row r="9" spans="1:10" ht="20.25" customHeight="1">
      <c r="A9" s="6"/>
      <c r="B9" s="26"/>
      <c r="C9" s="23"/>
      <c r="D9" s="68"/>
      <c r="E9" s="23"/>
      <c r="F9" s="68" t="s">
        <v>255</v>
      </c>
      <c r="G9" s="23"/>
      <c r="H9" s="68"/>
      <c r="I9" s="23"/>
      <c r="J9" s="68"/>
    </row>
    <row r="10" spans="1:10" ht="20.25" customHeight="1">
      <c r="A10" s="7"/>
      <c r="B10" s="26"/>
      <c r="D10" s="378" t="s">
        <v>141</v>
      </c>
      <c r="E10" s="378"/>
      <c r="F10" s="378"/>
      <c r="G10" s="378"/>
      <c r="H10" s="378"/>
      <c r="I10" s="378"/>
      <c r="J10" s="378"/>
    </row>
    <row r="11" spans="1:10" ht="15">
      <c r="A11" s="189" t="s">
        <v>7</v>
      </c>
      <c r="D11" s="7"/>
      <c r="F11" s="7"/>
      <c r="G11" s="7"/>
    </row>
    <row r="12" spans="1:10" ht="20.25" customHeight="1">
      <c r="A12" s="190" t="s">
        <v>146</v>
      </c>
      <c r="B12" s="36"/>
      <c r="C12" s="174"/>
      <c r="D12" s="359">
        <f>'PL5-6'!D33</f>
        <v>271560</v>
      </c>
      <c r="E12" s="359">
        <f>'PL5-6'!E33</f>
        <v>0</v>
      </c>
      <c r="F12" s="359">
        <f>'PL5-6'!F33</f>
        <v>546191</v>
      </c>
      <c r="G12" s="359">
        <f>'PL5-6'!G33</f>
        <v>0</v>
      </c>
      <c r="H12" s="359">
        <f>'PL5-6'!H33</f>
        <v>97224</v>
      </c>
      <c r="I12" s="359">
        <f>'PL5-6'!I33</f>
        <v>0</v>
      </c>
      <c r="J12" s="359">
        <v>962361</v>
      </c>
    </row>
    <row r="13" spans="1:10" ht="20.25" customHeight="1">
      <c r="A13" s="191" t="s">
        <v>182</v>
      </c>
      <c r="B13" s="36"/>
      <c r="C13" s="185"/>
      <c r="D13" s="357"/>
      <c r="E13" s="357"/>
      <c r="F13" s="357"/>
      <c r="G13" s="357"/>
      <c r="H13" s="357"/>
      <c r="I13" s="357"/>
      <c r="J13" s="357"/>
    </row>
    <row r="14" spans="1:10" ht="20.25" customHeight="1">
      <c r="A14" s="191" t="s">
        <v>174</v>
      </c>
      <c r="B14" s="36"/>
      <c r="C14" s="185"/>
      <c r="D14" s="357"/>
      <c r="E14" s="357"/>
      <c r="F14" s="357"/>
      <c r="G14" s="357"/>
      <c r="H14" s="357"/>
      <c r="I14" s="357"/>
      <c r="J14" s="357"/>
    </row>
    <row r="15" spans="1:10" s="8" customFormat="1" ht="20.25" customHeight="1">
      <c r="A15" s="192" t="s">
        <v>261</v>
      </c>
      <c r="B15" s="193"/>
      <c r="C15" s="174"/>
      <c r="D15" s="359">
        <f>-'PL5-6'!D30</f>
        <v>-5354</v>
      </c>
      <c r="E15" s="359"/>
      <c r="F15" s="359">
        <f>-'PL5-6'!F30</f>
        <v>-3571</v>
      </c>
      <c r="G15" s="359"/>
      <c r="H15" s="194">
        <v>0</v>
      </c>
      <c r="I15" s="359"/>
      <c r="J15" s="194">
        <v>0</v>
      </c>
    </row>
    <row r="16" spans="1:10" s="8" customFormat="1" ht="20.25" customHeight="1">
      <c r="A16" s="279" t="s">
        <v>212</v>
      </c>
      <c r="B16" s="193"/>
      <c r="C16" s="174"/>
      <c r="D16" s="359"/>
      <c r="E16" s="359"/>
      <c r="F16" s="359"/>
      <c r="G16" s="359"/>
      <c r="H16" s="194"/>
      <c r="I16" s="359"/>
      <c r="J16" s="194"/>
    </row>
    <row r="17" spans="1:11" s="8" customFormat="1" ht="20.25" customHeight="1">
      <c r="A17" s="284" t="s">
        <v>192</v>
      </c>
      <c r="B17" s="36"/>
      <c r="C17" s="174"/>
      <c r="D17" s="359">
        <v>243864</v>
      </c>
      <c r="E17" s="359"/>
      <c r="F17" s="359">
        <v>230348</v>
      </c>
      <c r="G17" s="359"/>
      <c r="H17" s="360">
        <v>124371</v>
      </c>
      <c r="I17" s="359"/>
      <c r="J17" s="360">
        <v>111762</v>
      </c>
    </row>
    <row r="18" spans="1:11" ht="20.25" customHeight="1">
      <c r="A18" s="192" t="s">
        <v>81</v>
      </c>
      <c r="B18" s="36"/>
      <c r="C18" s="174"/>
      <c r="D18" s="359">
        <v>9186</v>
      </c>
      <c r="E18" s="359"/>
      <c r="F18" s="359">
        <v>8650</v>
      </c>
      <c r="G18" s="359"/>
      <c r="H18" s="360">
        <v>3728</v>
      </c>
      <c r="I18" s="359"/>
      <c r="J18" s="360">
        <v>3559</v>
      </c>
    </row>
    <row r="19" spans="1:11" ht="20.25" customHeight="1">
      <c r="A19" s="192" t="s">
        <v>181</v>
      </c>
      <c r="B19" s="36"/>
      <c r="C19" s="174"/>
      <c r="D19" s="359">
        <v>28198</v>
      </c>
      <c r="E19" s="359"/>
      <c r="F19" s="359">
        <v>3573</v>
      </c>
      <c r="G19" s="359"/>
      <c r="H19" s="359">
        <v>4433</v>
      </c>
      <c r="I19" s="359"/>
      <c r="J19" s="359">
        <v>3919</v>
      </c>
    </row>
    <row r="20" spans="1:11" ht="20.25" customHeight="1">
      <c r="A20" s="192" t="s">
        <v>222</v>
      </c>
      <c r="B20" s="36"/>
      <c r="C20" s="174"/>
      <c r="D20" s="359">
        <v>-269</v>
      </c>
      <c r="E20" s="359"/>
      <c r="F20" s="359">
        <v>-289</v>
      </c>
      <c r="G20" s="359"/>
      <c r="H20" s="359">
        <v>-2</v>
      </c>
      <c r="I20" s="359"/>
      <c r="J20" s="359">
        <v>3323</v>
      </c>
    </row>
    <row r="21" spans="1:11" ht="20.25" customHeight="1">
      <c r="A21" s="192" t="s">
        <v>60</v>
      </c>
      <c r="B21" s="36"/>
      <c r="C21" s="174"/>
      <c r="D21" s="359">
        <v>50</v>
      </c>
      <c r="E21" s="359"/>
      <c r="F21" s="359">
        <v>244</v>
      </c>
      <c r="G21" s="359"/>
      <c r="H21" s="360">
        <v>50</v>
      </c>
      <c r="I21" s="359"/>
      <c r="J21" s="360">
        <v>244</v>
      </c>
    </row>
    <row r="22" spans="1:11" ht="20.25" customHeight="1">
      <c r="A22" s="192" t="s">
        <v>243</v>
      </c>
      <c r="B22" s="36"/>
      <c r="C22" s="174"/>
      <c r="D22" s="194">
        <v>0</v>
      </c>
      <c r="E22" s="359"/>
      <c r="F22" s="359">
        <v>411</v>
      </c>
      <c r="G22" s="359"/>
      <c r="H22" s="194">
        <v>0</v>
      </c>
      <c r="I22" s="359"/>
      <c r="J22" s="194">
        <v>0</v>
      </c>
    </row>
    <row r="23" spans="1:11" ht="20.25" customHeight="1">
      <c r="A23" s="279" t="s">
        <v>193</v>
      </c>
      <c r="B23" s="36"/>
      <c r="C23" s="174"/>
      <c r="D23" s="359">
        <v>4915</v>
      </c>
      <c r="E23" s="359"/>
      <c r="F23" s="359">
        <v>4011</v>
      </c>
      <c r="G23" s="359"/>
      <c r="H23" s="360">
        <v>1996</v>
      </c>
      <c r="I23" s="359"/>
      <c r="J23" s="360">
        <v>1433</v>
      </c>
    </row>
    <row r="24" spans="1:11" ht="20.25" customHeight="1">
      <c r="A24" s="192" t="s">
        <v>244</v>
      </c>
      <c r="B24" s="36"/>
      <c r="C24" s="174"/>
      <c r="D24" s="359"/>
      <c r="E24" s="359"/>
      <c r="F24" s="359"/>
      <c r="G24" s="359"/>
      <c r="H24" s="360"/>
      <c r="I24" s="359"/>
      <c r="J24" s="360"/>
    </row>
    <row r="25" spans="1:11" ht="20.25" customHeight="1">
      <c r="A25" s="195" t="s">
        <v>137</v>
      </c>
      <c r="B25" s="36"/>
      <c r="C25" s="174"/>
      <c r="D25" s="359">
        <v>1370</v>
      </c>
      <c r="E25" s="359"/>
      <c r="F25" s="359">
        <v>-20500</v>
      </c>
      <c r="G25" s="359"/>
      <c r="H25" s="360">
        <v>2872</v>
      </c>
      <c r="I25" s="359"/>
      <c r="J25" s="360">
        <v>-12929</v>
      </c>
    </row>
    <row r="26" spans="1:11" ht="20.25" customHeight="1">
      <c r="A26" s="83" t="s">
        <v>228</v>
      </c>
      <c r="C26" s="174"/>
      <c r="D26" s="196"/>
      <c r="E26" s="359"/>
      <c r="F26" s="196"/>
      <c r="G26" s="359"/>
      <c r="H26" s="194"/>
      <c r="I26" s="359"/>
      <c r="J26" s="360"/>
    </row>
    <row r="27" spans="1:11" ht="20.25" customHeight="1">
      <c r="A27" s="279" t="s">
        <v>223</v>
      </c>
      <c r="B27" s="36"/>
      <c r="C27" s="174"/>
      <c r="D27" s="194">
        <v>0</v>
      </c>
      <c r="E27" s="359"/>
      <c r="F27" s="359">
        <v>-65701</v>
      </c>
      <c r="G27" s="359"/>
      <c r="H27" s="194">
        <v>0</v>
      </c>
      <c r="I27" s="359"/>
      <c r="J27" s="197">
        <v>0</v>
      </c>
    </row>
    <row r="28" spans="1:11" ht="20.25" customHeight="1">
      <c r="A28" s="279" t="s">
        <v>246</v>
      </c>
      <c r="B28" s="273"/>
      <c r="C28" s="274"/>
      <c r="D28" s="196">
        <v>0</v>
      </c>
      <c r="E28" s="361"/>
      <c r="F28" s="196">
        <v>0</v>
      </c>
      <c r="G28" s="361"/>
      <c r="H28" s="362">
        <v>0</v>
      </c>
      <c r="I28" s="361"/>
      <c r="J28" s="361">
        <v>-738237</v>
      </c>
      <c r="K28" s="275"/>
    </row>
    <row r="29" spans="1:11" s="4" customFormat="1" ht="20.25" customHeight="1">
      <c r="A29" s="192" t="s">
        <v>97</v>
      </c>
      <c r="B29" s="36"/>
      <c r="C29" s="174"/>
      <c r="D29" s="359">
        <v>14243</v>
      </c>
      <c r="E29" s="359"/>
      <c r="F29" s="359">
        <v>26429</v>
      </c>
      <c r="G29" s="359"/>
      <c r="H29" s="360">
        <v>9053</v>
      </c>
      <c r="I29" s="359"/>
      <c r="J29" s="360">
        <v>20347</v>
      </c>
    </row>
    <row r="30" spans="1:11" s="4" customFormat="1" ht="20.25" customHeight="1">
      <c r="A30" s="192" t="s">
        <v>241</v>
      </c>
      <c r="B30" s="36"/>
      <c r="C30" s="174"/>
      <c r="D30" s="363">
        <v>12389</v>
      </c>
      <c r="E30" s="359"/>
      <c r="F30" s="363">
        <v>10341</v>
      </c>
      <c r="G30" s="359"/>
      <c r="H30" s="364">
        <v>3489</v>
      </c>
      <c r="I30" s="359"/>
      <c r="J30" s="364">
        <v>761</v>
      </c>
    </row>
    <row r="31" spans="1:11" s="4" customFormat="1" ht="20.25" customHeight="1">
      <c r="A31" s="1"/>
      <c r="B31" s="36"/>
      <c r="C31" s="198"/>
      <c r="D31" s="310">
        <f>SUM(D12:D30)</f>
        <v>580152</v>
      </c>
      <c r="E31" s="198"/>
      <c r="F31" s="198">
        <f>SUM(F12:F30)</f>
        <v>740137</v>
      </c>
      <c r="G31" s="198"/>
      <c r="H31" s="198">
        <f>SUM(H12:H30)</f>
        <v>247214</v>
      </c>
      <c r="I31" s="198"/>
      <c r="J31" s="198">
        <f>SUM(J12:J30)</f>
        <v>356543</v>
      </c>
    </row>
    <row r="32" spans="1:11" s="4" customFormat="1" ht="20.25" customHeight="1">
      <c r="A32" s="199" t="s">
        <v>77</v>
      </c>
      <c r="B32" s="199"/>
      <c r="C32" s="200"/>
      <c r="D32" s="200"/>
      <c r="E32" s="200"/>
      <c r="F32" s="200"/>
      <c r="G32" s="200"/>
      <c r="H32" s="200"/>
      <c r="I32" s="200"/>
      <c r="J32" s="200"/>
    </row>
    <row r="33" spans="1:10" s="4" customFormat="1" ht="20.25" customHeight="1">
      <c r="A33" s="280" t="s">
        <v>157</v>
      </c>
      <c r="B33" s="36"/>
      <c r="C33" s="174"/>
      <c r="D33" s="359">
        <v>-52005</v>
      </c>
      <c r="E33" s="359"/>
      <c r="F33" s="359">
        <v>679761</v>
      </c>
      <c r="G33" s="359"/>
      <c r="H33" s="359">
        <v>213153</v>
      </c>
      <c r="I33" s="359"/>
      <c r="J33" s="359">
        <v>-124304</v>
      </c>
    </row>
    <row r="34" spans="1:10" s="4" customFormat="1" ht="20.25" customHeight="1">
      <c r="A34" s="21" t="s">
        <v>61</v>
      </c>
      <c r="B34" s="36"/>
      <c r="C34" s="174"/>
      <c r="D34" s="359">
        <v>143737</v>
      </c>
      <c r="E34" s="359"/>
      <c r="F34" s="359">
        <v>-163817</v>
      </c>
      <c r="G34" s="359"/>
      <c r="H34" s="359">
        <v>51565</v>
      </c>
      <c r="I34" s="359"/>
      <c r="J34" s="359">
        <v>-55310</v>
      </c>
    </row>
    <row r="35" spans="1:10" s="4" customFormat="1" ht="20.25" customHeight="1">
      <c r="A35" s="21" t="s">
        <v>2</v>
      </c>
      <c r="B35" s="36"/>
      <c r="C35" s="174"/>
      <c r="D35" s="359">
        <v>-3607</v>
      </c>
      <c r="E35" s="359"/>
      <c r="F35" s="359">
        <v>40474</v>
      </c>
      <c r="G35" s="359"/>
      <c r="H35" s="359">
        <v>-2839</v>
      </c>
      <c r="I35" s="359"/>
      <c r="J35" s="359">
        <v>49489</v>
      </c>
    </row>
    <row r="36" spans="1:10" s="4" customFormat="1" ht="20.25" customHeight="1">
      <c r="A36" s="280" t="s">
        <v>254</v>
      </c>
      <c r="B36" s="36"/>
      <c r="C36" s="174"/>
      <c r="D36" s="359">
        <v>-22301</v>
      </c>
      <c r="E36" s="359"/>
      <c r="F36" s="359">
        <v>-82262</v>
      </c>
      <c r="G36" s="359"/>
      <c r="H36" s="359">
        <v>-21956</v>
      </c>
      <c r="I36" s="359"/>
      <c r="J36" s="359">
        <v>-52673</v>
      </c>
    </row>
    <row r="37" spans="1:10" s="4" customFormat="1" ht="20.25" customHeight="1">
      <c r="A37" s="21" t="s">
        <v>35</v>
      </c>
      <c r="B37" s="36"/>
      <c r="C37" s="174"/>
      <c r="D37" s="359">
        <v>2729</v>
      </c>
      <c r="E37" s="359"/>
      <c r="F37" s="359">
        <v>47401</v>
      </c>
      <c r="G37" s="359"/>
      <c r="H37" s="359">
        <v>1709</v>
      </c>
      <c r="I37" s="359"/>
      <c r="J37" s="359">
        <v>-4793</v>
      </c>
    </row>
    <row r="38" spans="1:10" s="4" customFormat="1" ht="20.25" customHeight="1">
      <c r="A38" s="280" t="s">
        <v>159</v>
      </c>
      <c r="B38" s="36"/>
      <c r="C38" s="174"/>
      <c r="D38" s="359">
        <v>-131448</v>
      </c>
      <c r="E38" s="359"/>
      <c r="F38" s="359">
        <v>-406103</v>
      </c>
      <c r="G38" s="359"/>
      <c r="H38" s="359">
        <v>-112418</v>
      </c>
      <c r="I38" s="359"/>
      <c r="J38" s="359">
        <v>103339</v>
      </c>
    </row>
    <row r="39" spans="1:10" s="4" customFormat="1" ht="20.25" customHeight="1">
      <c r="A39" s="309" t="s">
        <v>213</v>
      </c>
      <c r="B39" s="36"/>
      <c r="C39" s="174"/>
      <c r="D39" s="363">
        <v>-1990</v>
      </c>
      <c r="E39" s="359"/>
      <c r="F39" s="363">
        <v>-4577</v>
      </c>
      <c r="G39" s="359"/>
      <c r="H39" s="202">
        <v>-1990</v>
      </c>
      <c r="I39" s="359"/>
      <c r="J39" s="202">
        <v>-2355</v>
      </c>
    </row>
    <row r="40" spans="1:10" s="4" customFormat="1" ht="20.25" customHeight="1">
      <c r="A40" s="201" t="s">
        <v>183</v>
      </c>
      <c r="B40" s="36"/>
      <c r="C40" s="91"/>
      <c r="D40" s="198">
        <f>SUM(D31,D33:D39)</f>
        <v>515267</v>
      </c>
      <c r="E40" s="198"/>
      <c r="F40" s="198">
        <f>SUM(F31:F39)</f>
        <v>851014</v>
      </c>
      <c r="G40" s="198"/>
      <c r="H40" s="198">
        <f>SUM(H31:H39)</f>
        <v>374438</v>
      </c>
      <c r="I40" s="198"/>
      <c r="J40" s="198">
        <f>SUM(J31:J39)</f>
        <v>269936</v>
      </c>
    </row>
    <row r="41" spans="1:10" s="4" customFormat="1" ht="20.25" customHeight="1">
      <c r="A41" s="201" t="s">
        <v>175</v>
      </c>
      <c r="B41" s="36"/>
      <c r="C41" s="174"/>
      <c r="D41" s="363">
        <v>-2337</v>
      </c>
      <c r="E41" s="359"/>
      <c r="F41" s="363">
        <f>[2]CF!$F$41</f>
        <v>-1772</v>
      </c>
      <c r="G41" s="359"/>
      <c r="H41" s="364">
        <v>-997</v>
      </c>
      <c r="I41" s="359"/>
      <c r="J41" s="364">
        <v>-805</v>
      </c>
    </row>
    <row r="42" spans="1:10" s="4" customFormat="1" ht="20.25" customHeight="1">
      <c r="A42" s="203" t="s">
        <v>83</v>
      </c>
      <c r="B42" s="36"/>
      <c r="C42" s="89"/>
      <c r="D42" s="204">
        <f>SUM(D40:D41)</f>
        <v>512930</v>
      </c>
      <c r="E42" s="89"/>
      <c r="F42" s="204">
        <f>SUM(F40:F41)</f>
        <v>849242</v>
      </c>
      <c r="G42" s="89"/>
      <c r="H42" s="204">
        <f>SUM(H40:H41)</f>
        <v>373441</v>
      </c>
      <c r="I42" s="89"/>
      <c r="J42" s="204">
        <f>SUM(J40:J41)</f>
        <v>269131</v>
      </c>
    </row>
    <row r="43" spans="1:10" s="4" customFormat="1" ht="20.25" customHeight="1">
      <c r="A43" s="203"/>
      <c r="B43" s="36"/>
      <c r="C43" s="89"/>
      <c r="D43" s="89"/>
      <c r="E43" s="89"/>
      <c r="F43" s="89"/>
      <c r="G43" s="89"/>
      <c r="H43" s="89"/>
      <c r="I43" s="89"/>
      <c r="J43" s="89"/>
    </row>
    <row r="44" spans="1:10" s="4" customFormat="1" ht="20.25" customHeight="1">
      <c r="A44" s="203"/>
      <c r="B44" s="36"/>
      <c r="C44" s="89"/>
      <c r="D44" s="89"/>
      <c r="E44" s="89"/>
      <c r="F44" s="89"/>
      <c r="G44" s="89"/>
      <c r="H44" s="89"/>
      <c r="I44" s="89"/>
      <c r="J44" s="89"/>
    </row>
    <row r="45" spans="1:10" s="4" customFormat="1" ht="20.25" customHeight="1">
      <c r="A45" s="203"/>
      <c r="B45" s="36"/>
      <c r="C45" s="89"/>
      <c r="D45" s="89"/>
      <c r="E45" s="89"/>
      <c r="F45" s="89"/>
      <c r="G45" s="89"/>
      <c r="H45" s="89"/>
      <c r="I45" s="89"/>
      <c r="J45" s="89"/>
    </row>
    <row r="46" spans="1:10" s="4" customFormat="1" ht="20.25" customHeight="1">
      <c r="A46" s="30" t="s">
        <v>11</v>
      </c>
      <c r="B46" s="36"/>
      <c r="C46" s="3"/>
      <c r="D46" s="3"/>
      <c r="E46" s="3"/>
      <c r="F46" s="3"/>
      <c r="G46" s="3"/>
      <c r="H46" s="3"/>
      <c r="I46" s="3"/>
      <c r="J46" s="3"/>
    </row>
    <row r="47" spans="1:10" s="4" customFormat="1" ht="20.25" customHeight="1">
      <c r="A47" s="35" t="s">
        <v>148</v>
      </c>
      <c r="B47" s="36"/>
      <c r="C47" s="3"/>
      <c r="D47" s="5"/>
      <c r="E47" s="3"/>
      <c r="F47" s="5"/>
      <c r="G47" s="3"/>
      <c r="H47" s="5"/>
      <c r="I47" s="3"/>
      <c r="J47" s="5"/>
    </row>
    <row r="48" spans="1:10" s="4" customFormat="1" ht="18.75" customHeight="1">
      <c r="A48" s="35"/>
      <c r="B48" s="36"/>
      <c r="C48" s="3"/>
      <c r="D48" s="5"/>
      <c r="E48" s="3"/>
      <c r="F48" s="5"/>
      <c r="G48" s="3"/>
      <c r="H48" s="5"/>
      <c r="I48" s="3"/>
      <c r="J48" s="5"/>
    </row>
    <row r="49" spans="1:10" s="4" customFormat="1" ht="18.75" customHeight="1">
      <c r="A49" s="165"/>
      <c r="B49" s="19"/>
      <c r="C49" s="3"/>
      <c r="D49" s="377" t="s">
        <v>56</v>
      </c>
      <c r="E49" s="377"/>
      <c r="F49" s="377"/>
      <c r="G49" s="32"/>
      <c r="H49" s="377" t="s">
        <v>57</v>
      </c>
      <c r="I49" s="377"/>
      <c r="J49" s="377"/>
    </row>
    <row r="50" spans="1:10" s="4" customFormat="1" ht="18.75" customHeight="1">
      <c r="A50" s="6"/>
      <c r="B50" s="36"/>
      <c r="C50" s="9"/>
      <c r="D50" s="381" t="s">
        <v>58</v>
      </c>
      <c r="E50" s="381"/>
      <c r="F50" s="381"/>
      <c r="G50" s="163"/>
      <c r="H50" s="381" t="s">
        <v>59</v>
      </c>
      <c r="I50" s="381"/>
      <c r="J50" s="381"/>
    </row>
    <row r="51" spans="1:10" s="4" customFormat="1" ht="18.75" customHeight="1">
      <c r="A51" s="6"/>
      <c r="B51" s="26"/>
      <c r="C51" s="9"/>
      <c r="D51" s="379" t="s">
        <v>140</v>
      </c>
      <c r="E51" s="380"/>
      <c r="F51" s="380"/>
      <c r="G51" s="163"/>
      <c r="H51" s="379" t="s">
        <v>140</v>
      </c>
      <c r="I51" s="380"/>
      <c r="J51" s="380"/>
    </row>
    <row r="52" spans="1:10" s="4" customFormat="1" ht="18.75" customHeight="1">
      <c r="A52" s="6"/>
      <c r="B52" s="26"/>
      <c r="C52" s="9"/>
      <c r="D52" s="379" t="s">
        <v>138</v>
      </c>
      <c r="E52" s="380"/>
      <c r="F52" s="380"/>
      <c r="G52" s="163"/>
      <c r="H52" s="379" t="s">
        <v>138</v>
      </c>
      <c r="I52" s="380"/>
      <c r="J52" s="380"/>
    </row>
    <row r="53" spans="1:10" s="4" customFormat="1" ht="18.75" customHeight="1">
      <c r="A53" s="6"/>
      <c r="B53" s="26"/>
      <c r="C53" s="23"/>
      <c r="D53" s="68" t="s">
        <v>233</v>
      </c>
      <c r="E53" s="23"/>
      <c r="F53" s="68" t="s">
        <v>207</v>
      </c>
      <c r="G53" s="23"/>
      <c r="H53" s="68" t="s">
        <v>233</v>
      </c>
      <c r="I53" s="23"/>
      <c r="J53" s="68" t="s">
        <v>207</v>
      </c>
    </row>
    <row r="54" spans="1:10" s="4" customFormat="1" ht="18.75" customHeight="1">
      <c r="A54" s="6"/>
      <c r="B54" s="26"/>
      <c r="C54" s="23"/>
      <c r="D54" s="68"/>
      <c r="E54" s="23"/>
      <c r="F54" s="68" t="s">
        <v>255</v>
      </c>
      <c r="G54" s="23"/>
      <c r="H54" s="68"/>
      <c r="I54" s="23"/>
      <c r="J54" s="68"/>
    </row>
    <row r="55" spans="1:10" s="4" customFormat="1" ht="18.75" customHeight="1">
      <c r="A55" s="7"/>
      <c r="B55" s="26"/>
      <c r="C55" s="205"/>
      <c r="D55" s="378" t="s">
        <v>141</v>
      </c>
      <c r="E55" s="378"/>
      <c r="F55" s="378"/>
      <c r="G55" s="378"/>
      <c r="H55" s="378"/>
      <c r="I55" s="378"/>
      <c r="J55" s="378"/>
    </row>
    <row r="56" spans="1:10" ht="18.75" customHeight="1">
      <c r="A56" s="189" t="s">
        <v>8</v>
      </c>
      <c r="B56" s="36"/>
      <c r="C56" s="206"/>
      <c r="D56" s="207"/>
      <c r="E56" s="206"/>
      <c r="F56" s="207"/>
      <c r="G56" s="206"/>
      <c r="H56" s="207"/>
      <c r="I56" s="206"/>
      <c r="J56" s="207"/>
    </row>
    <row r="57" spans="1:10" ht="18.75" customHeight="1">
      <c r="A57" s="192" t="s">
        <v>194</v>
      </c>
      <c r="B57" s="36"/>
      <c r="C57" s="174"/>
      <c r="D57" s="359">
        <v>20912</v>
      </c>
      <c r="E57" s="359"/>
      <c r="F57" s="359">
        <v>310</v>
      </c>
      <c r="G57" s="359"/>
      <c r="H57" s="194">
        <v>0</v>
      </c>
      <c r="I57" s="359"/>
      <c r="J57" s="194">
        <v>0</v>
      </c>
    </row>
    <row r="58" spans="1:10" ht="18.75" customHeight="1">
      <c r="A58" s="192" t="s">
        <v>176</v>
      </c>
      <c r="B58" s="36"/>
      <c r="C58" s="174"/>
      <c r="D58" s="359">
        <v>-194378</v>
      </c>
      <c r="E58" s="359"/>
      <c r="F58" s="359">
        <v>-263419</v>
      </c>
      <c r="G58" s="359"/>
      <c r="H58" s="365">
        <v>-156111</v>
      </c>
      <c r="I58" s="359"/>
      <c r="J58" s="365">
        <v>-223331</v>
      </c>
    </row>
    <row r="59" spans="1:10" s="205" customFormat="1" ht="18.75" customHeight="1">
      <c r="A59" s="208" t="s">
        <v>177</v>
      </c>
      <c r="B59" s="38"/>
      <c r="C59" s="174"/>
      <c r="D59" s="359">
        <v>-26</v>
      </c>
      <c r="E59" s="359"/>
      <c r="F59" s="359">
        <v>-1682</v>
      </c>
      <c r="G59" s="359"/>
      <c r="H59" s="365">
        <v>-32</v>
      </c>
      <c r="I59" s="359"/>
      <c r="J59" s="365">
        <v>-1024</v>
      </c>
    </row>
    <row r="60" spans="1:10" s="205" customFormat="1" ht="18.75" customHeight="1">
      <c r="A60" s="276" t="s">
        <v>231</v>
      </c>
      <c r="B60" s="38"/>
      <c r="C60" s="174"/>
      <c r="D60" s="217">
        <v>0</v>
      </c>
      <c r="E60" s="359"/>
      <c r="F60" s="217">
        <v>94631</v>
      </c>
      <c r="G60" s="359"/>
      <c r="H60" s="356">
        <v>0</v>
      </c>
      <c r="I60" s="359"/>
      <c r="J60" s="365">
        <v>-160687</v>
      </c>
    </row>
    <row r="61" spans="1:10" s="205" customFormat="1" ht="18.75" customHeight="1">
      <c r="A61" s="276" t="s">
        <v>225</v>
      </c>
      <c r="B61" s="38"/>
      <c r="C61" s="174"/>
      <c r="D61" s="283">
        <v>0</v>
      </c>
      <c r="E61" s="359"/>
      <c r="F61" s="194">
        <v>0</v>
      </c>
      <c r="G61" s="359"/>
      <c r="H61" s="283">
        <v>0</v>
      </c>
      <c r="I61" s="359"/>
      <c r="J61" s="365">
        <v>738237</v>
      </c>
    </row>
    <row r="62" spans="1:10" ht="18.75" customHeight="1">
      <c r="A62" s="1" t="s">
        <v>214</v>
      </c>
      <c r="B62" s="36"/>
      <c r="C62" s="209"/>
      <c r="D62" s="210">
        <f>SUM(D57:D61)</f>
        <v>-173492</v>
      </c>
      <c r="E62" s="209"/>
      <c r="F62" s="210">
        <f>SUM(F57:F61)</f>
        <v>-170160</v>
      </c>
      <c r="G62" s="209"/>
      <c r="H62" s="210">
        <f>SUM(H57:H61)</f>
        <v>-156143</v>
      </c>
      <c r="I62" s="209"/>
      <c r="J62" s="210">
        <f>SUM(J57:J61)</f>
        <v>353195</v>
      </c>
    </row>
    <row r="63" spans="1:10" ht="12" customHeight="1">
      <c r="A63" s="1"/>
      <c r="B63" s="36"/>
      <c r="C63" s="211"/>
      <c r="D63" s="212"/>
      <c r="E63" s="211"/>
      <c r="F63" s="212"/>
      <c r="G63" s="211"/>
      <c r="H63" s="212"/>
      <c r="I63" s="211"/>
      <c r="J63" s="212"/>
    </row>
    <row r="64" spans="1:10" ht="18.75" customHeight="1">
      <c r="A64" s="189" t="s">
        <v>9</v>
      </c>
      <c r="B64" s="36"/>
      <c r="C64" s="213"/>
      <c r="D64" s="214"/>
      <c r="E64" s="213"/>
      <c r="F64" s="214"/>
      <c r="G64" s="213"/>
      <c r="H64" s="214"/>
      <c r="I64" s="213"/>
      <c r="J64" s="214"/>
    </row>
    <row r="65" spans="1:10" s="8" customFormat="1" ht="18.75" customHeight="1">
      <c r="A65" s="215" t="s">
        <v>76</v>
      </c>
      <c r="B65" s="36"/>
      <c r="C65" s="174"/>
      <c r="D65" s="359">
        <v>-16225</v>
      </c>
      <c r="E65" s="359"/>
      <c r="F65" s="359">
        <v>-29794</v>
      </c>
      <c r="G65" s="359"/>
      <c r="H65" s="365">
        <v>-10574</v>
      </c>
      <c r="I65" s="359"/>
      <c r="J65" s="365">
        <v>-22845</v>
      </c>
    </row>
    <row r="66" spans="1:10" ht="18.75" customHeight="1">
      <c r="A66" s="279" t="s">
        <v>226</v>
      </c>
      <c r="B66" s="36"/>
      <c r="C66" s="213"/>
      <c r="D66" s="77"/>
      <c r="E66" s="213"/>
      <c r="F66" s="77"/>
      <c r="G66" s="213"/>
      <c r="H66" s="366"/>
      <c r="I66" s="213"/>
      <c r="J66" s="366"/>
    </row>
    <row r="67" spans="1:10" ht="18.75" customHeight="1">
      <c r="A67" s="279" t="s">
        <v>195</v>
      </c>
      <c r="B67" s="36"/>
      <c r="C67" s="213"/>
      <c r="D67" s="366">
        <v>-459879</v>
      </c>
      <c r="E67" s="359"/>
      <c r="F67" s="366">
        <v>283403</v>
      </c>
      <c r="G67" s="359"/>
      <c r="H67" s="365">
        <v>-179838</v>
      </c>
      <c r="I67" s="359"/>
      <c r="J67" s="365">
        <v>25060</v>
      </c>
    </row>
    <row r="68" spans="1:10" ht="18.75" customHeight="1">
      <c r="A68" s="192" t="s">
        <v>98</v>
      </c>
      <c r="B68" s="36"/>
      <c r="D68" s="98"/>
      <c r="E68" s="77"/>
      <c r="F68" s="98"/>
      <c r="G68" s="77"/>
      <c r="H68" s="98"/>
      <c r="I68" s="77"/>
      <c r="J68" s="98"/>
    </row>
    <row r="69" spans="1:10" s="216" customFormat="1" ht="18.75" customHeight="1">
      <c r="A69" s="192" t="s">
        <v>33</v>
      </c>
      <c r="B69" s="36"/>
      <c r="C69" s="174"/>
      <c r="D69" s="98">
        <v>-1154</v>
      </c>
      <c r="E69" s="359"/>
      <c r="F69" s="366">
        <v>-1168</v>
      </c>
      <c r="G69" s="359"/>
      <c r="H69" s="98">
        <v>-850</v>
      </c>
      <c r="I69" s="359"/>
      <c r="J69" s="98">
        <v>-418</v>
      </c>
    </row>
    <row r="70" spans="1:10" ht="18.75" customHeight="1">
      <c r="A70" s="192" t="s">
        <v>196</v>
      </c>
      <c r="B70" s="36"/>
      <c r="C70" s="174"/>
      <c r="D70" s="149">
        <v>0</v>
      </c>
      <c r="E70" s="359"/>
      <c r="F70" s="98">
        <v>216414</v>
      </c>
      <c r="G70" s="359"/>
      <c r="H70" s="356">
        <v>0</v>
      </c>
      <c r="I70" s="359"/>
      <c r="J70" s="312">
        <v>216414</v>
      </c>
    </row>
    <row r="71" spans="1:10" ht="18.75" customHeight="1">
      <c r="A71" s="192" t="s">
        <v>197</v>
      </c>
      <c r="B71" s="36"/>
      <c r="C71" s="174"/>
      <c r="D71" s="366">
        <v>-60590</v>
      </c>
      <c r="E71" s="359"/>
      <c r="F71" s="366">
        <v>-998284</v>
      </c>
      <c r="G71" s="359"/>
      <c r="H71" s="311">
        <v>-6854</v>
      </c>
      <c r="I71" s="359"/>
      <c r="J71" s="311">
        <v>-977184</v>
      </c>
    </row>
    <row r="72" spans="1:10" ht="18.75" customHeight="1">
      <c r="A72" s="279" t="s">
        <v>178</v>
      </c>
      <c r="B72" s="36"/>
      <c r="C72" s="174"/>
      <c r="D72" s="194">
        <v>0</v>
      </c>
      <c r="E72" s="359"/>
      <c r="F72" s="98">
        <v>-11172</v>
      </c>
      <c r="G72" s="359"/>
      <c r="H72" s="194">
        <v>0</v>
      </c>
      <c r="I72" s="359"/>
      <c r="J72" s="194">
        <v>0</v>
      </c>
    </row>
    <row r="73" spans="1:10" ht="18.75" customHeight="1">
      <c r="A73" s="1" t="s">
        <v>198</v>
      </c>
      <c r="B73" s="36"/>
      <c r="C73" s="172"/>
      <c r="D73" s="218">
        <f>SUM(D65:D72)</f>
        <v>-537848</v>
      </c>
      <c r="E73" s="172"/>
      <c r="F73" s="218">
        <f>SUM(F65:F72)</f>
        <v>-540601</v>
      </c>
      <c r="G73" s="172"/>
      <c r="H73" s="218">
        <f>SUM(H65:H72)</f>
        <v>-198116</v>
      </c>
      <c r="I73" s="172"/>
      <c r="J73" s="168">
        <f>SUM(J65:J72)</f>
        <v>-758973</v>
      </c>
    </row>
    <row r="74" spans="1:10" ht="12" customHeight="1">
      <c r="A74" s="1"/>
      <c r="B74" s="36"/>
      <c r="C74" s="53"/>
      <c r="D74" s="91"/>
      <c r="E74" s="53"/>
      <c r="F74" s="91"/>
      <c r="G74" s="53"/>
      <c r="H74" s="91"/>
      <c r="I74" s="53"/>
      <c r="J74" s="91"/>
    </row>
    <row r="75" spans="1:10" ht="18.75" customHeight="1">
      <c r="A75" s="288" t="s">
        <v>215</v>
      </c>
      <c r="B75" s="36"/>
      <c r="C75" s="53"/>
      <c r="D75" s="91"/>
      <c r="E75" s="53"/>
      <c r="F75" s="91"/>
      <c r="G75" s="53"/>
      <c r="H75" s="91"/>
      <c r="I75" s="53"/>
      <c r="J75" s="91"/>
    </row>
    <row r="76" spans="1:10" ht="18.75" customHeight="1">
      <c r="A76" s="279" t="s">
        <v>247</v>
      </c>
      <c r="B76" s="36"/>
      <c r="C76" s="89"/>
      <c r="D76" s="198">
        <v>-198410</v>
      </c>
      <c r="E76" s="198"/>
      <c r="F76" s="198">
        <f>F73+F62+F42</f>
        <v>138481</v>
      </c>
      <c r="G76" s="198"/>
      <c r="H76" s="198">
        <f>H73+H62+H42</f>
        <v>19182</v>
      </c>
      <c r="I76" s="198"/>
      <c r="J76" s="198">
        <f>J73+J62+J42</f>
        <v>-136647</v>
      </c>
    </row>
    <row r="77" spans="1:10" ht="18.75" customHeight="1">
      <c r="A77" s="219" t="s">
        <v>201</v>
      </c>
      <c r="B77" s="36"/>
      <c r="C77" s="174"/>
      <c r="D77" s="77"/>
      <c r="E77" s="77"/>
      <c r="F77" s="77"/>
      <c r="G77" s="77"/>
      <c r="H77" s="77"/>
      <c r="I77" s="77"/>
      <c r="J77" s="77"/>
    </row>
    <row r="78" spans="1:10" ht="18.75" customHeight="1">
      <c r="A78" s="282" t="s">
        <v>202</v>
      </c>
      <c r="B78" s="220"/>
      <c r="C78" s="174"/>
      <c r="D78" s="363">
        <v>-1283</v>
      </c>
      <c r="E78" s="359"/>
      <c r="F78" s="363">
        <v>-16790</v>
      </c>
      <c r="G78" s="359"/>
      <c r="H78" s="283">
        <v>0</v>
      </c>
      <c r="I78" s="359"/>
      <c r="J78" s="283">
        <v>0</v>
      </c>
    </row>
    <row r="79" spans="1:10" ht="18.75" customHeight="1">
      <c r="A79" s="281" t="s">
        <v>215</v>
      </c>
      <c r="B79" s="220"/>
      <c r="C79" s="174"/>
      <c r="D79" s="221">
        <f>SUM(D76:D78)</f>
        <v>-199693</v>
      </c>
      <c r="E79" s="29"/>
      <c r="F79" s="29">
        <f>SUM(F76:F78)</f>
        <v>121691</v>
      </c>
      <c r="G79" s="29"/>
      <c r="H79" s="221">
        <f>SUM(H76:H78)</f>
        <v>19182</v>
      </c>
      <c r="I79" s="29"/>
      <c r="J79" s="221">
        <f>SUM(J76:J78)</f>
        <v>-136647</v>
      </c>
    </row>
    <row r="80" spans="1:10" ht="18.75" customHeight="1">
      <c r="A80" s="190" t="s">
        <v>227</v>
      </c>
      <c r="B80" s="36"/>
      <c r="C80" s="221"/>
      <c r="D80" s="174">
        <v>1382872</v>
      </c>
      <c r="E80" s="174"/>
      <c r="F80" s="174">
        <v>1139701</v>
      </c>
      <c r="G80" s="174"/>
      <c r="H80" s="174">
        <v>189078</v>
      </c>
      <c r="I80" s="174"/>
      <c r="J80" s="174">
        <v>453313</v>
      </c>
    </row>
    <row r="81" spans="1:10" ht="18.75" customHeight="1" thickBot="1">
      <c r="A81" s="1" t="s">
        <v>258</v>
      </c>
      <c r="B81" s="222"/>
      <c r="D81" s="184">
        <f>SUM(D79:D80)</f>
        <v>1183179</v>
      </c>
      <c r="E81" s="221"/>
      <c r="F81" s="184">
        <f>SUM(F79:F80)</f>
        <v>1261392</v>
      </c>
      <c r="G81" s="221"/>
      <c r="H81" s="184">
        <f>SUM(H79:H80)</f>
        <v>208260</v>
      </c>
      <c r="I81" s="221"/>
      <c r="J81" s="184">
        <f>SUM(J79:J80)</f>
        <v>316666</v>
      </c>
    </row>
    <row r="82" spans="1:10" ht="12" customHeight="1" thickTop="1">
      <c r="A82" s="1"/>
      <c r="B82" s="222"/>
      <c r="D82" s="12"/>
      <c r="F82" s="12"/>
      <c r="G82" s="7"/>
      <c r="H82" s="12"/>
      <c r="J82" s="12"/>
    </row>
    <row r="83" spans="1:10" ht="18.75" customHeight="1">
      <c r="A83" s="1" t="s">
        <v>69</v>
      </c>
      <c r="B83" s="26"/>
      <c r="D83" s="12"/>
      <c r="F83" s="12"/>
      <c r="G83" s="7"/>
      <c r="H83" s="12"/>
      <c r="J83" s="12"/>
    </row>
    <row r="84" spans="1:10" ht="18.75" customHeight="1">
      <c r="A84" s="190" t="s">
        <v>114</v>
      </c>
      <c r="B84" s="26"/>
      <c r="D84" s="12"/>
      <c r="F84" s="12"/>
      <c r="G84" s="7"/>
      <c r="H84" s="223"/>
      <c r="J84" s="223"/>
    </row>
    <row r="85" spans="1:10" ht="18.75" customHeight="1">
      <c r="A85" s="190" t="s">
        <v>248</v>
      </c>
      <c r="B85" s="26"/>
      <c r="D85" s="12"/>
      <c r="F85" s="12"/>
      <c r="G85" s="7"/>
      <c r="H85" s="223"/>
      <c r="J85" s="223"/>
    </row>
    <row r="86" spans="1:10" ht="18.75" customHeight="1">
      <c r="A86" s="190" t="s">
        <v>249</v>
      </c>
      <c r="B86" s="26"/>
      <c r="C86" s="224"/>
      <c r="D86" s="161">
        <v>0</v>
      </c>
      <c r="E86" s="358"/>
      <c r="F86" s="161">
        <v>0</v>
      </c>
      <c r="G86" s="358"/>
      <c r="H86" s="357">
        <v>2245</v>
      </c>
      <c r="I86" s="358"/>
      <c r="J86" s="357">
        <v>-11119</v>
      </c>
    </row>
    <row r="87" spans="1:10" ht="18.75" customHeight="1">
      <c r="A87" s="190" t="s">
        <v>251</v>
      </c>
      <c r="B87" s="26"/>
      <c r="C87" s="224"/>
      <c r="D87" s="357"/>
      <c r="E87" s="358"/>
      <c r="F87" s="357"/>
      <c r="G87" s="358"/>
      <c r="H87" s="357"/>
      <c r="I87" s="358"/>
      <c r="J87" s="357"/>
    </row>
    <row r="88" spans="1:10" ht="18.75" customHeight="1">
      <c r="A88" s="190" t="s">
        <v>250</v>
      </c>
      <c r="B88" s="26"/>
      <c r="C88" s="224"/>
      <c r="D88" s="357">
        <v>42212</v>
      </c>
      <c r="E88" s="358"/>
      <c r="F88" s="357">
        <v>347</v>
      </c>
      <c r="G88" s="358"/>
      <c r="H88" s="357">
        <v>42212</v>
      </c>
      <c r="I88" s="358"/>
      <c r="J88" s="161">
        <v>0</v>
      </c>
    </row>
    <row r="89" spans="1:10" ht="18.75" customHeight="1">
      <c r="A89" s="190" t="s">
        <v>252</v>
      </c>
      <c r="B89" s="26"/>
      <c r="C89" s="224"/>
      <c r="D89" s="357"/>
      <c r="E89" s="358"/>
      <c r="F89" s="357"/>
      <c r="G89" s="358"/>
      <c r="H89" s="357"/>
      <c r="I89" s="358"/>
      <c r="J89" s="357"/>
    </row>
    <row r="90" spans="1:10" ht="18.75" customHeight="1">
      <c r="A90" s="190" t="s">
        <v>250</v>
      </c>
      <c r="B90" s="26"/>
      <c r="C90" s="224"/>
      <c r="D90" s="357">
        <v>-17050</v>
      </c>
      <c r="E90" s="358"/>
      <c r="F90" s="357">
        <v>-157787</v>
      </c>
      <c r="G90" s="358"/>
      <c r="H90" s="357">
        <v>-23888</v>
      </c>
      <c r="I90" s="358"/>
      <c r="J90" s="357">
        <v>-163251</v>
      </c>
    </row>
    <row r="91" spans="1:10" ht="18.75" customHeight="1">
      <c r="A91" s="201"/>
      <c r="G91" s="7"/>
    </row>
  </sheetData>
  <mergeCells count="18">
    <mergeCell ref="D7:F7"/>
    <mergeCell ref="H7:J7"/>
    <mergeCell ref="D4:F4"/>
    <mergeCell ref="H4:J4"/>
    <mergeCell ref="D5:F5"/>
    <mergeCell ref="H5:J5"/>
    <mergeCell ref="D6:F6"/>
    <mergeCell ref="H6:J6"/>
    <mergeCell ref="D52:F52"/>
    <mergeCell ref="H52:J52"/>
    <mergeCell ref="D55:J55"/>
    <mergeCell ref="D10:J10"/>
    <mergeCell ref="D49:F49"/>
    <mergeCell ref="H49:J49"/>
    <mergeCell ref="D50:F50"/>
    <mergeCell ref="H50:J50"/>
    <mergeCell ref="D51:F51"/>
    <mergeCell ref="H51:J51"/>
  </mergeCells>
  <pageMargins left="0.7" right="0.7" top="0.48" bottom="0.5" header="0.5" footer="0.5"/>
  <pageSetup paperSize="9" scale="81" firstPageNumber="11" orientation="portrait" useFirstPageNumber="1" r:id="rId1"/>
  <headerFooter>
    <oddFooter>&amp;LThe accompanying notes are an integral part of these financial statements.&amp;C&amp;P</oddFooter>
  </headerFooter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R69"/>
  <sheetViews>
    <sheetView showGridLines="0" view="pageBreakPreview" zoomScaleSheetLayoutView="100" workbookViewId="0">
      <selection activeCell="A10" sqref="A10"/>
    </sheetView>
  </sheetViews>
  <sheetFormatPr defaultColWidth="10.5703125" defaultRowHeight="18.75" customHeight="1"/>
  <cols>
    <col min="1" max="1" width="40.140625" style="18" customWidth="1"/>
    <col min="2" max="2" width="7.42578125" style="26" customWidth="1"/>
    <col min="3" max="3" width="1.42578125" style="20" customWidth="1"/>
    <col min="4" max="4" width="14.5703125" style="20" customWidth="1"/>
    <col min="5" max="5" width="1.42578125" style="20" customWidth="1"/>
    <col min="6" max="6" width="14.5703125" style="20" customWidth="1"/>
    <col min="7" max="7" width="1.42578125" style="20" customWidth="1"/>
    <col min="8" max="8" width="15.5703125" style="20" customWidth="1"/>
    <col min="9" max="9" width="1.140625" style="20" customWidth="1"/>
    <col min="10" max="10" width="14" style="20" customWidth="1"/>
    <col min="11" max="11" width="1.140625" style="20" customWidth="1"/>
    <col min="12" max="12" width="13.42578125" style="20" customWidth="1"/>
    <col min="13" max="13" width="1" style="18" customWidth="1"/>
    <col min="14" max="14" width="15.140625" style="20" customWidth="1"/>
    <col min="15" max="15" width="1" style="18" customWidth="1"/>
    <col min="16" max="16" width="15.5703125" style="20" bestFit="1" customWidth="1"/>
    <col min="17" max="17" width="1" style="18" customWidth="1"/>
    <col min="18" max="18" width="15.42578125" style="18" customWidth="1"/>
    <col min="19" max="16384" width="10.5703125" style="18"/>
  </cols>
  <sheetData>
    <row r="1" spans="1:18" s="32" customFormat="1" ht="18.75" customHeight="1">
      <c r="A1" s="30" t="s">
        <v>11</v>
      </c>
      <c r="B1" s="3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32" customFormat="1" ht="18.75" customHeight="1">
      <c r="A2" s="85" t="s">
        <v>70</v>
      </c>
      <c r="B2" s="66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2"/>
    </row>
    <row r="3" spans="1:18" s="32" customFormat="1" ht="12" customHeight="1">
      <c r="A3" s="35"/>
      <c r="B3" s="66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2"/>
    </row>
    <row r="4" spans="1:18" s="109" customFormat="1" ht="18.75" customHeight="1">
      <c r="A4" s="83"/>
      <c r="B4" s="38"/>
      <c r="C4" s="108"/>
      <c r="D4" s="388" t="s">
        <v>10</v>
      </c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</row>
    <row r="5" spans="1:18" s="109" customFormat="1" ht="18.75" customHeight="1">
      <c r="A5" s="83"/>
      <c r="B5" s="38"/>
      <c r="C5" s="108"/>
      <c r="D5" s="110"/>
      <c r="E5" s="110"/>
      <c r="F5" s="110"/>
      <c r="G5" s="110"/>
      <c r="H5" s="110"/>
      <c r="I5" s="110"/>
      <c r="J5" s="110"/>
      <c r="K5" s="110"/>
      <c r="L5" s="393" t="s">
        <v>3</v>
      </c>
      <c r="M5" s="393"/>
      <c r="N5" s="393"/>
      <c r="O5" s="393"/>
      <c r="P5" s="393"/>
      <c r="Q5" s="110"/>
      <c r="R5" s="110"/>
    </row>
    <row r="6" spans="1:18" s="109" customFormat="1" ht="18.75" customHeight="1">
      <c r="A6" s="83"/>
      <c r="B6" s="59"/>
      <c r="C6" s="84"/>
      <c r="D6" s="86" t="s">
        <v>93</v>
      </c>
      <c r="E6" s="86"/>
      <c r="F6" s="86"/>
      <c r="G6" s="98"/>
      <c r="H6" s="98"/>
      <c r="I6" s="98"/>
      <c r="J6" s="73"/>
      <c r="K6" s="98"/>
      <c r="L6" s="392" t="s">
        <v>27</v>
      </c>
      <c r="M6" s="392"/>
      <c r="N6" s="392"/>
      <c r="O6" s="111"/>
      <c r="P6" s="111"/>
      <c r="Q6" s="83"/>
      <c r="R6" s="112"/>
    </row>
    <row r="7" spans="1:18" s="109" customFormat="1" ht="18.75" customHeight="1">
      <c r="A7" s="113"/>
      <c r="B7" s="67"/>
      <c r="C7" s="114"/>
      <c r="D7" s="86" t="s">
        <v>32</v>
      </c>
      <c r="E7" s="86"/>
      <c r="F7" s="86"/>
      <c r="G7" s="113"/>
      <c r="H7" s="113"/>
      <c r="I7" s="113"/>
      <c r="J7" s="73" t="s">
        <v>99</v>
      </c>
      <c r="K7" s="84"/>
      <c r="L7" s="111"/>
      <c r="M7" s="111"/>
      <c r="N7" s="84" t="s">
        <v>28</v>
      </c>
      <c r="O7" s="73"/>
      <c r="P7" s="115"/>
      <c r="Q7" s="115"/>
      <c r="R7" s="112" t="s">
        <v>6</v>
      </c>
    </row>
    <row r="8" spans="1:18" s="109" customFormat="1" ht="18.75" customHeight="1">
      <c r="A8" s="113"/>
      <c r="B8" s="67" t="s">
        <v>0</v>
      </c>
      <c r="C8" s="65"/>
      <c r="D8" s="84" t="s">
        <v>94</v>
      </c>
      <c r="E8" s="84"/>
      <c r="F8" s="84" t="s">
        <v>28</v>
      </c>
      <c r="G8" s="84"/>
      <c r="H8" s="84" t="s">
        <v>4</v>
      </c>
      <c r="I8" s="84"/>
      <c r="J8" s="73" t="s">
        <v>100</v>
      </c>
      <c r="K8" s="84"/>
      <c r="L8" s="73" t="s">
        <v>92</v>
      </c>
      <c r="M8" s="73"/>
      <c r="N8" s="84" t="s">
        <v>49</v>
      </c>
      <c r="O8" s="73"/>
      <c r="P8" s="73" t="s">
        <v>5</v>
      </c>
      <c r="Q8" s="115"/>
      <c r="R8" s="84" t="s">
        <v>51</v>
      </c>
    </row>
    <row r="9" spans="1:18" s="109" customFormat="1" ht="18.75" customHeight="1">
      <c r="A9" s="113"/>
      <c r="B9" s="67"/>
      <c r="C9" s="65"/>
      <c r="D9" s="386" t="s">
        <v>105</v>
      </c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6"/>
      <c r="Q9" s="386"/>
      <c r="R9" s="386"/>
    </row>
    <row r="10" spans="1:18" s="109" customFormat="1" ht="18.75" customHeight="1">
      <c r="A10" s="50" t="s">
        <v>108</v>
      </c>
      <c r="B10" s="67"/>
      <c r="C10" s="65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</row>
    <row r="11" spans="1:18" s="116" customFormat="1" ht="18.75" customHeight="1">
      <c r="A11" s="50" t="s">
        <v>110</v>
      </c>
      <c r="B11" s="50"/>
      <c r="C11" s="52"/>
      <c r="D11" s="62">
        <v>472600769</v>
      </c>
      <c r="E11" s="62"/>
      <c r="F11" s="62">
        <v>-105582361</v>
      </c>
      <c r="G11" s="62"/>
      <c r="H11" s="62">
        <v>1110753348</v>
      </c>
      <c r="I11" s="78"/>
      <c r="J11" s="80">
        <v>4008644</v>
      </c>
      <c r="K11" s="62"/>
      <c r="L11" s="62">
        <v>50000000</v>
      </c>
      <c r="M11" s="62"/>
      <c r="N11" s="62">
        <v>105582361</v>
      </c>
      <c r="O11" s="62"/>
      <c r="P11" s="62">
        <v>1087412333</v>
      </c>
      <c r="Q11" s="78"/>
      <c r="R11" s="62">
        <f>SUM(D11:Q11)</f>
        <v>2724775094</v>
      </c>
    </row>
    <row r="12" spans="1:18" s="116" customFormat="1" ht="18.75" customHeight="1">
      <c r="A12" s="69" t="s">
        <v>111</v>
      </c>
      <c r="B12" s="52">
        <v>4</v>
      </c>
      <c r="C12" s="52"/>
      <c r="D12" s="105" t="s">
        <v>75</v>
      </c>
      <c r="E12" s="117"/>
      <c r="F12" s="105" t="s">
        <v>75</v>
      </c>
      <c r="G12" s="117"/>
      <c r="H12" s="105" t="s">
        <v>75</v>
      </c>
      <c r="I12" s="118">
        <v>0</v>
      </c>
      <c r="J12" s="105" t="s">
        <v>75</v>
      </c>
      <c r="K12" s="117"/>
      <c r="L12" s="105" t="s">
        <v>75</v>
      </c>
      <c r="M12" s="117"/>
      <c r="N12" s="105" t="s">
        <v>75</v>
      </c>
      <c r="O12" s="117"/>
      <c r="P12" s="119">
        <v>-9938294</v>
      </c>
      <c r="Q12" s="118"/>
      <c r="R12" s="119">
        <f>SUM(D12:Q12)</f>
        <v>-9938294</v>
      </c>
    </row>
    <row r="13" spans="1:18" s="116" customFormat="1" ht="18.75" customHeight="1">
      <c r="A13" s="104" t="s">
        <v>112</v>
      </c>
      <c r="B13" s="50"/>
      <c r="C13" s="52"/>
      <c r="D13" s="117"/>
      <c r="E13" s="117"/>
      <c r="F13" s="117"/>
      <c r="G13" s="117"/>
      <c r="H13" s="117"/>
      <c r="I13" s="118"/>
      <c r="J13" s="103"/>
      <c r="K13" s="117"/>
      <c r="L13" s="117"/>
      <c r="M13" s="117"/>
      <c r="N13" s="117"/>
      <c r="O13" s="117"/>
      <c r="P13" s="117"/>
      <c r="Q13" s="118"/>
      <c r="R13" s="117"/>
    </row>
    <row r="14" spans="1:18" s="116" customFormat="1" ht="18.75" customHeight="1">
      <c r="A14" s="104" t="s">
        <v>113</v>
      </c>
      <c r="B14" s="50"/>
      <c r="C14" s="52"/>
      <c r="D14" s="75">
        <f t="shared" ref="D14:R14" si="0">SUM(D11:D12)</f>
        <v>472600769</v>
      </c>
      <c r="E14" s="120">
        <f t="shared" si="0"/>
        <v>0</v>
      </c>
      <c r="F14" s="75">
        <f t="shared" si="0"/>
        <v>-105582361</v>
      </c>
      <c r="G14" s="120">
        <f t="shared" si="0"/>
        <v>0</v>
      </c>
      <c r="H14" s="75">
        <f t="shared" si="0"/>
        <v>1110753348</v>
      </c>
      <c r="I14" s="120">
        <f t="shared" si="0"/>
        <v>0</v>
      </c>
      <c r="J14" s="75">
        <f t="shared" si="0"/>
        <v>4008644</v>
      </c>
      <c r="K14" s="120">
        <f t="shared" si="0"/>
        <v>0</v>
      </c>
      <c r="L14" s="75">
        <f t="shared" si="0"/>
        <v>50000000</v>
      </c>
      <c r="M14" s="120">
        <f t="shared" si="0"/>
        <v>0</v>
      </c>
      <c r="N14" s="75">
        <f t="shared" si="0"/>
        <v>105582361</v>
      </c>
      <c r="O14" s="120">
        <f t="shared" si="0"/>
        <v>0</v>
      </c>
      <c r="P14" s="75">
        <f t="shared" si="0"/>
        <v>1077474039</v>
      </c>
      <c r="Q14" s="120">
        <f t="shared" si="0"/>
        <v>0</v>
      </c>
      <c r="R14" s="75">
        <f t="shared" si="0"/>
        <v>2714836800</v>
      </c>
    </row>
    <row r="15" spans="1:18" s="116" customFormat="1" ht="11.25" customHeight="1">
      <c r="A15" s="104"/>
      <c r="B15" s="50"/>
      <c r="C15" s="52"/>
      <c r="D15" s="62"/>
      <c r="E15" s="120"/>
      <c r="F15" s="62"/>
      <c r="G15" s="120"/>
      <c r="H15" s="62"/>
      <c r="I15" s="120"/>
      <c r="J15" s="62"/>
      <c r="K15" s="120"/>
      <c r="L15" s="62"/>
      <c r="M15" s="120"/>
      <c r="N15" s="62"/>
      <c r="O15" s="120"/>
      <c r="P15" s="62"/>
      <c r="Q15" s="120"/>
      <c r="R15" s="62"/>
    </row>
    <row r="16" spans="1:18" s="116" customFormat="1" ht="18.75" customHeight="1">
      <c r="A16" s="50" t="s">
        <v>88</v>
      </c>
      <c r="B16" s="50"/>
      <c r="C16" s="52"/>
      <c r="D16" s="121"/>
      <c r="E16" s="121"/>
      <c r="F16" s="121"/>
      <c r="G16" s="122"/>
      <c r="H16" s="121"/>
      <c r="I16" s="121"/>
      <c r="J16" s="121"/>
      <c r="K16" s="121"/>
      <c r="L16" s="121"/>
      <c r="M16" s="121"/>
      <c r="N16" s="121"/>
      <c r="O16" s="121"/>
      <c r="P16" s="121"/>
      <c r="Q16" s="122"/>
      <c r="R16" s="121"/>
    </row>
    <row r="17" spans="1:18" s="116" customFormat="1" ht="18.75" customHeight="1">
      <c r="A17" s="50" t="s">
        <v>89</v>
      </c>
      <c r="B17" s="50"/>
      <c r="C17" s="52"/>
      <c r="D17" s="121"/>
      <c r="E17" s="121"/>
      <c r="F17" s="121"/>
      <c r="G17" s="122"/>
      <c r="H17" s="121"/>
      <c r="I17" s="121"/>
      <c r="J17" s="121"/>
      <c r="K17" s="121"/>
      <c r="L17" s="121"/>
      <c r="M17" s="121"/>
      <c r="N17" s="121"/>
      <c r="O17" s="121"/>
      <c r="P17" s="121"/>
      <c r="Q17" s="122"/>
      <c r="R17" s="121"/>
    </row>
    <row r="18" spans="1:18" s="116" customFormat="1" ht="18.75" customHeight="1">
      <c r="A18" s="55" t="s">
        <v>90</v>
      </c>
      <c r="B18" s="50"/>
      <c r="C18" s="52"/>
      <c r="D18" s="121"/>
      <c r="E18" s="121"/>
      <c r="F18" s="121"/>
      <c r="G18" s="122"/>
      <c r="H18" s="121"/>
      <c r="I18" s="121"/>
      <c r="J18" s="121"/>
      <c r="K18" s="121"/>
      <c r="L18" s="121"/>
      <c r="M18" s="121"/>
      <c r="N18" s="121"/>
      <c r="O18" s="121"/>
      <c r="P18" s="121"/>
      <c r="Q18" s="122"/>
      <c r="R18" s="121"/>
    </row>
    <row r="19" spans="1:18" s="116" customFormat="1" ht="18.75" customHeight="1">
      <c r="A19" s="55" t="s">
        <v>91</v>
      </c>
      <c r="B19" s="50"/>
      <c r="C19" s="52"/>
      <c r="D19" s="121"/>
      <c r="E19" s="121"/>
      <c r="F19" s="121"/>
      <c r="G19" s="122"/>
      <c r="H19" s="121"/>
      <c r="I19" s="121"/>
      <c r="J19" s="121"/>
      <c r="K19" s="121"/>
      <c r="L19" s="121"/>
      <c r="M19" s="121"/>
      <c r="N19" s="121"/>
      <c r="O19" s="121"/>
      <c r="P19" s="121"/>
      <c r="Q19" s="122"/>
      <c r="R19" s="121"/>
    </row>
    <row r="20" spans="1:18" s="116" customFormat="1" ht="18.75" customHeight="1">
      <c r="A20" s="70" t="s">
        <v>79</v>
      </c>
      <c r="B20" s="52" t="s">
        <v>120</v>
      </c>
      <c r="C20" s="52"/>
      <c r="D20" s="74">
        <v>-14000000</v>
      </c>
      <c r="E20" s="121"/>
      <c r="F20" s="74">
        <v>105582361</v>
      </c>
      <c r="G20" s="122"/>
      <c r="H20" s="74">
        <v>-91582361</v>
      </c>
      <c r="I20" s="121"/>
      <c r="J20" s="74" t="s">
        <v>75</v>
      </c>
      <c r="K20" s="121"/>
      <c r="L20" s="74" t="s">
        <v>75</v>
      </c>
      <c r="M20" s="121"/>
      <c r="N20" s="74">
        <v>-105582361</v>
      </c>
      <c r="P20" s="74">
        <v>105582361</v>
      </c>
      <c r="Q20" s="122"/>
      <c r="R20" s="74" t="s">
        <v>75</v>
      </c>
    </row>
    <row r="21" spans="1:18" s="116" customFormat="1" ht="18.75" customHeight="1">
      <c r="A21" s="70" t="s">
        <v>106</v>
      </c>
      <c r="B21" s="52" t="s">
        <v>123</v>
      </c>
      <c r="C21" s="52"/>
      <c r="D21" s="74">
        <v>21894320</v>
      </c>
      <c r="E21" s="121"/>
      <c r="F21" s="74" t="s">
        <v>75</v>
      </c>
      <c r="G21" s="122"/>
      <c r="H21" s="74">
        <v>100520470</v>
      </c>
      <c r="I21" s="121"/>
      <c r="J21" s="74">
        <v>-4722307</v>
      </c>
      <c r="K21" s="121"/>
      <c r="L21" s="74" t="s">
        <v>75</v>
      </c>
      <c r="M21" s="121"/>
      <c r="N21" s="74" t="s">
        <v>75</v>
      </c>
      <c r="P21" s="74" t="s">
        <v>75</v>
      </c>
      <c r="Q21" s="122"/>
      <c r="R21" s="121">
        <f>SUM(D21:Q21)</f>
        <v>117692483</v>
      </c>
    </row>
    <row r="22" spans="1:18" s="116" customFormat="1" ht="18.75" customHeight="1">
      <c r="A22" s="70" t="s">
        <v>80</v>
      </c>
      <c r="B22" s="52">
        <v>22</v>
      </c>
      <c r="C22" s="52"/>
      <c r="D22" s="74" t="s">
        <v>75</v>
      </c>
      <c r="E22" s="121"/>
      <c r="F22" s="74" t="s">
        <v>75</v>
      </c>
      <c r="G22" s="122"/>
      <c r="H22" s="74" t="s">
        <v>75</v>
      </c>
      <c r="I22" s="121"/>
      <c r="J22" s="74">
        <v>1396830</v>
      </c>
      <c r="K22" s="121"/>
      <c r="L22" s="74" t="s">
        <v>75</v>
      </c>
      <c r="M22" s="121"/>
      <c r="N22" s="74" t="s">
        <v>75</v>
      </c>
      <c r="P22" s="74" t="s">
        <v>75</v>
      </c>
      <c r="Q22" s="122"/>
      <c r="R22" s="74">
        <f>SUM(D22:Q22)</f>
        <v>1396830</v>
      </c>
    </row>
    <row r="23" spans="1:18" s="116" customFormat="1" ht="18.75" customHeight="1">
      <c r="A23" s="70" t="s">
        <v>107</v>
      </c>
      <c r="B23" s="52">
        <v>34</v>
      </c>
      <c r="C23" s="52"/>
      <c r="D23" s="74" t="s">
        <v>75</v>
      </c>
      <c r="E23" s="121"/>
      <c r="F23" s="101" t="s">
        <v>75</v>
      </c>
      <c r="G23" s="122"/>
      <c r="H23" s="74" t="s">
        <v>75</v>
      </c>
      <c r="I23" s="121"/>
      <c r="J23" s="74" t="s">
        <v>75</v>
      </c>
      <c r="K23" s="121"/>
      <c r="L23" s="74" t="s">
        <v>75</v>
      </c>
      <c r="M23" s="121"/>
      <c r="N23" s="74" t="s">
        <v>75</v>
      </c>
      <c r="P23" s="74">
        <v>-276740756</v>
      </c>
      <c r="Q23" s="122"/>
      <c r="R23" s="74">
        <f>SUM(D23:Q23)</f>
        <v>-276740756</v>
      </c>
    </row>
    <row r="24" spans="1:18" s="116" customFormat="1" ht="18.75" customHeight="1">
      <c r="A24" s="55" t="s">
        <v>71</v>
      </c>
      <c r="B24" s="69"/>
      <c r="C24" s="52"/>
      <c r="D24" s="123"/>
      <c r="E24" s="120"/>
      <c r="F24" s="120"/>
      <c r="G24" s="122"/>
      <c r="H24" s="123"/>
      <c r="I24" s="122"/>
      <c r="J24" s="123"/>
      <c r="K24" s="122"/>
      <c r="L24" s="123"/>
      <c r="M24" s="122"/>
      <c r="N24" s="123"/>
      <c r="O24" s="122"/>
      <c r="P24" s="123"/>
      <c r="Q24" s="122"/>
      <c r="R24" s="123"/>
    </row>
    <row r="25" spans="1:18" s="116" customFormat="1" ht="18.75" customHeight="1">
      <c r="A25" s="55" t="s">
        <v>72</v>
      </c>
      <c r="B25" s="50"/>
      <c r="C25" s="52"/>
      <c r="D25" s="75">
        <f>SUM(D18:D23)</f>
        <v>7894320</v>
      </c>
      <c r="E25" s="62"/>
      <c r="F25" s="75">
        <f>SUM(F18:F23)</f>
        <v>105582361</v>
      </c>
      <c r="G25" s="60"/>
      <c r="H25" s="75">
        <f>SUM(H18:H23)</f>
        <v>8938109</v>
      </c>
      <c r="I25" s="61"/>
      <c r="J25" s="76">
        <f>SUM(J18:J23)</f>
        <v>-3325477</v>
      </c>
      <c r="K25" s="60"/>
      <c r="L25" s="76" t="s">
        <v>75</v>
      </c>
      <c r="M25" s="60"/>
      <c r="N25" s="75">
        <f>SUM(N18:N23)</f>
        <v>-105582361</v>
      </c>
      <c r="O25" s="60"/>
      <c r="P25" s="75">
        <f>SUM(P18:P23)</f>
        <v>-171158395</v>
      </c>
      <c r="Q25" s="61"/>
      <c r="R25" s="75">
        <f>SUM(R18:R23)</f>
        <v>-157651443</v>
      </c>
    </row>
    <row r="26" spans="1:18" s="116" customFormat="1" ht="11.25" customHeight="1">
      <c r="A26" s="55"/>
      <c r="B26" s="50"/>
      <c r="C26" s="52"/>
      <c r="D26" s="121"/>
      <c r="E26" s="121"/>
      <c r="F26" s="121"/>
      <c r="G26" s="122"/>
      <c r="H26" s="121"/>
      <c r="I26" s="121"/>
      <c r="J26" s="121"/>
      <c r="K26" s="121"/>
      <c r="L26" s="121"/>
      <c r="M26" s="121"/>
      <c r="N26" s="121"/>
      <c r="O26" s="121"/>
      <c r="P26" s="121"/>
      <c r="Q26" s="122"/>
      <c r="R26" s="121"/>
    </row>
    <row r="27" spans="1:18" s="116" customFormat="1" ht="18.75" customHeight="1">
      <c r="A27" s="50" t="s">
        <v>121</v>
      </c>
      <c r="B27" s="82"/>
      <c r="C27" s="52"/>
      <c r="D27" s="121"/>
      <c r="E27" s="121"/>
      <c r="F27" s="121"/>
      <c r="G27" s="122"/>
      <c r="H27" s="121"/>
      <c r="I27" s="121"/>
      <c r="J27" s="121"/>
      <c r="K27" s="121"/>
      <c r="L27" s="121"/>
      <c r="M27" s="121"/>
      <c r="N27" s="121"/>
      <c r="O27" s="121"/>
      <c r="P27" s="121"/>
      <c r="Q27" s="122"/>
      <c r="R27" s="121"/>
    </row>
    <row r="28" spans="1:18" s="116" customFormat="1" ht="18.75" customHeight="1">
      <c r="A28" s="70" t="s">
        <v>73</v>
      </c>
      <c r="B28" s="50"/>
      <c r="C28" s="52"/>
      <c r="D28" s="74" t="s">
        <v>75</v>
      </c>
      <c r="E28" s="74"/>
      <c r="F28" s="74" t="s">
        <v>75</v>
      </c>
      <c r="G28" s="122"/>
      <c r="H28" s="74" t="s">
        <v>75</v>
      </c>
      <c r="I28" s="122"/>
      <c r="J28" s="74" t="s">
        <v>75</v>
      </c>
      <c r="K28" s="122"/>
      <c r="L28" s="74" t="s">
        <v>75</v>
      </c>
      <c r="M28" s="122"/>
      <c r="N28" s="74" t="s">
        <v>75</v>
      </c>
      <c r="O28" s="122"/>
      <c r="P28" s="121" t="e">
        <f>#REF!</f>
        <v>#REF!</v>
      </c>
      <c r="Q28" s="122"/>
      <c r="R28" s="121" t="e">
        <f>SUM(D28:Q28)</f>
        <v>#REF!</v>
      </c>
    </row>
    <row r="29" spans="1:18" s="116" customFormat="1" ht="18.75" customHeight="1">
      <c r="A29" s="69" t="s">
        <v>74</v>
      </c>
      <c r="B29" s="50"/>
      <c r="C29" s="52"/>
      <c r="D29" s="74"/>
      <c r="E29" s="74"/>
      <c r="F29" s="74"/>
      <c r="G29" s="122"/>
      <c r="H29" s="74"/>
      <c r="I29" s="122"/>
      <c r="J29" s="74"/>
      <c r="K29" s="122"/>
      <c r="L29" s="74"/>
      <c r="M29" s="122"/>
      <c r="N29" s="74"/>
      <c r="O29" s="122"/>
      <c r="P29" s="74"/>
      <c r="Q29" s="122"/>
      <c r="R29" s="74"/>
    </row>
    <row r="30" spans="1:18" s="116" customFormat="1" ht="18.75" customHeight="1">
      <c r="A30" s="69" t="s">
        <v>124</v>
      </c>
      <c r="B30" s="50"/>
      <c r="C30" s="52"/>
      <c r="D30" s="102"/>
      <c r="E30" s="102"/>
      <c r="F30" s="102"/>
      <c r="G30" s="124"/>
      <c r="H30" s="102"/>
      <c r="I30" s="124"/>
      <c r="J30" s="102"/>
      <c r="K30" s="124"/>
      <c r="L30" s="102"/>
      <c r="M30" s="124"/>
      <c r="N30" s="102"/>
      <c r="O30" s="122"/>
      <c r="P30" s="74"/>
      <c r="Q30" s="122"/>
      <c r="R30" s="74"/>
    </row>
    <row r="31" spans="1:18" s="116" customFormat="1" ht="18.75" customHeight="1">
      <c r="A31" s="69" t="s">
        <v>125</v>
      </c>
      <c r="B31" s="52">
        <v>19</v>
      </c>
      <c r="C31" s="52"/>
      <c r="D31" s="101" t="s">
        <v>75</v>
      </c>
      <c r="E31" s="74"/>
      <c r="F31" s="101" t="s">
        <v>75</v>
      </c>
      <c r="G31" s="122"/>
      <c r="H31" s="74" t="s">
        <v>75</v>
      </c>
      <c r="I31" s="122"/>
      <c r="J31" s="101" t="s">
        <v>75</v>
      </c>
      <c r="K31" s="122"/>
      <c r="L31" s="101" t="s">
        <v>75</v>
      </c>
      <c r="M31" s="124"/>
      <c r="N31" s="101" t="s">
        <v>75</v>
      </c>
      <c r="O31" s="122"/>
      <c r="P31" s="74">
        <v>4821740</v>
      </c>
      <c r="Q31" s="122"/>
      <c r="R31" s="74">
        <f>SUM(D31:P31)</f>
        <v>4821740</v>
      </c>
    </row>
    <row r="32" spans="1:18" s="116" customFormat="1" ht="18.75" customHeight="1">
      <c r="A32" s="50" t="s">
        <v>104</v>
      </c>
      <c r="B32" s="50"/>
      <c r="C32" s="52"/>
      <c r="D32" s="127" t="s">
        <v>75</v>
      </c>
      <c r="E32" s="80">
        <f>SUM(E28:E30)</f>
        <v>0</v>
      </c>
      <c r="F32" s="127" t="s">
        <v>75</v>
      </c>
      <c r="G32" s="80">
        <f>SUM(G28:G30)</f>
        <v>0</v>
      </c>
      <c r="H32" s="127" t="s">
        <v>75</v>
      </c>
      <c r="I32" s="80">
        <f>SUM(I28:I30)</f>
        <v>0</v>
      </c>
      <c r="J32" s="127" t="s">
        <v>75</v>
      </c>
      <c r="K32" s="80">
        <f>SUM(K28:K30)</f>
        <v>0</v>
      </c>
      <c r="L32" s="127" t="s">
        <v>75</v>
      </c>
      <c r="M32" s="80">
        <f>SUM(M28:M30)</f>
        <v>0</v>
      </c>
      <c r="N32" s="127" t="s">
        <v>75</v>
      </c>
      <c r="O32" s="80">
        <f>SUM(O28:O30)</f>
        <v>0</v>
      </c>
      <c r="P32" s="128" t="e">
        <f>SUM(P28:P31)</f>
        <v>#REF!</v>
      </c>
      <c r="Q32" s="80">
        <f>SUM(Q28:Q30)</f>
        <v>0</v>
      </c>
      <c r="R32" s="128" t="e">
        <f>SUM(R28:R31)</f>
        <v>#REF!</v>
      </c>
    </row>
    <row r="33" spans="1:18" s="116" customFormat="1" ht="11.25" customHeight="1">
      <c r="A33" s="69"/>
      <c r="B33" s="50"/>
      <c r="C33" s="51"/>
      <c r="D33" s="120"/>
      <c r="E33" s="120"/>
      <c r="F33" s="120"/>
      <c r="G33" s="124"/>
      <c r="H33" s="120"/>
      <c r="I33" s="124"/>
      <c r="J33" s="120"/>
      <c r="K33" s="124"/>
      <c r="L33" s="120"/>
      <c r="M33" s="124"/>
      <c r="N33" s="120"/>
      <c r="O33" s="124"/>
      <c r="P33" s="120"/>
      <c r="Q33" s="124"/>
      <c r="R33" s="120"/>
    </row>
    <row r="34" spans="1:18" s="116" customFormat="1" ht="18.75" customHeight="1" thickBot="1">
      <c r="A34" s="50" t="s">
        <v>109</v>
      </c>
      <c r="B34" s="50"/>
      <c r="C34" s="55"/>
      <c r="D34" s="125">
        <f>SUM(D14,D25,D32)</f>
        <v>480495089</v>
      </c>
      <c r="E34" s="62">
        <f>SUM(E14,E25,E32)</f>
        <v>0</v>
      </c>
      <c r="F34" s="126" t="s">
        <v>75</v>
      </c>
      <c r="G34" s="62">
        <f t="shared" ref="G34:M34" si="1">SUM(G14,G25,G32)</f>
        <v>0</v>
      </c>
      <c r="H34" s="125">
        <f t="shared" si="1"/>
        <v>1119691457</v>
      </c>
      <c r="I34" s="62">
        <f t="shared" si="1"/>
        <v>0</v>
      </c>
      <c r="J34" s="125">
        <f t="shared" si="1"/>
        <v>683167</v>
      </c>
      <c r="K34" s="62">
        <f t="shared" si="1"/>
        <v>0</v>
      </c>
      <c r="L34" s="125">
        <f t="shared" si="1"/>
        <v>50000000</v>
      </c>
      <c r="M34" s="62">
        <f t="shared" si="1"/>
        <v>0</v>
      </c>
      <c r="N34" s="126" t="s">
        <v>75</v>
      </c>
      <c r="O34" s="62">
        <f>SUM(O14,O25,O32)</f>
        <v>0</v>
      </c>
      <c r="P34" s="125" t="e">
        <f>SUM(P14,P25,P32)</f>
        <v>#REF!</v>
      </c>
      <c r="Q34" s="62">
        <f>SUM(Q14,Q25,Q32)</f>
        <v>0</v>
      </c>
      <c r="R34" s="125" t="e">
        <f>SUM(R14,R25,R32)</f>
        <v>#REF!</v>
      </c>
    </row>
    <row r="35" spans="1:18" ht="18.75" customHeight="1" thickTop="1">
      <c r="A35" s="30" t="s">
        <v>11</v>
      </c>
      <c r="B35" s="36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.75" customHeight="1">
      <c r="A36" s="85" t="s">
        <v>70</v>
      </c>
      <c r="B36" s="66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2"/>
    </row>
    <row r="37" spans="1:18" ht="18.75" customHeight="1">
      <c r="A37" s="35"/>
      <c r="B37" s="66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2"/>
    </row>
    <row r="38" spans="1:18" ht="18.75" customHeight="1">
      <c r="A38" s="83"/>
      <c r="B38" s="38"/>
      <c r="C38" s="108"/>
      <c r="D38" s="388" t="s">
        <v>10</v>
      </c>
      <c r="E38" s="388"/>
      <c r="F38" s="388"/>
      <c r="G38" s="388"/>
      <c r="H38" s="388"/>
      <c r="I38" s="388"/>
      <c r="J38" s="388"/>
      <c r="K38" s="388"/>
      <c r="L38" s="388"/>
      <c r="M38" s="388"/>
      <c r="N38" s="388"/>
      <c r="O38" s="388"/>
      <c r="P38" s="388"/>
      <c r="Q38" s="388"/>
      <c r="R38" s="388"/>
    </row>
    <row r="39" spans="1:18" ht="18.75" customHeight="1">
      <c r="A39" s="83"/>
      <c r="B39" s="38"/>
      <c r="C39" s="108"/>
      <c r="D39" s="110"/>
      <c r="E39" s="110"/>
      <c r="F39" s="110"/>
      <c r="G39" s="110"/>
      <c r="H39" s="110"/>
      <c r="I39" s="110"/>
      <c r="J39" s="110"/>
      <c r="K39" s="110"/>
      <c r="L39" s="393" t="s">
        <v>3</v>
      </c>
      <c r="M39" s="393"/>
      <c r="N39" s="393"/>
      <c r="O39" s="393"/>
      <c r="P39" s="393"/>
      <c r="Q39" s="110"/>
      <c r="R39" s="110"/>
    </row>
    <row r="40" spans="1:18" ht="18.75" customHeight="1">
      <c r="A40" s="83"/>
      <c r="B40" s="59"/>
      <c r="C40" s="84"/>
      <c r="D40" s="86" t="s">
        <v>93</v>
      </c>
      <c r="E40" s="86"/>
      <c r="F40" s="86"/>
      <c r="G40" s="98"/>
      <c r="H40" s="98"/>
      <c r="I40" s="98"/>
      <c r="J40" s="73"/>
      <c r="K40" s="98"/>
      <c r="L40" s="392" t="s">
        <v>27</v>
      </c>
      <c r="M40" s="392"/>
      <c r="N40" s="392"/>
      <c r="O40" s="111"/>
      <c r="P40" s="111"/>
      <c r="Q40" s="83"/>
      <c r="R40" s="112"/>
    </row>
    <row r="41" spans="1:18" ht="18.75" customHeight="1">
      <c r="A41" s="113"/>
      <c r="B41" s="67"/>
      <c r="C41" s="114"/>
      <c r="D41" s="86" t="s">
        <v>32</v>
      </c>
      <c r="E41" s="86"/>
      <c r="F41" s="86"/>
      <c r="G41" s="113"/>
      <c r="H41" s="113"/>
      <c r="I41" s="113"/>
      <c r="J41" s="73" t="s">
        <v>99</v>
      </c>
      <c r="K41" s="84"/>
      <c r="L41" s="111"/>
      <c r="M41" s="111"/>
      <c r="N41" s="84" t="s">
        <v>28</v>
      </c>
      <c r="O41" s="73"/>
      <c r="P41" s="115"/>
      <c r="Q41" s="115"/>
      <c r="R41" s="112" t="s">
        <v>6</v>
      </c>
    </row>
    <row r="42" spans="1:18" ht="18.75" customHeight="1">
      <c r="A42" s="113"/>
      <c r="B42" s="67" t="s">
        <v>0</v>
      </c>
      <c r="C42" s="65"/>
      <c r="D42" s="84" t="s">
        <v>94</v>
      </c>
      <c r="E42" s="84"/>
      <c r="F42" s="84" t="s">
        <v>28</v>
      </c>
      <c r="G42" s="84"/>
      <c r="H42" s="84" t="s">
        <v>4</v>
      </c>
      <c r="I42" s="84"/>
      <c r="J42" s="73" t="s">
        <v>100</v>
      </c>
      <c r="K42" s="84"/>
      <c r="L42" s="73" t="s">
        <v>92</v>
      </c>
      <c r="M42" s="73"/>
      <c r="N42" s="84" t="s">
        <v>49</v>
      </c>
      <c r="O42" s="73"/>
      <c r="P42" s="73" t="s">
        <v>5</v>
      </c>
      <c r="Q42" s="115"/>
      <c r="R42" s="84" t="s">
        <v>51</v>
      </c>
    </row>
    <row r="43" spans="1:18" ht="18.75" customHeight="1">
      <c r="A43" s="113"/>
      <c r="B43" s="67"/>
      <c r="C43" s="65"/>
      <c r="D43" s="386" t="s">
        <v>105</v>
      </c>
      <c r="E43" s="386"/>
      <c r="F43" s="386"/>
      <c r="G43" s="386"/>
      <c r="H43" s="386"/>
      <c r="I43" s="386"/>
      <c r="J43" s="386"/>
      <c r="K43" s="386"/>
      <c r="L43" s="386"/>
      <c r="M43" s="386"/>
      <c r="N43" s="386"/>
      <c r="O43" s="386"/>
      <c r="P43" s="386"/>
      <c r="Q43" s="386"/>
      <c r="R43" s="386"/>
    </row>
    <row r="44" spans="1:18" ht="18.75" customHeight="1">
      <c r="A44" s="50" t="s">
        <v>126</v>
      </c>
      <c r="B44" s="67"/>
      <c r="C44" s="65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</row>
    <row r="45" spans="1:18" ht="18.75" customHeight="1">
      <c r="A45" s="50" t="s">
        <v>130</v>
      </c>
      <c r="B45" s="50"/>
      <c r="C45" s="52"/>
      <c r="D45" s="62"/>
      <c r="E45" s="62"/>
      <c r="F45" s="62"/>
      <c r="G45" s="62"/>
      <c r="H45" s="62"/>
      <c r="I45" s="78"/>
      <c r="J45" s="80"/>
      <c r="K45" s="62"/>
      <c r="L45" s="62"/>
      <c r="M45" s="62"/>
      <c r="N45" s="62"/>
      <c r="O45" s="62"/>
      <c r="P45" s="62"/>
      <c r="Q45" s="78"/>
      <c r="R45" s="62">
        <f>SUM(D45:Q45)</f>
        <v>0</v>
      </c>
    </row>
    <row r="46" spans="1:18" ht="18.75" customHeight="1">
      <c r="A46" s="69" t="s">
        <v>111</v>
      </c>
      <c r="B46" s="52">
        <v>4</v>
      </c>
      <c r="C46" s="52"/>
      <c r="D46" s="105"/>
      <c r="E46" s="117"/>
      <c r="F46" s="105"/>
      <c r="G46" s="117"/>
      <c r="H46" s="105"/>
      <c r="I46" s="118"/>
      <c r="J46" s="105"/>
      <c r="K46" s="117"/>
      <c r="L46" s="105"/>
      <c r="M46" s="117"/>
      <c r="N46" s="105"/>
      <c r="O46" s="117"/>
      <c r="P46" s="119"/>
      <c r="Q46" s="118"/>
      <c r="R46" s="119">
        <f>SUM(D46:Q46)</f>
        <v>0</v>
      </c>
    </row>
    <row r="47" spans="1:18" ht="18.75" customHeight="1">
      <c r="A47" s="104" t="s">
        <v>127</v>
      </c>
      <c r="B47" s="50"/>
      <c r="C47" s="52"/>
      <c r="D47" s="117"/>
      <c r="E47" s="117"/>
      <c r="F47" s="117"/>
      <c r="G47" s="117"/>
      <c r="H47" s="117"/>
      <c r="I47" s="118"/>
      <c r="J47" s="103"/>
      <c r="K47" s="117"/>
      <c r="L47" s="117"/>
      <c r="M47" s="117"/>
      <c r="N47" s="117"/>
      <c r="O47" s="117"/>
      <c r="P47" s="117"/>
      <c r="Q47" s="118"/>
      <c r="R47" s="117"/>
    </row>
    <row r="48" spans="1:18" ht="18.75" customHeight="1">
      <c r="A48" s="104" t="s">
        <v>128</v>
      </c>
      <c r="B48" s="50"/>
      <c r="C48" s="52"/>
      <c r="D48" s="75">
        <f t="shared" ref="D48:R48" si="2">SUM(D45:D46)</f>
        <v>0</v>
      </c>
      <c r="E48" s="120">
        <f t="shared" si="2"/>
        <v>0</v>
      </c>
      <c r="F48" s="75">
        <f t="shared" si="2"/>
        <v>0</v>
      </c>
      <c r="G48" s="120">
        <f t="shared" si="2"/>
        <v>0</v>
      </c>
      <c r="H48" s="75">
        <f t="shared" si="2"/>
        <v>0</v>
      </c>
      <c r="I48" s="120">
        <f t="shared" si="2"/>
        <v>0</v>
      </c>
      <c r="J48" s="75">
        <f t="shared" si="2"/>
        <v>0</v>
      </c>
      <c r="K48" s="120">
        <f t="shared" si="2"/>
        <v>0</v>
      </c>
      <c r="L48" s="75">
        <f t="shared" si="2"/>
        <v>0</v>
      </c>
      <c r="M48" s="120">
        <f t="shared" si="2"/>
        <v>0</v>
      </c>
      <c r="N48" s="75">
        <f t="shared" si="2"/>
        <v>0</v>
      </c>
      <c r="O48" s="120">
        <f t="shared" si="2"/>
        <v>0</v>
      </c>
      <c r="P48" s="75">
        <f t="shared" si="2"/>
        <v>0</v>
      </c>
      <c r="Q48" s="120">
        <f t="shared" si="2"/>
        <v>0</v>
      </c>
      <c r="R48" s="75">
        <f t="shared" si="2"/>
        <v>0</v>
      </c>
    </row>
    <row r="49" spans="1:18" ht="18.75" customHeight="1">
      <c r="A49" s="104"/>
      <c r="B49" s="50"/>
      <c r="C49" s="52"/>
      <c r="D49" s="62"/>
      <c r="E49" s="120"/>
      <c r="F49" s="62"/>
      <c r="G49" s="120"/>
      <c r="H49" s="62"/>
      <c r="I49" s="120"/>
      <c r="J49" s="62"/>
      <c r="K49" s="120"/>
      <c r="L49" s="62"/>
      <c r="M49" s="120"/>
      <c r="N49" s="62"/>
      <c r="O49" s="120"/>
      <c r="P49" s="62"/>
      <c r="Q49" s="120"/>
      <c r="R49" s="62"/>
    </row>
    <row r="50" spans="1:18" ht="18.75" customHeight="1">
      <c r="A50" s="50" t="s">
        <v>88</v>
      </c>
      <c r="B50" s="50"/>
      <c r="C50" s="52"/>
      <c r="D50" s="121"/>
      <c r="E50" s="121"/>
      <c r="F50" s="121"/>
      <c r="G50" s="122"/>
      <c r="H50" s="121"/>
      <c r="I50" s="121"/>
      <c r="J50" s="121"/>
      <c r="K50" s="121"/>
      <c r="L50" s="121"/>
      <c r="M50" s="121"/>
      <c r="N50" s="121"/>
      <c r="O50" s="121"/>
      <c r="P50" s="121"/>
      <c r="Q50" s="122"/>
      <c r="R50" s="121"/>
    </row>
    <row r="51" spans="1:18" ht="18.75" customHeight="1">
      <c r="A51" s="50" t="s">
        <v>89</v>
      </c>
      <c r="B51" s="50"/>
      <c r="C51" s="52"/>
      <c r="D51" s="121"/>
      <c r="E51" s="121"/>
      <c r="F51" s="121"/>
      <c r="G51" s="122"/>
      <c r="H51" s="121"/>
      <c r="I51" s="121"/>
      <c r="J51" s="121"/>
      <c r="K51" s="121"/>
      <c r="L51" s="121"/>
      <c r="M51" s="121"/>
      <c r="N51" s="121"/>
      <c r="O51" s="121"/>
      <c r="P51" s="121"/>
      <c r="Q51" s="122"/>
      <c r="R51" s="121"/>
    </row>
    <row r="52" spans="1:18" ht="18.75" customHeight="1">
      <c r="A52" s="55" t="s">
        <v>90</v>
      </c>
      <c r="B52" s="50"/>
      <c r="C52" s="52"/>
      <c r="D52" s="121"/>
      <c r="E52" s="121"/>
      <c r="F52" s="121"/>
      <c r="G52" s="122"/>
      <c r="H52" s="121"/>
      <c r="I52" s="121"/>
      <c r="J52" s="121"/>
      <c r="K52" s="121"/>
      <c r="L52" s="121"/>
      <c r="M52" s="121"/>
      <c r="N52" s="121"/>
      <c r="O52" s="121"/>
      <c r="P52" s="121"/>
      <c r="Q52" s="122"/>
      <c r="R52" s="121"/>
    </row>
    <row r="53" spans="1:18" ht="18.75" customHeight="1">
      <c r="A53" s="55" t="s">
        <v>91</v>
      </c>
      <c r="B53" s="50"/>
      <c r="C53" s="52"/>
      <c r="D53" s="121"/>
      <c r="E53" s="121"/>
      <c r="F53" s="121"/>
      <c r="G53" s="122"/>
      <c r="H53" s="121"/>
      <c r="I53" s="121"/>
      <c r="J53" s="121"/>
      <c r="K53" s="121"/>
      <c r="L53" s="121"/>
      <c r="M53" s="121"/>
      <c r="N53" s="121"/>
      <c r="O53" s="121"/>
      <c r="P53" s="121"/>
      <c r="Q53" s="122"/>
      <c r="R53" s="121"/>
    </row>
    <row r="54" spans="1:18" ht="18.75" customHeight="1">
      <c r="A54" s="70" t="s">
        <v>79</v>
      </c>
      <c r="B54" s="52" t="s">
        <v>120</v>
      </c>
      <c r="C54" s="52"/>
      <c r="D54" s="74"/>
      <c r="E54" s="121"/>
      <c r="F54" s="74"/>
      <c r="G54" s="122"/>
      <c r="H54" s="74"/>
      <c r="I54" s="121"/>
      <c r="J54" s="74"/>
      <c r="K54" s="121"/>
      <c r="L54" s="74"/>
      <c r="M54" s="121"/>
      <c r="N54" s="74"/>
      <c r="O54" s="116"/>
      <c r="P54" s="74"/>
      <c r="Q54" s="122"/>
      <c r="R54" s="74" t="s">
        <v>75</v>
      </c>
    </row>
    <row r="55" spans="1:18" ht="18.75" customHeight="1">
      <c r="A55" s="70" t="s">
        <v>106</v>
      </c>
      <c r="B55" s="52" t="s">
        <v>123</v>
      </c>
      <c r="C55" s="52"/>
      <c r="D55" s="74"/>
      <c r="E55" s="121"/>
      <c r="F55" s="74"/>
      <c r="G55" s="122"/>
      <c r="H55" s="74"/>
      <c r="I55" s="121"/>
      <c r="J55" s="74"/>
      <c r="K55" s="121"/>
      <c r="L55" s="74"/>
      <c r="M55" s="121"/>
      <c r="N55" s="74"/>
      <c r="O55" s="116"/>
      <c r="P55" s="74"/>
      <c r="Q55" s="122"/>
      <c r="R55" s="121">
        <f>SUM(D55:Q55)</f>
        <v>0</v>
      </c>
    </row>
    <row r="56" spans="1:18" ht="18.75" customHeight="1">
      <c r="A56" s="70" t="s">
        <v>80</v>
      </c>
      <c r="B56" s="52">
        <v>22</v>
      </c>
      <c r="C56" s="52"/>
      <c r="D56" s="74"/>
      <c r="E56" s="121"/>
      <c r="F56" s="74"/>
      <c r="G56" s="122"/>
      <c r="H56" s="74"/>
      <c r="I56" s="121"/>
      <c r="J56" s="74"/>
      <c r="K56" s="121"/>
      <c r="L56" s="74"/>
      <c r="M56" s="121"/>
      <c r="N56" s="74"/>
      <c r="O56" s="116"/>
      <c r="P56" s="74"/>
      <c r="Q56" s="122"/>
      <c r="R56" s="74">
        <f>SUM(D56:Q56)</f>
        <v>0</v>
      </c>
    </row>
    <row r="57" spans="1:18" ht="18.75" customHeight="1">
      <c r="A57" s="70" t="s">
        <v>107</v>
      </c>
      <c r="B57" s="52">
        <v>34</v>
      </c>
      <c r="C57" s="52"/>
      <c r="D57" s="74"/>
      <c r="E57" s="121"/>
      <c r="F57" s="101"/>
      <c r="G57" s="122"/>
      <c r="H57" s="74"/>
      <c r="I57" s="121"/>
      <c r="J57" s="74"/>
      <c r="K57" s="121"/>
      <c r="L57" s="74"/>
      <c r="M57" s="121"/>
      <c r="N57" s="74"/>
      <c r="O57" s="116"/>
      <c r="P57" s="74"/>
      <c r="Q57" s="122"/>
      <c r="R57" s="74">
        <f>SUM(D57:Q57)</f>
        <v>0</v>
      </c>
    </row>
    <row r="58" spans="1:18" ht="18.75" customHeight="1">
      <c r="A58" s="55" t="s">
        <v>71</v>
      </c>
      <c r="B58" s="69"/>
      <c r="C58" s="52"/>
      <c r="D58" s="123"/>
      <c r="E58" s="120"/>
      <c r="F58" s="120"/>
      <c r="G58" s="122"/>
      <c r="H58" s="123"/>
      <c r="I58" s="122"/>
      <c r="J58" s="123"/>
      <c r="K58" s="122"/>
      <c r="L58" s="123"/>
      <c r="M58" s="122"/>
      <c r="N58" s="123"/>
      <c r="O58" s="122"/>
      <c r="P58" s="123"/>
      <c r="Q58" s="122"/>
      <c r="R58" s="123"/>
    </row>
    <row r="59" spans="1:18" ht="18.75" customHeight="1">
      <c r="A59" s="55" t="s">
        <v>72</v>
      </c>
      <c r="B59" s="50"/>
      <c r="C59" s="52"/>
      <c r="D59" s="75">
        <f>SUM(D52:D57)</f>
        <v>0</v>
      </c>
      <c r="E59" s="62"/>
      <c r="F59" s="75">
        <f>SUM(F52:F57)</f>
        <v>0</v>
      </c>
      <c r="G59" s="60"/>
      <c r="H59" s="75">
        <f>SUM(H52:H57)</f>
        <v>0</v>
      </c>
      <c r="I59" s="61"/>
      <c r="J59" s="76">
        <f>SUM(J52:J57)</f>
        <v>0</v>
      </c>
      <c r="K59" s="60"/>
      <c r="L59" s="76" t="s">
        <v>75</v>
      </c>
      <c r="M59" s="60"/>
      <c r="N59" s="75">
        <f>SUM(N52:N57)</f>
        <v>0</v>
      </c>
      <c r="O59" s="60"/>
      <c r="P59" s="75">
        <f>SUM(P52:P57)</f>
        <v>0</v>
      </c>
      <c r="Q59" s="61"/>
      <c r="R59" s="75">
        <f>SUM(R52:R57)</f>
        <v>0</v>
      </c>
    </row>
    <row r="60" spans="1:18" ht="18.75" customHeight="1">
      <c r="A60" s="55"/>
      <c r="B60" s="50"/>
      <c r="C60" s="52"/>
      <c r="D60" s="121"/>
      <c r="E60" s="121"/>
      <c r="F60" s="121"/>
      <c r="G60" s="122"/>
      <c r="H60" s="121"/>
      <c r="I60" s="121"/>
      <c r="J60" s="121"/>
      <c r="K60" s="121"/>
      <c r="L60" s="121"/>
      <c r="M60" s="121"/>
      <c r="N60" s="121"/>
      <c r="O60" s="121"/>
      <c r="P60" s="121"/>
      <c r="Q60" s="122"/>
      <c r="R60" s="121"/>
    </row>
    <row r="61" spans="1:18" ht="18.75" customHeight="1">
      <c r="A61" s="50" t="s">
        <v>121</v>
      </c>
      <c r="B61" s="82"/>
      <c r="C61" s="52"/>
      <c r="D61" s="121"/>
      <c r="E61" s="121"/>
      <c r="F61" s="121"/>
      <c r="G61" s="122"/>
      <c r="H61" s="121"/>
      <c r="I61" s="121"/>
      <c r="J61" s="121"/>
      <c r="K61" s="121"/>
      <c r="L61" s="121"/>
      <c r="M61" s="121"/>
      <c r="N61" s="121"/>
      <c r="O61" s="121"/>
      <c r="P61" s="121"/>
      <c r="Q61" s="122"/>
      <c r="R61" s="121"/>
    </row>
    <row r="62" spans="1:18" ht="18.75" customHeight="1">
      <c r="A62" s="70" t="s">
        <v>73</v>
      </c>
      <c r="B62" s="50"/>
      <c r="C62" s="52"/>
      <c r="D62" s="74" t="s">
        <v>75</v>
      </c>
      <c r="E62" s="74"/>
      <c r="F62" s="74" t="s">
        <v>75</v>
      </c>
      <c r="G62" s="122"/>
      <c r="H62" s="74" t="s">
        <v>75</v>
      </c>
      <c r="I62" s="122"/>
      <c r="J62" s="74" t="s">
        <v>75</v>
      </c>
      <c r="K62" s="122"/>
      <c r="L62" s="74" t="s">
        <v>75</v>
      </c>
      <c r="M62" s="122"/>
      <c r="N62" s="74" t="s">
        <v>75</v>
      </c>
      <c r="O62" s="122"/>
      <c r="P62" s="121" t="e">
        <f>#REF!</f>
        <v>#REF!</v>
      </c>
      <c r="Q62" s="122"/>
      <c r="R62" s="121" t="e">
        <f>SUM(D62:Q62)</f>
        <v>#REF!</v>
      </c>
    </row>
    <row r="63" spans="1:18" ht="18.75" customHeight="1">
      <c r="A63" s="69" t="s">
        <v>74</v>
      </c>
      <c r="B63" s="50"/>
      <c r="C63" s="52"/>
      <c r="D63" s="74"/>
      <c r="E63" s="74"/>
      <c r="F63" s="74"/>
      <c r="G63" s="122"/>
      <c r="H63" s="74"/>
      <c r="I63" s="122"/>
      <c r="J63" s="74"/>
      <c r="K63" s="122"/>
      <c r="L63" s="74"/>
      <c r="M63" s="122"/>
      <c r="N63" s="74"/>
      <c r="O63" s="122"/>
      <c r="P63" s="74"/>
      <c r="Q63" s="122"/>
      <c r="R63" s="74"/>
    </row>
    <row r="64" spans="1:18" ht="18.75" customHeight="1">
      <c r="A64" s="69" t="s">
        <v>124</v>
      </c>
      <c r="B64" s="50"/>
      <c r="C64" s="52"/>
      <c r="D64" s="102"/>
      <c r="E64" s="102"/>
      <c r="F64" s="102"/>
      <c r="G64" s="124"/>
      <c r="H64" s="102"/>
      <c r="I64" s="124"/>
      <c r="J64" s="102"/>
      <c r="K64" s="124"/>
      <c r="L64" s="102"/>
      <c r="M64" s="124"/>
      <c r="N64" s="102"/>
      <c r="O64" s="122"/>
      <c r="P64" s="74"/>
      <c r="Q64" s="122"/>
      <c r="R64" s="74"/>
    </row>
    <row r="65" spans="1:18" ht="18.75" customHeight="1">
      <c r="A65" s="69" t="s">
        <v>125</v>
      </c>
      <c r="B65" s="52">
        <v>19</v>
      </c>
      <c r="C65" s="52"/>
      <c r="D65" s="101" t="s">
        <v>75</v>
      </c>
      <c r="E65" s="74"/>
      <c r="F65" s="101" t="s">
        <v>75</v>
      </c>
      <c r="G65" s="122"/>
      <c r="H65" s="74" t="s">
        <v>75</v>
      </c>
      <c r="I65" s="122"/>
      <c r="J65" s="101" t="s">
        <v>75</v>
      </c>
      <c r="K65" s="122"/>
      <c r="L65" s="101" t="s">
        <v>75</v>
      </c>
      <c r="M65" s="124"/>
      <c r="N65" s="101" t="s">
        <v>75</v>
      </c>
      <c r="O65" s="122"/>
      <c r="P65" s="74"/>
      <c r="Q65" s="122"/>
      <c r="R65" s="74">
        <f>SUM(D65:P65)</f>
        <v>0</v>
      </c>
    </row>
    <row r="66" spans="1:18" ht="18.75" customHeight="1">
      <c r="A66" s="50" t="s">
        <v>104</v>
      </c>
      <c r="B66" s="50"/>
      <c r="C66" s="52"/>
      <c r="D66" s="127" t="s">
        <v>75</v>
      </c>
      <c r="E66" s="80">
        <f>SUM(E62:E64)</f>
        <v>0</v>
      </c>
      <c r="F66" s="127" t="s">
        <v>75</v>
      </c>
      <c r="G66" s="80">
        <f>SUM(G62:G64)</f>
        <v>0</v>
      </c>
      <c r="H66" s="127" t="s">
        <v>75</v>
      </c>
      <c r="I66" s="80">
        <f>SUM(I62:I64)</f>
        <v>0</v>
      </c>
      <c r="J66" s="127" t="s">
        <v>75</v>
      </c>
      <c r="K66" s="80">
        <f>SUM(K62:K64)</f>
        <v>0</v>
      </c>
      <c r="L66" s="127" t="s">
        <v>75</v>
      </c>
      <c r="M66" s="80">
        <f>SUM(M62:M64)</f>
        <v>0</v>
      </c>
      <c r="N66" s="127" t="s">
        <v>75</v>
      </c>
      <c r="O66" s="80">
        <f>SUM(O62:O64)</f>
        <v>0</v>
      </c>
      <c r="P66" s="128" t="e">
        <f>SUM(P62:P65)</f>
        <v>#REF!</v>
      </c>
      <c r="Q66" s="80">
        <f>SUM(Q62:Q64)</f>
        <v>0</v>
      </c>
      <c r="R66" s="128" t="e">
        <f>SUM(R62:R65)</f>
        <v>#REF!</v>
      </c>
    </row>
    <row r="67" spans="1:18" ht="18.75" customHeight="1">
      <c r="A67" s="69"/>
      <c r="B67" s="50"/>
      <c r="C67" s="51"/>
      <c r="D67" s="120"/>
      <c r="E67" s="120"/>
      <c r="F67" s="120"/>
      <c r="G67" s="124"/>
      <c r="H67" s="120"/>
      <c r="I67" s="124"/>
      <c r="J67" s="120"/>
      <c r="K67" s="124"/>
      <c r="L67" s="120"/>
      <c r="M67" s="124"/>
      <c r="N67" s="120"/>
      <c r="O67" s="124"/>
      <c r="P67" s="120"/>
      <c r="Q67" s="124"/>
      <c r="R67" s="120"/>
    </row>
    <row r="68" spans="1:18" ht="18.75" customHeight="1" thickBot="1">
      <c r="A68" s="50" t="s">
        <v>129</v>
      </c>
      <c r="B68" s="50"/>
      <c r="C68" s="55"/>
      <c r="D68" s="125">
        <f>SUM(D48,D59,D66)</f>
        <v>0</v>
      </c>
      <c r="E68" s="62">
        <f>SUM(E48,E59,E66)</f>
        <v>0</v>
      </c>
      <c r="F68" s="126" t="s">
        <v>75</v>
      </c>
      <c r="G68" s="62">
        <f t="shared" ref="G68:M68" si="3">SUM(G48,G59,G66)</f>
        <v>0</v>
      </c>
      <c r="H68" s="125">
        <f t="shared" si="3"/>
        <v>0</v>
      </c>
      <c r="I68" s="62">
        <f t="shared" si="3"/>
        <v>0</v>
      </c>
      <c r="J68" s="125">
        <f t="shared" si="3"/>
        <v>0</v>
      </c>
      <c r="K68" s="62">
        <f t="shared" si="3"/>
        <v>0</v>
      </c>
      <c r="L68" s="125">
        <f t="shared" si="3"/>
        <v>0</v>
      </c>
      <c r="M68" s="62">
        <f t="shared" si="3"/>
        <v>0</v>
      </c>
      <c r="N68" s="126" t="s">
        <v>75</v>
      </c>
      <c r="O68" s="62">
        <f>SUM(O48,O59,O66)</f>
        <v>0</v>
      </c>
      <c r="P68" s="125" t="e">
        <f>SUM(P48,P59,P66)</f>
        <v>#REF!</v>
      </c>
      <c r="Q68" s="62">
        <f>SUM(Q48,Q59,Q66)</f>
        <v>0</v>
      </c>
      <c r="R68" s="125" t="e">
        <f>SUM(R48,R59,R66)</f>
        <v>#REF!</v>
      </c>
    </row>
    <row r="69" spans="1:18" ht="18.75" customHeight="1" thickTop="1"/>
  </sheetData>
  <mergeCells count="8">
    <mergeCell ref="D43:R43"/>
    <mergeCell ref="L6:N6"/>
    <mergeCell ref="D9:R9"/>
    <mergeCell ref="D4:R4"/>
    <mergeCell ref="L5:P5"/>
    <mergeCell ref="D38:R38"/>
    <mergeCell ref="L39:P39"/>
    <mergeCell ref="L40:N40"/>
  </mergeCells>
  <phoneticPr fontId="0" type="noConversion"/>
  <pageMargins left="0.49" right="0.4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statements.&amp;C&amp;P&amp;R&amp;"Times New Roman,Italic"&amp;F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BS-2-4</vt:lpstr>
      <vt:lpstr>PL5-6</vt:lpstr>
      <vt:lpstr>SH-7</vt:lpstr>
      <vt:lpstr>SH-8</vt:lpstr>
      <vt:lpstr>SH-9</vt:lpstr>
      <vt:lpstr>SH-10</vt:lpstr>
      <vt:lpstr>SH-100</vt:lpstr>
      <vt:lpstr>CF11-12</vt:lpstr>
      <vt:lpstr>sepa</vt:lpstr>
      <vt:lpstr>'CF11-12'!Print_Area</vt:lpstr>
      <vt:lpstr>'PL5-6'!Print_Area</vt:lpstr>
      <vt:lpstr>'SH-9'!Print_Area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2019-05-09T10:07:50Z</cp:lastPrinted>
  <dcterms:created xsi:type="dcterms:W3CDTF">2001-05-31T06:38:56Z</dcterms:created>
  <dcterms:modified xsi:type="dcterms:W3CDTF">2019-05-14T10:52:01Z</dcterms:modified>
</cp:coreProperties>
</file>