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118EFDD7-BB88-4C07-829A-A2FA22EFE22E}" xr6:coauthVersionLast="36" xr6:coauthVersionMax="36" xr10:uidLastSave="{00000000-0000-0000-0000-000000000000}"/>
  <bookViews>
    <workbookView xWindow="-30" yWindow="90" windowWidth="10320" windowHeight="10485" tabRatio="690" firstSheet="25" activeTab="25" xr2:uid="{00000000-000D-0000-FFFF-FFFF00000000}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PL-2-3" sheetId="89" r:id="rId26"/>
    <sheet name="PL-4" sheetId="96" r:id="rId27"/>
    <sheet name="EH 5-6" sheetId="101" r:id="rId28"/>
    <sheet name="EH 7" sheetId="105" r:id="rId29"/>
    <sheet name="CF 8-9" sheetId="107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  <externalReference r:id="rId51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'BS-PL-2-3'!$A$1:$V$85</definedName>
    <definedName name="_xlnm.Print_Area" localSheetId="29">'CF 8-9'!$A$1:$I$89</definedName>
    <definedName name="_xlnm.Print_Area" localSheetId="30">'CF-10-11'!$A$1:$Q$83</definedName>
    <definedName name="_xlnm.Print_Area" localSheetId="27">'EH 5-6'!$A$1:$Z$60</definedName>
    <definedName name="_xlnm.Print_Area" localSheetId="28">'EH 7'!$A$1:$P$54</definedName>
    <definedName name="_xlnm.Print_Area" localSheetId="26">'PL-4'!$A$1:$AC$51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0" i="107" l="1"/>
  <c r="C30" i="107"/>
  <c r="G74" i="107" l="1"/>
  <c r="C29" i="107" l="1"/>
  <c r="P13" i="89"/>
  <c r="Q11" i="96"/>
  <c r="C13" i="107" l="1"/>
  <c r="Q17" i="96" l="1"/>
  <c r="Q26" i="96"/>
  <c r="N42" i="101"/>
  <c r="V58" i="89"/>
  <c r="T58" i="89"/>
  <c r="P58" i="89"/>
  <c r="R58" i="89"/>
  <c r="P33" i="89"/>
  <c r="C75" i="107" l="1"/>
  <c r="C24" i="107" l="1"/>
  <c r="P27" i="89" l="1"/>
  <c r="R27" i="101" l="1"/>
  <c r="T16" i="101" l="1"/>
  <c r="U16" i="101"/>
  <c r="C56" i="107"/>
  <c r="C17" i="107"/>
  <c r="P52" i="101" l="1"/>
  <c r="I75" i="107" l="1"/>
  <c r="G75" i="107"/>
  <c r="E75" i="107"/>
  <c r="I65" i="107"/>
  <c r="G65" i="107"/>
  <c r="E65" i="107"/>
  <c r="C65" i="107"/>
  <c r="E35" i="107"/>
  <c r="G17" i="107"/>
  <c r="G27" i="107" s="1"/>
  <c r="G39" i="107" s="1"/>
  <c r="G41" i="107" s="1"/>
  <c r="E16" i="107"/>
  <c r="I13" i="107"/>
  <c r="E13" i="107"/>
  <c r="I11" i="107"/>
  <c r="E11" i="107"/>
  <c r="E27" i="107" l="1"/>
  <c r="E39" i="107" s="1"/>
  <c r="E41" i="107" s="1"/>
  <c r="E78" i="107" s="1"/>
  <c r="E80" i="107" s="1"/>
  <c r="E82" i="107" s="1"/>
  <c r="G78" i="107"/>
  <c r="G80" i="107" s="1"/>
  <c r="G82" i="107" s="1"/>
  <c r="G90" i="107" s="1"/>
  <c r="I27" i="107"/>
  <c r="I39" i="107" s="1"/>
  <c r="I41" i="107" s="1"/>
  <c r="I78" i="107" s="1"/>
  <c r="I80" i="107" s="1"/>
  <c r="I82" i="107" s="1"/>
  <c r="N53" i="105"/>
  <c r="L53" i="105"/>
  <c r="J53" i="105"/>
  <c r="H53" i="105"/>
  <c r="F53" i="105"/>
  <c r="D53" i="105"/>
  <c r="X51" i="101"/>
  <c r="R21" i="101"/>
  <c r="R22" i="101" s="1"/>
  <c r="R12" i="101"/>
  <c r="AC35" i="96"/>
  <c r="AA35" i="96"/>
  <c r="S35" i="96"/>
  <c r="Q35" i="96"/>
  <c r="T34" i="89"/>
  <c r="T31" i="89"/>
  <c r="P82" i="89" l="1"/>
  <c r="F43" i="105" l="1"/>
  <c r="D43" i="105"/>
  <c r="F47" i="101"/>
  <c r="D47" i="101"/>
  <c r="T41" i="101" l="1"/>
  <c r="Q86" i="89" l="1"/>
  <c r="S86" i="89"/>
  <c r="U86" i="89"/>
  <c r="D44" i="105"/>
  <c r="F44" i="105"/>
  <c r="H44" i="105"/>
  <c r="J44" i="105"/>
  <c r="L44" i="105"/>
  <c r="N44" i="105"/>
  <c r="P43" i="105"/>
  <c r="X48" i="101"/>
  <c r="R48" i="101"/>
  <c r="P48" i="101"/>
  <c r="N48" i="101"/>
  <c r="L48" i="101"/>
  <c r="J48" i="101"/>
  <c r="H48" i="101"/>
  <c r="F48" i="101"/>
  <c r="D48" i="101"/>
  <c r="T52" i="101"/>
  <c r="V52" i="101" s="1"/>
  <c r="V47" i="101"/>
  <c r="Z47" i="101" s="1"/>
  <c r="X43" i="101"/>
  <c r="R43" i="101"/>
  <c r="P43" i="101"/>
  <c r="N43" i="101"/>
  <c r="L43" i="101"/>
  <c r="J43" i="101"/>
  <c r="H43" i="101"/>
  <c r="F43" i="101"/>
  <c r="D43" i="101"/>
  <c r="V42" i="101"/>
  <c r="Z42" i="101" s="1"/>
  <c r="AA26" i="96"/>
  <c r="U12" i="101" l="1"/>
  <c r="Y12" i="101" s="1"/>
  <c r="V55" i="101" l="1"/>
  <c r="Z55" i="101" s="1"/>
  <c r="V56" i="101"/>
  <c r="Z56" i="101" s="1"/>
  <c r="H17" i="101"/>
  <c r="P17" i="101"/>
  <c r="R17" i="101"/>
  <c r="P22" i="101"/>
  <c r="P27" i="101" l="1"/>
  <c r="V17" i="101"/>
  <c r="N17" i="101"/>
  <c r="L17" i="101"/>
  <c r="J17" i="101"/>
  <c r="F17" i="101"/>
  <c r="D17" i="101"/>
  <c r="Y16" i="101"/>
  <c r="T48" i="101"/>
  <c r="T43" i="101"/>
  <c r="T53" i="101"/>
  <c r="R53" i="101"/>
  <c r="R58" i="101" s="1"/>
  <c r="T58" i="101" l="1"/>
  <c r="P80" i="89" s="1"/>
  <c r="V41" i="101"/>
  <c r="Z41" i="101" s="1"/>
  <c r="V48" i="101"/>
  <c r="R81" i="89"/>
  <c r="V81" i="89"/>
  <c r="V83" i="89" s="1"/>
  <c r="V64" i="89"/>
  <c r="R64" i="89"/>
  <c r="R53" i="89"/>
  <c r="T81" i="89"/>
  <c r="T83" i="89" s="1"/>
  <c r="T64" i="89"/>
  <c r="P64" i="89"/>
  <c r="V35" i="89"/>
  <c r="V21" i="89"/>
  <c r="R35" i="89"/>
  <c r="R21" i="89"/>
  <c r="T35" i="89"/>
  <c r="P35" i="89"/>
  <c r="T21" i="89"/>
  <c r="P21" i="89"/>
  <c r="V43" i="101" l="1"/>
  <c r="Z43" i="101"/>
  <c r="V37" i="89"/>
  <c r="R37" i="89"/>
  <c r="R66" i="89"/>
  <c r="V66" i="89"/>
  <c r="V85" i="89" s="1"/>
  <c r="T66" i="89"/>
  <c r="T85" i="89" s="1"/>
  <c r="P66" i="89"/>
  <c r="R83" i="89"/>
  <c r="P37" i="89"/>
  <c r="T37" i="89"/>
  <c r="V86" i="89" l="1"/>
  <c r="T86" i="89"/>
  <c r="R85" i="89"/>
  <c r="R86" i="89" s="1"/>
  <c r="AC49" i="96"/>
  <c r="AC48" i="96"/>
  <c r="AC26" i="96"/>
  <c r="AC22" i="96"/>
  <c r="AC14" i="96"/>
  <c r="S49" i="96"/>
  <c r="S48" i="96"/>
  <c r="S26" i="96"/>
  <c r="S22" i="96"/>
  <c r="S14" i="96"/>
  <c r="L48" i="105"/>
  <c r="J48" i="105"/>
  <c r="H48" i="105"/>
  <c r="F48" i="105"/>
  <c r="D48" i="105"/>
  <c r="N48" i="105"/>
  <c r="P44" i="105"/>
  <c r="P53" i="105" s="1"/>
  <c r="P39" i="105"/>
  <c r="X53" i="101"/>
  <c r="X58" i="101" s="1"/>
  <c r="P53" i="101"/>
  <c r="P58" i="101" s="1"/>
  <c r="L53" i="101"/>
  <c r="L58" i="101" s="1"/>
  <c r="J53" i="101"/>
  <c r="J58" i="101" s="1"/>
  <c r="H53" i="101"/>
  <c r="H58" i="101" s="1"/>
  <c r="F53" i="101"/>
  <c r="F58" i="101" s="1"/>
  <c r="D53" i="101"/>
  <c r="D58" i="101" s="1"/>
  <c r="Z52" i="101"/>
  <c r="AC25" i="96" l="1"/>
  <c r="AC27" i="96"/>
  <c r="AC41" i="96" s="1"/>
  <c r="S25" i="96"/>
  <c r="S27" i="96" s="1"/>
  <c r="S36" i="96" s="1"/>
  <c r="S46" i="96" s="1"/>
  <c r="P47" i="105"/>
  <c r="P48" i="105" s="1"/>
  <c r="Z48" i="101"/>
  <c r="AC36" i="96" l="1"/>
  <c r="AC46" i="96" s="1"/>
  <c r="S41" i="96"/>
  <c r="AA48" i="96" l="1"/>
  <c r="T21" i="101" l="1"/>
  <c r="T20" i="101"/>
  <c r="T17" i="101"/>
  <c r="T22" i="101" l="1"/>
  <c r="L31" i="105"/>
  <c r="L36" i="105" s="1"/>
  <c r="J31" i="105"/>
  <c r="J36" i="105" s="1"/>
  <c r="H31" i="105"/>
  <c r="F31" i="105"/>
  <c r="F36" i="105" s="1"/>
  <c r="D31" i="105"/>
  <c r="D36" i="105" s="1"/>
  <c r="P27" i="105"/>
  <c r="H27" i="105"/>
  <c r="H36" i="105" s="1"/>
  <c r="P21" i="105"/>
  <c r="X21" i="101"/>
  <c r="X20" i="101"/>
  <c r="AA49" i="96"/>
  <c r="T25" i="101" l="1"/>
  <c r="X25" i="101" s="1"/>
  <c r="T24" i="101"/>
  <c r="X24" i="101" s="1"/>
  <c r="V22" i="101"/>
  <c r="V27" i="101" s="1"/>
  <c r="L22" i="101"/>
  <c r="J22" i="101"/>
  <c r="H22" i="101"/>
  <c r="F22" i="101"/>
  <c r="D22" i="101"/>
  <c r="N22" i="101"/>
  <c r="X17" i="101"/>
  <c r="O49" i="96"/>
  <c r="M49" i="96"/>
  <c r="E49" i="96"/>
  <c r="C49" i="96"/>
  <c r="O48" i="96"/>
  <c r="M48" i="96"/>
  <c r="E48" i="96"/>
  <c r="C48" i="96"/>
  <c r="M46" i="96"/>
  <c r="E46" i="96"/>
  <c r="C46" i="96"/>
  <c r="O44" i="96"/>
  <c r="O46" i="96" s="1"/>
  <c r="O41" i="96"/>
  <c r="M41" i="96"/>
  <c r="H40" i="96"/>
  <c r="H39" i="96"/>
  <c r="O35" i="96"/>
  <c r="M35" i="96"/>
  <c r="E35" i="96"/>
  <c r="C35" i="96"/>
  <c r="M26" i="96"/>
  <c r="H26" i="96"/>
  <c r="C26" i="96"/>
  <c r="AA22" i="96"/>
  <c r="V22" i="96"/>
  <c r="Q22" i="96"/>
  <c r="O22" i="96"/>
  <c r="M22" i="96"/>
  <c r="E22" i="96"/>
  <c r="C22" i="96"/>
  <c r="H18" i="96"/>
  <c r="H17" i="96"/>
  <c r="AA14" i="96"/>
  <c r="V14" i="96"/>
  <c r="Q14" i="96"/>
  <c r="O14" i="96"/>
  <c r="O25" i="96" s="1"/>
  <c r="O27" i="96" s="1"/>
  <c r="M14" i="96"/>
  <c r="E14" i="96"/>
  <c r="E25" i="96" s="1"/>
  <c r="E27" i="96" s="1"/>
  <c r="E41" i="96" s="1"/>
  <c r="C14" i="96"/>
  <c r="H12" i="96"/>
  <c r="H14" i="96" s="1"/>
  <c r="V1" i="96"/>
  <c r="H1" i="96"/>
  <c r="Q25" i="96" l="1"/>
  <c r="Q27" i="96" s="1"/>
  <c r="H22" i="96"/>
  <c r="D27" i="101"/>
  <c r="L27" i="101"/>
  <c r="J27" i="101"/>
  <c r="M25" i="96"/>
  <c r="M27" i="96" s="1"/>
  <c r="M36" i="96" s="1"/>
  <c r="AA25" i="96"/>
  <c r="AA27" i="96" s="1"/>
  <c r="H27" i="101"/>
  <c r="F27" i="101"/>
  <c r="N27" i="101"/>
  <c r="C25" i="96"/>
  <c r="C27" i="96" s="1"/>
  <c r="C41" i="96" s="1"/>
  <c r="O36" i="96"/>
  <c r="E36" i="96"/>
  <c r="AA36" i="96" l="1"/>
  <c r="AA46" i="96" s="1"/>
  <c r="Q41" i="96"/>
  <c r="C11" i="107" s="1"/>
  <c r="C27" i="107" s="1"/>
  <c r="AA41" i="96"/>
  <c r="C36" i="96"/>
  <c r="Q36" i="96"/>
  <c r="Q46" i="96" s="1"/>
  <c r="Q44" i="96" s="1"/>
  <c r="Q39" i="96" l="1"/>
  <c r="Q49" i="96" s="1"/>
  <c r="C39" i="107"/>
  <c r="C41" i="107" s="1"/>
  <c r="C78" i="107" s="1"/>
  <c r="C80" i="107" s="1"/>
  <c r="C82" i="107" s="1"/>
  <c r="C90" i="107" s="1"/>
  <c r="N51" i="101"/>
  <c r="N31" i="105"/>
  <c r="N36" i="105" s="1"/>
  <c r="P30" i="105"/>
  <c r="P31" i="105" s="1"/>
  <c r="P36" i="105" s="1"/>
  <c r="X22" i="101"/>
  <c r="X27" i="101" s="1"/>
  <c r="T27" i="101"/>
  <c r="Q48" i="96" l="1"/>
  <c r="V51" i="101"/>
  <c r="Z51" i="101" s="1"/>
  <c r="N53" i="101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T117" i="34" s="1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N58" i="101" l="1"/>
  <c r="P79" i="89" s="1"/>
  <c r="P81" i="89" s="1"/>
  <c r="P83" i="89" s="1"/>
  <c r="P85" i="89" s="1"/>
  <c r="P86" i="89" s="1"/>
  <c r="V53" i="101"/>
  <c r="B35" i="45"/>
  <c r="N99" i="3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M192" i="39"/>
  <c r="P192" i="39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Z53" i="101" l="1"/>
  <c r="Z58" i="101" s="1"/>
  <c r="V58" i="10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E86" i="34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<sst xmlns="http://schemas.openxmlformats.org/spreadsheetml/2006/main" count="2831" uniqueCount="1294">
  <si>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</si>
  <si>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</si>
  <si>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</si>
  <si>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</si>
  <si>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</si>
  <si>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</si>
  <si>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</si>
  <si>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</si>
  <si>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</si>
  <si>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</si>
  <si>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</si>
  <si>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</si>
  <si>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</si>
  <si>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</si>
  <si>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</si>
  <si>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</si>
  <si>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</si>
  <si>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</si>
  <si>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</si>
  <si>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</si>
  <si>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</si>
  <si>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</si>
  <si>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</si>
  <si>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</si>
  <si>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</si>
  <si>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</si>
  <si>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</si>
  <si>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</si>
  <si>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</si>
  <si>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</si>
  <si>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</si>
  <si>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</si>
  <si>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</si>
  <si>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</si>
  <si>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</si>
  <si>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</si>
  <si>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</si>
  <si>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</si>
  <si>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</si>
  <si>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</si>
  <si>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</si>
  <si>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</si>
  <si>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</si>
  <si>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</si>
  <si>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</si>
  <si>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</si>
  <si>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</si>
  <si>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</si>
  <si>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</si>
  <si>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</si>
  <si>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</si>
  <si>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</si>
  <si>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</si>
  <si>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</si>
  <si>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</si>
  <si>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</si>
  <si>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</si>
  <si>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</si>
  <si>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</si>
  <si>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</si>
  <si>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</si>
  <si>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</si>
  <si>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</si>
  <si>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</si>
  <si>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</si>
  <si>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</si>
  <si>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</si>
  <si>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</si>
  <si>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</si>
  <si>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</si>
  <si>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</si>
  <si>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</si>
  <si>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</si>
  <si>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</si>
  <si>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</si>
  <si>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</si>
  <si>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</si>
  <si>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</si>
  <si>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</si>
  <si>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</si>
  <si>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</si>
  <si>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</si>
  <si>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</si>
  <si>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</si>
  <si>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</si>
  <si>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</si>
  <si>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</si>
  <si>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</si>
  <si>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</si>
  <si>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</si>
  <si>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</si>
  <si>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</si>
  <si>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</si>
  <si>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</si>
  <si>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</si>
  <si>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</si>
  <si>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</si>
  <si>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</si>
  <si>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</si>
  <si>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</si>
  <si>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</si>
  <si>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</si>
  <si>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</si>
  <si>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</si>
  <si>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</si>
  <si>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</si>
  <si>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</si>
  <si>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</si>
  <si>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</si>
  <si>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</si>
  <si>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</si>
  <si>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</si>
  <si>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</si>
  <si>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</si>
  <si>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</si>
  <si>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</si>
  <si>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</si>
  <si>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</si>
  <si>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</si>
  <si>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</si>
  <si>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</si>
  <si>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</si>
  <si>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</si>
  <si>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</si>
  <si>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</si>
  <si>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</si>
  <si>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</si>
  <si>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</si>
  <si>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</si>
  <si>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</si>
  <si>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</si>
  <si>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</si>
  <si>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</si>
  <si>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</si>
  <si>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</si>
  <si>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</si>
  <si>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</si>
  <si>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</si>
  <si>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</si>
  <si>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</si>
  <si>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</si>
  <si>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</si>
  <si>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</si>
  <si>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</si>
  <si>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</si>
  <si>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</si>
  <si>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</si>
  <si>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</si>
  <si>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</si>
  <si>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</si>
  <si>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</si>
  <si>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</si>
  <si>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</si>
  <si>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</si>
  <si>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</si>
  <si>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</si>
  <si>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</si>
  <si>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</si>
  <si>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</si>
  <si>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</si>
  <si>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</si>
  <si>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</si>
  <si>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</si>
  <si>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</si>
  <si>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</si>
  <si>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</si>
  <si>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</si>
  <si>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</si>
  <si>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</si>
  <si>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</si>
  <si>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</si>
  <si>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</si>
  <si>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</si>
  <si>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</si>
  <si>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</si>
  <si>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</si>
  <si>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</si>
  <si>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</si>
  <si>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</si>
  <si>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</si>
  <si>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</si>
  <si>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</si>
  <si>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</si>
  <si>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</si>
  <si>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</si>
  <si>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</si>
  <si>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</si>
  <si>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</si>
  <si>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</si>
  <si>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</si>
  <si>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</si>
  <si>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</si>
  <si>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</si>
  <si>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</si>
  <si>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</si>
  <si>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</si>
  <si>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</si>
  <si>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</si>
  <si>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</si>
  <si>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</si>
  <si>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</si>
  <si>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</si>
  <si>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</si>
  <si>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</si>
  <si>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</si>
  <si>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</si>
  <si>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</si>
  <si>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</si>
  <si>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</si>
  <si>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</si>
  <si>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</si>
  <si>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</si>
  <si>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</si>
  <si>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</si>
  <si>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</si>
  <si>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</si>
  <si>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</si>
  <si>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</si>
  <si>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</si>
  <si>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</si>
  <si>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</si>
  <si>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</si>
  <si>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</si>
  <si>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</si>
  <si>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</si>
  <si>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</si>
  <si>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</si>
  <si>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</si>
  <si>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</si>
  <si>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</si>
  <si>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</si>
  <si>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</si>
  <si>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</si>
  <si>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</si>
  <si>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</si>
  <si>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</si>
  <si>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</si>
  <si>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</si>
  <si>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</si>
  <si>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</si>
  <si>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</si>
  <si>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</si>
  <si>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</si>
  <si>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</si>
  <si>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</si>
  <si>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</si>
  <si>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</si>
  <si>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</si>
  <si>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</si>
  <si>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</si>
  <si>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</si>
  <si>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</si>
  <si>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</si>
  <si>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</si>
  <si>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</si>
  <si>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</si>
  <si>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</si>
  <si>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</si>
  <si>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</si>
  <si>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</si>
  <si>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</si>
  <si>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</si>
  <si>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</si>
  <si>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</si>
  <si>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</si>
  <si>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</si>
  <si>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</si>
  <si>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</si>
  <si>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</si>
  <si>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</si>
  <si>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</si>
  <si>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</si>
  <si>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</si>
  <si>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</si>
  <si>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</si>
  <si>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</si>
  <si>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</si>
  <si>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</si>
  <si>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</si>
  <si>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</si>
  <si>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</si>
  <si>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</si>
  <si>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</si>
  <si>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</si>
  <si>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</si>
  <si>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</si>
  <si>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</si>
  <si>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</si>
  <si>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</si>
  <si>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</si>
  <si>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</si>
  <si>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</si>
  <si>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</si>
  <si>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</si>
  <si>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</si>
  <si>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</si>
  <si>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</si>
  <si>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</si>
  <si>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</si>
  <si>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</si>
  <si>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</si>
  <si>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</si>
  <si>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</si>
  <si>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</si>
  <si>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</si>
  <si>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</si>
  <si>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</si>
  <si>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</si>
  <si>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</si>
  <si>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</si>
  <si>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</si>
  <si>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</si>
  <si>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</si>
  <si>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</si>
  <si>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</si>
  <si>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</si>
  <si>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</si>
  <si>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</si>
  <si>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</si>
  <si>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</si>
  <si>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</si>
  <si>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</si>
  <si>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</si>
  <si>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</si>
  <si>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</si>
  <si>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</si>
  <si>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</si>
  <si>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</si>
  <si>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</si>
  <si>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</si>
  <si>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</si>
  <si>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</si>
  <si>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</si>
  <si>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</si>
  <si>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</si>
  <si>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</si>
  <si>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</si>
  <si>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</si>
  <si>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</si>
  <si>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</si>
  <si>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</si>
  <si>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</si>
  <si>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</si>
  <si>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</si>
  <si>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</si>
  <si>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</si>
  <si>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</si>
  <si>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</si>
  <si>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</si>
  <si>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</si>
  <si>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</si>
  <si>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</si>
  <si>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</si>
  <si>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</si>
  <si>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</si>
  <si>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</si>
  <si>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</si>
  <si>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</si>
  <si>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</si>
  <si>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</si>
  <si>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</si>
  <si>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</si>
  <si>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</si>
  <si>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</si>
  <si>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</si>
  <si>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</si>
  <si>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</si>
  <si>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</si>
  <si>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</si>
  <si>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</si>
  <si>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</si>
  <si>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</si>
  <si>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</si>
  <si>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</si>
  <si>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</si>
  <si>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</si>
  <si>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</si>
  <si>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</si>
  <si>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</si>
  <si>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</si>
  <si>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</si>
  <si>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</si>
  <si>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</si>
  <si>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</si>
  <si>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</si>
  <si>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</si>
  <si>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</si>
  <si>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</si>
  <si>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</si>
  <si>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</si>
  <si>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</si>
  <si>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</si>
  <si>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</si>
  <si>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</si>
  <si>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</si>
  <si>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</si>
  <si>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</si>
  <si>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</si>
  <si>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</si>
  <si>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</si>
  <si>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</si>
  <si>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</si>
  <si>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</si>
  <si>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</si>
  <si>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</si>
  <si>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</si>
  <si>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</si>
  <si>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</si>
  <si>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</si>
  <si>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</si>
  <si>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</si>
  <si>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</si>
  <si>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</si>
  <si>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</si>
  <si>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</si>
  <si>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</si>
  <si>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</si>
  <si>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</si>
  <si>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</si>
  <si>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</si>
  <si>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</si>
  <si>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</si>
  <si>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</si>
  <si>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</si>
  <si>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</si>
  <si>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</si>
  <si>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</si>
  <si>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</si>
  <si>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</si>
  <si>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</si>
  <si>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</si>
  <si>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</si>
  <si>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</si>
  <si>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</si>
  <si>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</si>
  <si>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</si>
  <si>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</si>
  <si>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</si>
  <si>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</si>
  <si>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</si>
  <si>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</si>
  <si>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</si>
  <si>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</si>
  <si>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</si>
  <si>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</si>
  <si>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</si>
  <si>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</si>
  <si>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</si>
  <si>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</si>
  <si>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</si>
  <si>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</si>
  <si>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</si>
  <si>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</si>
  <si>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</si>
  <si>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</si>
  <si>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</si>
  <si>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</si>
  <si>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</si>
  <si>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</si>
  <si>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</si>
  <si>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</si>
  <si>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</si>
  <si>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</si>
  <si>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</si>
  <si>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</si>
  <si>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</si>
  <si>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</si>
  <si>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</si>
  <si>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</si>
  <si>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</si>
  <si>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</si>
  <si>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</si>
  <si>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</si>
  <si>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</si>
  <si>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</si>
  <si>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</si>
  <si>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</si>
  <si>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</si>
  <si>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</si>
  <si>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</si>
  <si>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</si>
  <si>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</si>
  <si>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</si>
  <si>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</si>
  <si>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</si>
  <si>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</si>
  <si>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</si>
  <si>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</si>
  <si>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</si>
  <si>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</si>
  <si>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</si>
  <si>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</si>
  <si>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</si>
  <si>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</si>
  <si>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</si>
  <si>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</si>
  <si>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</si>
  <si>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</si>
  <si>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</si>
  <si>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</si>
  <si>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</si>
  <si>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</si>
  <si>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</si>
  <si>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</si>
  <si>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</si>
  <si>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</si>
  <si>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</si>
  <si>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</si>
  <si>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</si>
  <si>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</si>
  <si>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</si>
  <si>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</si>
  <si>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</si>
  <si>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</si>
  <si>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</si>
  <si>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</si>
  <si>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</si>
  <si>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</si>
  <si>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</si>
  <si>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</si>
  <si>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</si>
  <si>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</si>
  <si>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</si>
  <si>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</si>
  <si>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</si>
  <si>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</si>
  <si>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</si>
  <si>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</si>
  <si>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</si>
  <si>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</si>
  <si>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</si>
  <si>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</si>
  <si>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</si>
  <si>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</si>
  <si>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</si>
  <si>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</si>
  <si>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</si>
  <si>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</si>
  <si>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</si>
  <si>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</si>
  <si>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</si>
  <si>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</si>
  <si>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</si>
  <si>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</si>
  <si>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</si>
  <si>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</si>
  <si>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</si>
  <si>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</si>
  <si>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</si>
  <si>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</si>
  <si>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</si>
  <si>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</si>
  <si>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</si>
  <si>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</si>
  <si>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</si>
  <si>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</si>
  <si>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</si>
  <si>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</si>
  <si>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</si>
  <si>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</si>
  <si>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</si>
  <si>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</si>
  <si>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</si>
  <si>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</si>
  <si>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</si>
  <si>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</si>
  <si>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</si>
  <si>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</si>
  <si>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</si>
  <si>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</si>
  <si>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</si>
  <si>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</si>
  <si>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</si>
  <si>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</si>
  <si>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</si>
  <si>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</si>
  <si>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</si>
  <si>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</si>
  <si>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</si>
  <si>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</si>
  <si>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</si>
  <si>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</si>
  <si>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</si>
  <si>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</si>
  <si>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</si>
  <si>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</si>
  <si>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</si>
  <si>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</si>
  <si>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</si>
  <si>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</si>
  <si>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</si>
  <si>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</si>
  <si>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</si>
  <si>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</si>
  <si>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</si>
  <si>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</si>
  <si>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</si>
  <si>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</si>
  <si>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</si>
  <si>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</si>
  <si>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</si>
  <si>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</si>
  <si>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</si>
  <si>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</si>
  <si>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</si>
  <si>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</si>
  <si>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</si>
  <si>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</si>
  <si>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</si>
  <si>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</si>
  <si>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</si>
  <si>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</si>
  <si>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</si>
  <si>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</si>
  <si>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</si>
  <si>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</si>
  <si>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</si>
  <si>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</si>
  <si>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</si>
  <si>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</si>
  <si>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</si>
  <si>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</si>
  <si>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</si>
  <si>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</si>
  <si>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</si>
  <si>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</si>
  <si>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</si>
  <si>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</si>
  <si>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</si>
  <si>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</si>
  <si>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</si>
  <si>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</si>
  <si>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</si>
  <si>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</si>
  <si>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</si>
  <si>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</si>
  <si>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</si>
  <si>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</si>
  <si>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</si>
  <si>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</si>
  <si>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</si>
  <si>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</si>
  <si>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</si>
  <si>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</si>
  <si>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</si>
  <si>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</si>
  <si>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</si>
  <si>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</si>
  <si>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</si>
  <si>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</si>
  <si>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</si>
  <si>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</si>
  <si>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</si>
  <si>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</si>
  <si>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</si>
  <si>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</si>
  <si>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</si>
  <si>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</si>
  <si>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</si>
  <si>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</si>
  <si>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</si>
  <si>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</si>
  <si>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</si>
  <si>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</si>
  <si>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</si>
  <si>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</si>
  <si>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</si>
  <si>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</si>
  <si>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</si>
  <si>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</si>
  <si>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</si>
  <si>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</si>
  <si>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</si>
  <si>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</si>
  <si>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</si>
  <si>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</si>
  <si>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</si>
  <si>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</si>
  <si>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</si>
  <si>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</si>
  <si>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</si>
  <si>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</si>
  <si>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</si>
  <si>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</si>
  <si>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</si>
  <si>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</si>
  <si>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</si>
  <si>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</si>
  <si>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</si>
  <si>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</si>
  <si>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</si>
  <si>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</si>
  <si>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</si>
  <si>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</si>
  <si>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</si>
  <si>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</si>
  <si>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</si>
  <si>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</si>
  <si>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</si>
  <si>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</si>
  <si>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</si>
  <si>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</si>
  <si>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</si>
  <si>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</si>
  <si>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</si>
  <si>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</si>
  <si>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</si>
  <si>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</si>
  <si>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</si>
  <si>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</si>
  <si>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</si>
  <si>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</si>
  <si>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</si>
  <si>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</si>
  <si>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</si>
  <si>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</si>
  <si>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</si>
  <si>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</si>
  <si>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</si>
  <si>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</si>
  <si>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</si>
  <si>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</si>
  <si>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</si>
  <si>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</si>
  <si>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</si>
  <si>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</si>
  <si>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</si>
  <si>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</si>
  <si>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</si>
  <si>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</si>
  <si>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</si>
  <si>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</si>
  <si>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</si>
  <si>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</si>
  <si>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</si>
  <si>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</si>
  <si>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</si>
  <si>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</si>
  <si>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</si>
  <si>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</si>
  <si>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</si>
  <si>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</si>
  <si>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</si>
  <si>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</si>
  <si>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</si>
  <si>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</si>
  <si>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</si>
  <si>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</si>
  <si>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</si>
  <si>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</si>
  <si>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</si>
  <si>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</si>
  <si>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</si>
  <si>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</si>
  <si>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</si>
  <si>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</si>
  <si>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</si>
  <si>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</si>
  <si>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</si>
  <si>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</si>
  <si>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</si>
  <si>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</si>
  <si>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</si>
  <si>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</si>
  <si>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</si>
  <si>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</si>
  <si>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</si>
  <si>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</si>
  <si>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</si>
  <si>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</si>
  <si>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</si>
  <si>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</si>
  <si>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</si>
  <si>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</si>
  <si>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</si>
  <si>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</si>
  <si>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</si>
  <si>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</si>
  <si>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</si>
  <si>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</si>
  <si>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</si>
  <si>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</si>
  <si>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</si>
  <si>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</si>
  <si>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</si>
  <si>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</si>
  <si>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</si>
  <si>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</si>
  <si>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</si>
  <si>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</si>
  <si>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</si>
  <si>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</si>
  <si>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</si>
  <si>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</si>
  <si>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</si>
  <si>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</si>
  <si>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</si>
  <si>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</si>
  <si>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</si>
  <si>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</si>
  <si>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</si>
  <si>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</si>
  <si>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</si>
  <si>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</si>
  <si>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</si>
  <si>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</si>
  <si>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</si>
  <si>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</si>
  <si>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</si>
  <si>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</si>
  <si>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</si>
  <si>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</si>
  <si>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</si>
  <si>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</si>
  <si>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</si>
  <si>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</si>
  <si>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</si>
  <si>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</si>
  <si>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</si>
  <si>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</si>
  <si>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</si>
  <si>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</si>
  <si>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</si>
  <si>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</si>
  <si>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</si>
  <si>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</si>
  <si>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</si>
  <si>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</si>
  <si>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</si>
  <si>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</si>
  <si>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</si>
  <si>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</si>
  <si>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</si>
  <si>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</si>
  <si>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</si>
  <si>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</si>
  <si>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</si>
  <si>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</si>
  <si>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</si>
  <si>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</si>
  <si>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</si>
  <si>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</si>
  <si>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</si>
  <si>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</si>
  <si>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</si>
  <si>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</si>
  <si>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</si>
  <si>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</si>
  <si>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</si>
  <si>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</si>
  <si>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</si>
  <si>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</si>
  <si>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</si>
  <si>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</si>
  <si>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</si>
  <si>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</si>
  <si>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</si>
  <si>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</si>
  <si>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</si>
  <si>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</si>
  <si>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</si>
  <si>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</si>
  <si>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</si>
  <si>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</si>
  <si>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</si>
  <si>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</si>
  <si>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</si>
  <si>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</si>
  <si>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</si>
  <si>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</si>
  <si>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</si>
  <si>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</si>
  <si>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</si>
  <si>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</si>
  <si>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</si>
  <si>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</si>
  <si>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</si>
  <si>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</si>
  <si>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</si>
  <si>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</si>
  <si>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</si>
  <si>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</si>
  <si>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</si>
  <si>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</si>
  <si>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</si>
  <si>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</si>
  <si>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</si>
  <si>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</si>
  <si>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</si>
  <si>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</si>
  <si>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</si>
  <si>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</si>
  <si>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</si>
  <si>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</si>
  <si>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</si>
  <si>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</si>
  <si>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</si>
  <si>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</si>
  <si>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</si>
  <si>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</si>
  <si>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</si>
  <si>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</si>
  <si>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</si>
  <si>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</si>
  <si>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</si>
  <si>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</si>
  <si>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</si>
  <si>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</si>
  <si>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</si>
  <si>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</si>
  <si>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</si>
  <si>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</si>
  <si>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</si>
  <si>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</si>
  <si>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</si>
  <si>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</si>
  <si>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</si>
  <si>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</si>
  <si>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</si>
  <si>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</si>
  <si>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</si>
  <si>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</si>
  <si>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</si>
  <si>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</si>
  <si>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</si>
  <si>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</si>
  <si>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</si>
  <si>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</si>
  <si>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</si>
  <si>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</si>
  <si>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</si>
  <si>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</si>
  <si>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</si>
  <si>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</si>
  <si>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</si>
  <si>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</si>
  <si>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</si>
  <si>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</si>
  <si>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</si>
  <si>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</si>
  <si>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</si>
  <si>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</si>
  <si>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</si>
  <si>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</si>
  <si>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</si>
  <si>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</si>
  <si>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</si>
  <si>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</si>
  <si>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</si>
  <si>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</si>
  <si>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</si>
  <si>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</si>
  <si>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</si>
  <si>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</si>
  <si>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</si>
  <si>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</si>
  <si>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</si>
  <si>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</si>
  <si>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</si>
  <si>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</si>
  <si>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</si>
  <si>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</si>
  <si>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</si>
  <si>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</si>
  <si>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</si>
  <si>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</si>
  <si>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</si>
  <si>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</si>
  <si>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</si>
  <si>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</si>
  <si>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</si>
  <si>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</si>
  <si>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</si>
  <si>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</si>
  <si>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</si>
  <si>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</si>
  <si>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</si>
  <si>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</si>
  <si>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</si>
  <si>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</si>
  <si>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</si>
  <si>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</si>
  <si>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</si>
  <si>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</si>
  <si>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</si>
  <si>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</si>
  <si>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</si>
  <si>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</si>
  <si>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</si>
  <si>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</si>
  <si>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</si>
  <si>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</si>
  <si>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</si>
  <si>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</si>
  <si>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</si>
  <si>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</si>
  <si>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</si>
  <si>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</si>
  <si>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</si>
  <si>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</si>
  <si>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</si>
  <si>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</si>
  <si>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</si>
  <si>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</si>
  <si>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</si>
  <si>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</si>
  <si>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</si>
  <si>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</si>
  <si>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</si>
  <si>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</si>
  <si>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</si>
  <si>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</si>
  <si>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</si>
  <si>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</si>
  <si>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</si>
  <si>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</si>
  <si>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</si>
  <si>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</si>
  <si>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</si>
  <si>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</si>
  <si>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</si>
  <si>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</si>
  <si>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</si>
  <si>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</si>
  <si>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</si>
  <si>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</si>
  <si>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</si>
  <si>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</si>
  <si>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</si>
  <si>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</si>
  <si>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</si>
  <si>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</si>
  <si>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</si>
  <si>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</si>
  <si>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</si>
  <si>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</si>
  <si>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</si>
  <si>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</si>
  <si>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</si>
  <si>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</si>
  <si>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</si>
  <si>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</si>
  <si>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</si>
  <si>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</si>
  <si>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</si>
  <si>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</si>
  <si>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</si>
  <si>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</si>
  <si>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</si>
  <si>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</si>
  <si>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</si>
  <si>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</si>
  <si>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</si>
  <si>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</si>
  <si>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</si>
  <si>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</si>
  <si>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</si>
  <si>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</si>
  <si>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</si>
  <si>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</si>
  <si>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</si>
  <si>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</si>
  <si>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</si>
  <si>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</si>
  <si>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</si>
  <si>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</si>
  <si>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</si>
  <si>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</si>
  <si>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</si>
  <si>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</si>
  <si>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</si>
  <si>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</si>
  <si>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</si>
  <si>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</si>
  <si>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</si>
  <si>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</si>
  <si>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</si>
  <si>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</si>
  <si>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</si>
  <si>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</si>
  <si>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</si>
  <si>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</si>
  <si>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</si>
  <si>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</si>
  <si>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</si>
  <si>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</si>
  <si>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</si>
  <si>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</si>
  <si>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</si>
  <si>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</si>
  <si>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</si>
  <si>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</si>
  <si>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</si>
  <si>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</si>
  <si>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</si>
  <si>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</si>
  <si>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</si>
  <si>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</si>
  <si>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</si>
  <si>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</si>
  <si>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</si>
  <si>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</si>
  <si>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</si>
  <si>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</si>
  <si>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</si>
  <si>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</si>
  <si>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</si>
  <si>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</si>
  <si>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</si>
  <si>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</si>
  <si>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</si>
  <si>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</si>
  <si>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</si>
  <si>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</si>
  <si>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</si>
  <si>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</si>
  <si>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</si>
  <si>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</si>
  <si>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</si>
  <si>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</si>
  <si>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</si>
  <si>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</si>
  <si>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</si>
  <si>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</si>
  <si>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>Investments in subsidiaries</t>
  </si>
  <si>
    <t>Share capital:</t>
  </si>
  <si>
    <t xml:space="preserve">Revenue from sales of goods and 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</si>
  <si>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</si>
  <si>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</si>
  <si>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</si>
  <si>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</si>
  <si>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</si>
  <si>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</si>
  <si>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</si>
  <si>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</si>
  <si>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</si>
  <si>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</si>
  <si>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</si>
  <si>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</si>
  <si>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</si>
  <si>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</si>
  <si>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</si>
  <si>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</si>
  <si>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</si>
  <si>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</si>
  <si>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</si>
  <si>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</si>
  <si>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</si>
  <si>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</si>
  <si>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</si>
  <si>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</si>
  <si>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</si>
  <si>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</si>
  <si>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</si>
  <si>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</si>
  <si>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</si>
  <si>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</si>
  <si>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</si>
  <si>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</si>
  <si>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</si>
  <si>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</si>
  <si>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</si>
  <si>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</si>
  <si>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</si>
  <si>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</si>
  <si>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</si>
  <si>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</si>
  <si>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</si>
  <si>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</si>
  <si>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</si>
  <si>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</si>
  <si>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</si>
  <si>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</si>
  <si>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</si>
  <si>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</si>
  <si>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</si>
  <si>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t>Investments in associates</t>
  </si>
  <si>
    <t xml:space="preserve">Non-current provisions for employee benefits </t>
  </si>
  <si>
    <t>Share premium:</t>
  </si>
  <si>
    <t xml:space="preserve">     Share premium on ordinary shares</t>
  </si>
  <si>
    <t>Short-term loans to related parties</t>
  </si>
  <si>
    <t>31 March</t>
  </si>
  <si>
    <t>Three-month period ended
31 March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</si>
  <si>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</si>
  <si>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</si>
  <si>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</si>
  <si>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</si>
  <si>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</si>
  <si>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</si>
  <si>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</si>
  <si>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</si>
  <si>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</si>
  <si>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</si>
  <si>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Share-based payment transactions</t>
  </si>
  <si>
    <t>Comprehensive income for the period</t>
  </si>
  <si>
    <t>Utilisation of corporate social responsibility reserve</t>
  </si>
  <si>
    <t>Three-month period ended 31 March 2018</t>
  </si>
  <si>
    <t>Balance at 31 March 2018</t>
  </si>
  <si>
    <t xml:space="preserve"> equity</t>
  </si>
  <si>
    <t xml:space="preserve">    Contributions by and distributions to owners of the Company</t>
  </si>
  <si>
    <t>Statement of cash flows (Unaudited)</t>
  </si>
  <si>
    <t>Three-month period ended</t>
  </si>
  <si>
    <t>Net cash generated from operating</t>
  </si>
  <si>
    <t>Net cash from (used in) investing activities</t>
  </si>
  <si>
    <t>(Unaudited)</t>
  </si>
  <si>
    <t>Investments in joint ventures</t>
  </si>
  <si>
    <t>Current portion of finance lease liabilities</t>
  </si>
  <si>
    <t>Revenue</t>
  </si>
  <si>
    <t>Total revenue</t>
  </si>
  <si>
    <t>Tax expense</t>
  </si>
  <si>
    <t>Translating</t>
  </si>
  <si>
    <t>Taxes paid</t>
  </si>
  <si>
    <t>Acquisition of property, plant and equipment</t>
  </si>
  <si>
    <t>Acquisition of intangible assets</t>
  </si>
  <si>
    <t>rendering of services</t>
  </si>
  <si>
    <t>Item that will be reclassified subsequently to profit or loss</t>
  </si>
  <si>
    <t>Other comprehensive expense for the period, net of tax</t>
  </si>
  <si>
    <t xml:space="preserve">     before effect of exchange rates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</si>
  <si>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</si>
  <si>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</si>
  <si>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</si>
  <si>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</si>
  <si>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 xml:space="preserve"> Owners of the parent</t>
  </si>
  <si>
    <t xml:space="preserve"> Non-controlling interests</t>
  </si>
  <si>
    <t>Deferred tax liabilities</t>
  </si>
  <si>
    <t>(Reversal of) losses on inventories devaluation</t>
  </si>
  <si>
    <t xml:space="preserve">Proceed from sale of non-current assets </t>
  </si>
  <si>
    <t xml:space="preserve"> classified as held for sale</t>
  </si>
  <si>
    <t>components</t>
  </si>
  <si>
    <t xml:space="preserve">    Total contribution by and distribution to owners</t>
  </si>
  <si>
    <t>Three-month period ended 31 March 2019</t>
  </si>
  <si>
    <t>Balance at 31 March 2019</t>
  </si>
  <si>
    <t>Current portion of prepaid rent for leased land</t>
  </si>
  <si>
    <t>Long-term investments</t>
  </si>
  <si>
    <t>14</t>
  </si>
  <si>
    <t xml:space="preserve">Bank overdrafts and short-term </t>
  </si>
  <si>
    <t>Current tax payable</t>
  </si>
  <si>
    <t>Finance lease liabilities</t>
  </si>
  <si>
    <t>Equity attributable to owners of the parent</t>
  </si>
  <si>
    <t>operations</t>
  </si>
  <si>
    <t xml:space="preserve">foreign </t>
  </si>
  <si>
    <t>Share of other</t>
  </si>
  <si>
    <t>comprehensive</t>
  </si>
  <si>
    <t>expense of</t>
  </si>
  <si>
    <t>joint venture</t>
  </si>
  <si>
    <t>other</t>
  </si>
  <si>
    <t>of equity</t>
  </si>
  <si>
    <t>(Gain) loss on disposal of plant and equipment</t>
  </si>
  <si>
    <t>Gain on sale of non-current assets classified as held for sale</t>
  </si>
  <si>
    <t>Non-current provisions for employee benefits paid</t>
  </si>
  <si>
    <t>Acquisition of current investments</t>
  </si>
  <si>
    <t>Interest paid</t>
  </si>
  <si>
    <t xml:space="preserve">Dividends paid </t>
  </si>
  <si>
    <t>Payment by a lessee for reduction of the outstanding liability</t>
  </si>
  <si>
    <t xml:space="preserve"> loans from financial institutions</t>
  </si>
  <si>
    <t>Cash and cash equivalents at 1 January</t>
  </si>
  <si>
    <t>Cash and cash equivalents at 31 March</t>
  </si>
  <si>
    <t>Share of other comprehensive expense of joint venture</t>
  </si>
  <si>
    <t>Bad and doubtful debts expenses</t>
  </si>
  <si>
    <t xml:space="preserve">Share-based payment </t>
  </si>
  <si>
    <t>Proceeds from sale of plant and equipment</t>
  </si>
  <si>
    <t xml:space="preserve">  relating to a finance lease</t>
  </si>
  <si>
    <t>Finance lease agreements for acquisition of property, plant</t>
  </si>
  <si>
    <t xml:space="preserve">      and equipment</t>
  </si>
  <si>
    <t>Share premium from warrant excercised</t>
  </si>
  <si>
    <t>Exchange differences on translating foreign operations</t>
  </si>
  <si>
    <t>Non-current provisions for employee benefits</t>
  </si>
  <si>
    <t xml:space="preserve">    Contributions by and distributions to owners of the parent</t>
  </si>
  <si>
    <t>4, 5</t>
  </si>
  <si>
    <t>4, 10</t>
  </si>
  <si>
    <t>4, 12</t>
  </si>
  <si>
    <t>Balance at 1 January 2018</t>
  </si>
  <si>
    <t>Balance at 1 January 2019</t>
  </si>
  <si>
    <t xml:space="preserve">Balance at 1 January 2018 </t>
  </si>
  <si>
    <t>Balance at 31 December 2018</t>
  </si>
  <si>
    <t>Impact of changes in accounting policies (net of tax) - TFRS 15</t>
  </si>
  <si>
    <t xml:space="preserve">     loans from financial institutions</t>
  </si>
  <si>
    <t xml:space="preserve">    Contributions by owners  of the parent</t>
  </si>
  <si>
    <t xml:space="preserve">    Total contributions by owner of the parents</t>
  </si>
  <si>
    <t xml:space="preserve">    Contributions by owners </t>
  </si>
  <si>
    <t xml:space="preserve">    Total contributions by owners</t>
  </si>
  <si>
    <t xml:space="preserve">    Total contributions by owners of the parents</t>
  </si>
  <si>
    <t>Decrease in bank overdrafts and short-term</t>
  </si>
  <si>
    <t>Proceeds from exercise of warrants</t>
  </si>
  <si>
    <t xml:space="preserve">Profit for the period </t>
  </si>
  <si>
    <t xml:space="preserve">Profit </t>
  </si>
  <si>
    <t xml:space="preserve">Adjustments to reconcile profit to cash receipts </t>
  </si>
  <si>
    <t>Unrealised loss on exchange rate</t>
  </si>
  <si>
    <t>Share of losses of associates and joint ventures</t>
  </si>
  <si>
    <t>Effect of exchange rate changes on cash and cash equivalents</t>
  </si>
  <si>
    <t>Acquisition of investment in joint venture</t>
  </si>
  <si>
    <t>Acquisition of investment in subsidiaries</t>
  </si>
  <si>
    <t xml:space="preserve">Right to recover returned products </t>
  </si>
  <si>
    <t>Provision for sales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</si>
</sst>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27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5"/>
      <color indexed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color indexed="12"/>
      <name val="Times New Roman"/>
      <family val="1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2" fillId="0" borderId="0"/>
  </cellStyleXfs>
  <cellXfs count="1466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8" fillId="0" borderId="0" xfId="40" applyNumberFormat="1" applyFont="1" applyFill="1" applyBorder="1" applyAlignment="1"/>
    <xf numFmtId="0" fontId="109" fillId="0" borderId="0" xfId="40" applyFont="1" applyFill="1" applyAlignment="1"/>
    <xf numFmtId="0" fontId="109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96" fillId="0" borderId="0" xfId="40" applyNumberFormat="1" applyFont="1" applyFill="1" applyAlignment="1"/>
    <xf numFmtId="49" fontId="71" fillId="0" borderId="0" xfId="40" applyNumberFormat="1" applyFont="1" applyFill="1" applyAlignment="1"/>
    <xf numFmtId="37" fontId="107" fillId="0" borderId="0" xfId="40" applyNumberFormat="1" applyFont="1" applyFill="1" applyBorder="1" applyAlignment="1">
      <alignment horizontal="right"/>
    </xf>
    <xf numFmtId="37" fontId="107" fillId="0" borderId="0" xfId="40" applyNumberFormat="1" applyFont="1" applyFill="1" applyAlignment="1">
      <alignment horizontal="right"/>
    </xf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0" fontId="110" fillId="0" borderId="0" xfId="40" applyFont="1" applyFill="1"/>
    <xf numFmtId="0" fontId="111" fillId="0" borderId="0" xfId="40" applyFont="1" applyFill="1"/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9" fillId="0" borderId="0" xfId="1" applyNumberFormat="1" applyFont="1" applyFill="1" applyAlignment="1"/>
    <xf numFmtId="3" fontId="71" fillId="0" borderId="0" xfId="1" applyNumberFormat="1" applyFont="1" applyFill="1" applyAlignment="1"/>
    <xf numFmtId="3" fontId="107" fillId="0" borderId="0" xfId="1" applyNumberFormat="1" applyFont="1" applyFill="1" applyBorder="1" applyAlignment="1">
      <alignment horizontal="right"/>
    </xf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95" fillId="0" borderId="0" xfId="40" applyFont="1" applyFill="1" applyBorder="1" applyAlignment="1">
      <alignment horizontal="centerContinuous"/>
    </xf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165" fontId="97" fillId="0" borderId="0" xfId="40" applyNumberFormat="1" applyFont="1" applyFill="1" applyBorder="1"/>
    <xf numFmtId="0" fontId="97" fillId="0" borderId="0" xfId="22" applyFont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0" fontId="116" fillId="0" borderId="0" xfId="40" applyFont="1" applyFill="1"/>
    <xf numFmtId="49" fontId="117" fillId="0" borderId="0" xfId="40" applyNumberFormat="1" applyFont="1" applyFill="1" applyAlignment="1"/>
    <xf numFmtId="49" fontId="118" fillId="0" borderId="0" xfId="40" applyNumberFormat="1" applyFont="1" applyFill="1" applyBorder="1" applyAlignment="1"/>
    <xf numFmtId="3" fontId="119" fillId="0" borderId="0" xfId="1" applyNumberFormat="1" applyFont="1" applyFill="1" applyAlignment="1"/>
    <xf numFmtId="0" fontId="119" fillId="0" borderId="0" xfId="40" applyFont="1" applyFill="1" applyAlignment="1"/>
    <xf numFmtId="0" fontId="119" fillId="0" borderId="0" xfId="40" applyFont="1" applyFill="1"/>
    <xf numFmtId="0" fontId="120" fillId="0" borderId="0" xfId="40" applyFont="1" applyFill="1"/>
    <xf numFmtId="49" fontId="121" fillId="0" borderId="0" xfId="40" applyNumberFormat="1" applyFont="1" applyFill="1" applyBorder="1" applyAlignment="1"/>
    <xf numFmtId="0" fontId="105" fillId="0" borderId="0" xfId="40" applyFont="1" applyFill="1"/>
    <xf numFmtId="0" fontId="122" fillId="0" borderId="0" xfId="40" applyFont="1" applyFill="1"/>
    <xf numFmtId="49" fontId="96" fillId="0" borderId="0" xfId="0" applyNumberFormat="1" applyFont="1" applyFill="1" applyAlignment="1"/>
    <xf numFmtId="49" fontId="121" fillId="0" borderId="0" xfId="40" applyNumberFormat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49" fontId="123" fillId="0" borderId="0" xfId="40" applyNumberFormat="1" applyFont="1" applyFill="1" applyAlignment="1"/>
    <xf numFmtId="3" fontId="105" fillId="0" borderId="0" xfId="1" applyNumberFormat="1" applyFont="1" applyFill="1" applyAlignment="1"/>
    <xf numFmtId="0" fontId="105" fillId="0" borderId="0" xfId="40" applyFont="1" applyFill="1" applyAlignment="1">
      <alignment horizontal="right"/>
    </xf>
    <xf numFmtId="0" fontId="105" fillId="0" borderId="0" xfId="40" applyFont="1" applyFill="1" applyAlignment="1"/>
    <xf numFmtId="49" fontId="105" fillId="0" borderId="0" xfId="40" applyNumberFormat="1" applyFont="1" applyFill="1" applyAlignment="1"/>
    <xf numFmtId="165" fontId="105" fillId="0" borderId="0" xfId="1" applyNumberFormat="1" applyFont="1" applyFill="1" applyBorder="1" applyAlignment="1">
      <alignment horizontal="right"/>
    </xf>
    <xf numFmtId="165" fontId="105" fillId="0" borderId="0" xfId="1" applyNumberFormat="1" applyFont="1" applyFill="1" applyAlignment="1">
      <alignment horizontal="right"/>
    </xf>
    <xf numFmtId="4" fontId="105" fillId="0" borderId="0" xfId="1" applyFont="1" applyFill="1"/>
    <xf numFmtId="4" fontId="105" fillId="0" borderId="0" xfId="40" applyNumberFormat="1" applyFont="1" applyFill="1"/>
    <xf numFmtId="3" fontId="105" fillId="0" borderId="0" xfId="40" applyNumberFormat="1" applyFont="1" applyFill="1"/>
    <xf numFmtId="49" fontId="105" fillId="0" borderId="0" xfId="40" applyNumberFormat="1" applyFont="1" applyFill="1" applyAlignment="1">
      <alignment horizontal="justify"/>
    </xf>
    <xf numFmtId="165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37" fontId="105" fillId="0" borderId="0" xfId="40" applyNumberFormat="1" applyFont="1" applyFill="1" applyBorder="1" applyAlignment="1">
      <alignment horizontal="right"/>
    </xf>
    <xf numFmtId="0" fontId="105" fillId="0" borderId="0" xfId="40" applyFont="1" applyFill="1" applyBorder="1"/>
    <xf numFmtId="4" fontId="122" fillId="0" borderId="0" xfId="1" applyFont="1" applyFill="1" applyBorder="1"/>
    <xf numFmtId="4" fontId="105" fillId="0" borderId="0" xfId="1" applyFont="1" applyFill="1" applyBorder="1"/>
    <xf numFmtId="4" fontId="105" fillId="0" borderId="0" xfId="40" applyNumberFormat="1" applyFont="1" applyFill="1" applyBorder="1"/>
    <xf numFmtId="3" fontId="105" fillId="0" borderId="0" xfId="40" applyNumberFormat="1" applyFont="1" applyFill="1" applyBorder="1"/>
    <xf numFmtId="165" fontId="105" fillId="0" borderId="14" xfId="1" applyNumberFormat="1" applyFont="1" applyFill="1" applyBorder="1" applyAlignment="1">
      <alignment horizontal="right"/>
    </xf>
    <xf numFmtId="37" fontId="105" fillId="0" borderId="14" xfId="40" applyNumberFormat="1" applyFont="1" applyFill="1" applyBorder="1" applyAlignment="1">
      <alignment horizontal="right"/>
    </xf>
    <xf numFmtId="165" fontId="96" fillId="0" borderId="14" xfId="1" applyNumberFormat="1" applyFont="1" applyFill="1" applyBorder="1" applyAlignment="1">
      <alignment horizontal="right"/>
    </xf>
    <xf numFmtId="165" fontId="96" fillId="0" borderId="0" xfId="40" applyNumberFormat="1" applyFont="1" applyFill="1" applyAlignment="1">
      <alignment horizontal="right"/>
    </xf>
    <xf numFmtId="37" fontId="96" fillId="0" borderId="14" xfId="40" applyNumberFormat="1" applyFont="1" applyFill="1" applyBorder="1" applyAlignment="1">
      <alignment horizontal="right"/>
    </xf>
    <xf numFmtId="37" fontId="96" fillId="0" borderId="0" xfId="40" applyNumberFormat="1" applyFont="1" applyFill="1" applyBorder="1" applyAlignment="1">
      <alignment horizontal="right"/>
    </xf>
    <xf numFmtId="165" fontId="105" fillId="0" borderId="0" xfId="1" applyNumberFormat="1" applyFont="1" applyFill="1" applyAlignment="1"/>
    <xf numFmtId="49" fontId="123" fillId="0" borderId="0" xfId="40" applyNumberFormat="1" applyFont="1" applyFill="1" applyAlignment="1">
      <alignment horizontal="justify"/>
    </xf>
    <xf numFmtId="165" fontId="96" fillId="0" borderId="19" xfId="1" applyNumberFormat="1" applyFont="1" applyFill="1" applyBorder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5" fontId="96" fillId="0" borderId="24" xfId="1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3" fontId="96" fillId="0" borderId="24" xfId="1" applyNumberFormat="1" applyFont="1" applyFill="1" applyBorder="1" applyAlignment="1">
      <alignment horizontal="right"/>
    </xf>
    <xf numFmtId="37" fontId="105" fillId="0" borderId="0" xfId="40" applyNumberFormat="1" applyFont="1" applyFill="1" applyAlignment="1">
      <alignment horizontal="right"/>
    </xf>
    <xf numFmtId="37" fontId="96" fillId="0" borderId="0" xfId="40" applyNumberFormat="1" applyFont="1" applyFill="1" applyAlignment="1">
      <alignment horizontal="right"/>
    </xf>
    <xf numFmtId="3" fontId="105" fillId="0" borderId="0" xfId="1" applyNumberFormat="1" applyFont="1" applyFill="1" applyBorder="1" applyAlignment="1">
      <alignment horizontal="right"/>
    </xf>
    <xf numFmtId="39" fontId="105" fillId="0" borderId="0" xfId="40" applyNumberFormat="1" applyFont="1" applyFill="1"/>
    <xf numFmtId="3" fontId="105" fillId="0" borderId="0" xfId="1" applyNumberFormat="1" applyFont="1" applyFill="1" applyAlignment="1">
      <alignment horizontal="right"/>
    </xf>
    <xf numFmtId="49" fontId="105" fillId="0" borderId="0" xfId="0" applyNumberFormat="1" applyFont="1" applyFill="1" applyAlignment="1"/>
    <xf numFmtId="37" fontId="105" fillId="0" borderId="24" xfId="40" applyNumberFormat="1" applyFont="1" applyFill="1" applyBorder="1" applyAlignment="1">
      <alignment horizontal="right"/>
    </xf>
    <xf numFmtId="37" fontId="105" fillId="0" borderId="0" xfId="40" applyNumberFormat="1" applyFont="1" applyFill="1" applyBorder="1"/>
    <xf numFmtId="0" fontId="105" fillId="0" borderId="0" xfId="0" applyFont="1" applyFill="1" applyAlignment="1">
      <alignment horizontal="left" wrapText="1"/>
    </xf>
    <xf numFmtId="165" fontId="105" fillId="0" borderId="14" xfId="1" applyNumberFormat="1" applyFont="1" applyFill="1" applyBorder="1" applyAlignment="1"/>
    <xf numFmtId="49" fontId="123" fillId="0" borderId="0" xfId="40" applyNumberFormat="1" applyFont="1" applyFill="1" applyBorder="1" applyAlignment="1">
      <alignment horizontal="center"/>
    </xf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165" fontId="105" fillId="0" borderId="0" xfId="2" applyNumberFormat="1" applyFont="1" applyFill="1" applyBorder="1" applyAlignment="1">
      <alignment horizontal="right"/>
    </xf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49" fontId="71" fillId="0" borderId="0" xfId="40" applyNumberFormat="1" applyFont="1" applyFill="1" applyAlignment="1">
      <alignment horizontal="right"/>
    </xf>
    <xf numFmtId="3" fontId="119" fillId="0" borderId="0" xfId="40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65" fontId="105" fillId="0" borderId="24" xfId="40" applyNumberFormat="1" applyFont="1" applyFill="1" applyBorder="1" applyAlignment="1">
      <alignment horizontal="right"/>
    </xf>
    <xf numFmtId="185" fontId="71" fillId="0" borderId="0" xfId="1" applyNumberFormat="1" applyFont="1" applyFill="1"/>
    <xf numFmtId="4" fontId="71" fillId="0" borderId="0" xfId="1" applyFont="1" applyFill="1" applyBorder="1"/>
    <xf numFmtId="165" fontId="105" fillId="0" borderId="34" xfId="40" applyNumberFormat="1" applyFont="1" applyFill="1" applyBorder="1" applyAlignment="1">
      <alignment horizontal="right"/>
    </xf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6" fillId="0" borderId="14" xfId="1" applyNumberFormat="1" applyFont="1" applyFill="1" applyBorder="1" applyAlignment="1"/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3" fontId="71" fillId="0" borderId="0" xfId="1" applyNumberFormat="1" applyFont="1" applyFill="1"/>
    <xf numFmtId="49" fontId="105" fillId="0" borderId="0" xfId="0" applyNumberFormat="1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1" fillId="0" borderId="0" xfId="40" applyNumberFormat="1" applyFont="1" applyFill="1"/>
    <xf numFmtId="49" fontId="71" fillId="0" borderId="0" xfId="40" applyNumberFormat="1" applyFont="1" applyFill="1" applyAlignment="1">
      <alignment horizontal="left" indent="1"/>
    </xf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1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24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43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24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1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43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24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1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1" fillId="0" borderId="0" xfId="40" applyNumberFormat="1" applyFont="1" applyFill="1"/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4" fontId="99" fillId="0" borderId="0" xfId="1" applyFont="1" applyFill="1" applyBorder="1" applyAlignment="1">
      <alignment horizontal="center"/>
    </xf>
    <xf numFmtId="165" fontId="100" fillId="0" borderId="0" xfId="1" applyNumberFormat="1" applyFont="1" applyFill="1" applyBorder="1" applyAlignment="1"/>
    <xf numFmtId="0" fontId="71" fillId="0" borderId="0" xfId="24" applyFont="1"/>
    <xf numFmtId="3" fontId="100" fillId="0" borderId="0" xfId="1" applyNumberFormat="1" applyFont="1" applyFill="1" applyBorder="1" applyAlignment="1">
      <alignment horizontal="right"/>
    </xf>
    <xf numFmtId="165" fontId="100" fillId="0" borderId="14" xfId="1" applyNumberFormat="1" applyFont="1" applyFill="1" applyBorder="1" applyAlignment="1"/>
    <xf numFmtId="49" fontId="100" fillId="0" borderId="0" xfId="40" applyNumberFormat="1" applyFont="1" applyFill="1" applyAlignment="1"/>
    <xf numFmtId="165" fontId="71" fillId="0" borderId="0" xfId="1" applyNumberFormat="1" applyFont="1" applyFill="1" applyAlignment="1">
      <alignment horizontal="right"/>
    </xf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3" fontId="71" fillId="0" borderId="14" xfId="1" applyNumberFormat="1" applyFont="1" applyFill="1" applyBorder="1"/>
    <xf numFmtId="3" fontId="99" fillId="0" borderId="24" xfId="1" applyNumberFormat="1" applyFont="1" applyFill="1" applyBorder="1" applyAlignment="1">
      <alignment horizontal="right"/>
    </xf>
    <xf numFmtId="0" fontId="95" fillId="0" borderId="0" xfId="0" applyNumberFormat="1" applyFont="1" applyFill="1" applyAlignment="1">
      <alignment horizontal="center"/>
    </xf>
    <xf numFmtId="165" fontId="71" fillId="0" borderId="0" xfId="1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71" fillId="0" borderId="16" xfId="1" applyNumberFormat="1" applyFont="1" applyFill="1" applyBorder="1" applyAlignment="1">
      <alignment horizontal="right"/>
    </xf>
    <xf numFmtId="37" fontId="71" fillId="0" borderId="14" xfId="0" applyNumberFormat="1" applyFont="1" applyFill="1" applyBorder="1" applyAlignment="1"/>
    <xf numFmtId="165" fontId="71" fillId="0" borderId="14" xfId="1" applyNumberFormat="1" applyFont="1" applyFill="1" applyBorder="1"/>
    <xf numFmtId="37" fontId="97" fillId="0" borderId="14" xfId="0" applyNumberFormat="1" applyFont="1" applyFill="1" applyBorder="1" applyAlignment="1"/>
    <xf numFmtId="37" fontId="97" fillId="0" borderId="0" xfId="0" applyNumberFormat="1" applyFont="1" applyFill="1" applyBorder="1" applyAlignment="1"/>
    <xf numFmtId="0" fontId="71" fillId="0" borderId="0" xfId="0" applyFont="1" applyFill="1" applyAlignment="1">
      <alignment horizontal="center"/>
    </xf>
    <xf numFmtId="165" fontId="97" fillId="0" borderId="0" xfId="1" applyNumberFormat="1" applyFont="1" applyFill="1" applyBorder="1" applyAlignment="1">
      <alignment horizontal="center"/>
    </xf>
    <xf numFmtId="184" fontId="97" fillId="0" borderId="26" xfId="0" applyNumberFormat="1" applyFont="1" applyFill="1" applyBorder="1" applyAlignment="1"/>
    <xf numFmtId="184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0" fontId="71" fillId="0" borderId="0" xfId="40" applyFont="1" applyFill="1" applyAlignment="1">
      <alignment horizontal="center"/>
    </xf>
    <xf numFmtId="49" fontId="105" fillId="0" borderId="0" xfId="40" applyNumberFormat="1" applyFont="1" applyFill="1" applyBorder="1" applyAlignment="1"/>
    <xf numFmtId="3" fontId="96" fillId="0" borderId="0" xfId="1" applyNumberFormat="1" applyFont="1" applyFill="1" applyAlignment="1"/>
    <xf numFmtId="0" fontId="96" fillId="0" borderId="0" xfId="40" applyFont="1" applyFill="1" applyAlignment="1"/>
    <xf numFmtId="37" fontId="96" fillId="0" borderId="0" xfId="1" applyNumberFormat="1" applyFont="1" applyFill="1" applyAlignment="1"/>
    <xf numFmtId="0" fontId="71" fillId="0" borderId="0" xfId="40" applyFont="1" applyFill="1" applyBorder="1" applyAlignment="1">
      <alignment horizontal="center"/>
    </xf>
    <xf numFmtId="165" fontId="96" fillId="0" borderId="0" xfId="1" applyNumberFormat="1" applyFont="1" applyFill="1" applyBorder="1" applyAlignment="1">
      <alignment horizontal="right"/>
    </xf>
    <xf numFmtId="165" fontId="105" fillId="0" borderId="0" xfId="40" applyNumberFormat="1" applyFont="1" applyFill="1" applyBorder="1" applyAlignment="1">
      <alignment horizontal="right"/>
    </xf>
    <xf numFmtId="0" fontId="71" fillId="0" borderId="0" xfId="54" applyFont="1" applyFill="1" applyAlignment="1"/>
    <xf numFmtId="3" fontId="71" fillId="0" borderId="0" xfId="40" applyNumberFormat="1" applyFont="1" applyFill="1" applyAlignment="1"/>
    <xf numFmtId="0" fontId="97" fillId="0" borderId="0" xfId="22" applyFont="1" applyFill="1"/>
    <xf numFmtId="0" fontId="97" fillId="0" borderId="0" xfId="24" applyFont="1" applyFill="1"/>
    <xf numFmtId="0" fontId="71" fillId="0" borderId="0" xfId="24" applyFont="1" applyFill="1"/>
    <xf numFmtId="0" fontId="101" fillId="0" borderId="0" xfId="40" applyFont="1" applyFill="1" applyBorder="1" applyAlignment="1"/>
    <xf numFmtId="0" fontId="100" fillId="0" borderId="0" xfId="26" applyFont="1" applyFill="1" applyBorder="1" applyAlignment="1"/>
    <xf numFmtId="165" fontId="105" fillId="0" borderId="0" xfId="40" applyNumberFormat="1" applyFont="1" applyFill="1"/>
    <xf numFmtId="43" fontId="105" fillId="0" borderId="0" xfId="40" applyNumberFormat="1" applyFont="1" applyFill="1"/>
    <xf numFmtId="0" fontId="71" fillId="0" borderId="0" xfId="0" applyFont="1" applyFill="1" applyAlignment="1">
      <alignment horizontal="center"/>
    </xf>
    <xf numFmtId="41" fontId="126" fillId="0" borderId="0" xfId="1" applyNumberFormat="1" applyFont="1" applyFill="1"/>
    <xf numFmtId="41" fontId="125" fillId="0" borderId="0" xfId="1" applyNumberFormat="1" applyFont="1" applyFill="1"/>
    <xf numFmtId="184" fontId="71" fillId="0" borderId="0" xfId="0" applyNumberFormat="1" applyFont="1" applyFill="1"/>
    <xf numFmtId="0" fontId="71" fillId="0" borderId="0" xfId="0" applyFont="1" applyFill="1" applyAlignment="1">
      <alignment horizontal="center"/>
    </xf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Alignment="1">
      <alignment horizontal="center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96" fillId="0" borderId="0" xfId="0" applyFont="1" applyFill="1" applyAlignment="1">
      <alignment horizontal="center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97" fillId="0" borderId="0" xfId="0" applyFont="1" applyAlignment="1">
      <alignment horizontal="center"/>
    </xf>
    <xf numFmtId="0" fontId="71" fillId="0" borderId="0" xfId="0" applyFont="1" applyFill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</cellXfs>
  <cellStyles count="55">
    <cellStyle name="Comma" xfId="1" builtinId="3"/>
    <cellStyle name="Comma 2" xfId="2" xr:uid="{00000000-0005-0000-0000-000001000000}"/>
    <cellStyle name="comma zerodec" xfId="3" xr:uid="{00000000-0005-0000-0000-000002000000}"/>
    <cellStyle name="Comma_Draft financial statements" xfId="4" xr:uid="{00000000-0005-0000-0000-000003000000}"/>
    <cellStyle name="Comma_fix assets" xfId="5" xr:uid="{00000000-0005-0000-0000-000004000000}"/>
    <cellStyle name="Comma_G-12e-meg002a051a-2-conso" xfId="6" xr:uid="{00000000-0005-0000-0000-000005000000}"/>
    <cellStyle name="Comma_MED04Y-Conso" xfId="7" xr:uid="{00000000-0005-0000-0000-000006000000}"/>
    <cellStyle name="Comma_MPLL04Y-Consolidated" xfId="8" xr:uid="{00000000-0005-0000-0000-000007000000}"/>
    <cellStyle name="Comma_MPLL04Y-Cost" xfId="9" xr:uid="{00000000-0005-0000-0000-000008000000}"/>
    <cellStyle name="Comma_Take Equity" xfId="10" xr:uid="{00000000-0005-0000-0000-000009000000}"/>
    <cellStyle name="Currency_MPLL04Y-Consolidated" xfId="11" xr:uid="{00000000-0005-0000-0000-00000A000000}"/>
    <cellStyle name="Currency_MPLL04Y-Cost" xfId="12" xr:uid="{00000000-0005-0000-0000-00000B000000}"/>
    <cellStyle name="Currency1" xfId="13" xr:uid="{00000000-0005-0000-0000-00000C000000}"/>
    <cellStyle name="Dollar (zero dec)" xfId="14" xr:uid="{00000000-0005-0000-0000-00000D000000}"/>
    <cellStyle name="E&amp;Y House" xfId="15" xr:uid="{00000000-0005-0000-0000-00000E000000}"/>
    <cellStyle name="Grey" xfId="16" xr:uid="{00000000-0005-0000-0000-00000F000000}"/>
    <cellStyle name="Heading" xfId="17" xr:uid="{00000000-0005-0000-0000-000010000000}"/>
    <cellStyle name="Input [yellow]" xfId="18" xr:uid="{00000000-0005-0000-0000-000011000000}"/>
    <cellStyle name="no dec" xfId="19" xr:uid="{00000000-0005-0000-0000-000012000000}"/>
    <cellStyle name="Normal" xfId="0" builtinId="0"/>
    <cellStyle name="Normal - Style1" xfId="20" xr:uid="{00000000-0005-0000-0000-000014000000}"/>
    <cellStyle name="Normal 10" xfId="21" xr:uid="{00000000-0005-0000-0000-000015000000}"/>
    <cellStyle name="Normal 11" xfId="22" xr:uid="{00000000-0005-0000-0000-000016000000}"/>
    <cellStyle name="Normal 12" xfId="23" xr:uid="{00000000-0005-0000-0000-000017000000}"/>
    <cellStyle name="Normal 13" xfId="24" xr:uid="{00000000-0005-0000-0000-000018000000}"/>
    <cellStyle name="Normal 16" xfId="54" xr:uid="{00000000-0005-0000-0000-000019000000}"/>
    <cellStyle name="Normal 19" xfId="25" xr:uid="{00000000-0005-0000-0000-00001A000000}"/>
    <cellStyle name="Normal 2" xfId="26" xr:uid="{00000000-0005-0000-0000-00001B000000}"/>
    <cellStyle name="Normal 20" xfId="27" xr:uid="{00000000-0005-0000-0000-00001C000000}"/>
    <cellStyle name="Normal 3" xfId="28" xr:uid="{00000000-0005-0000-0000-00001D000000}"/>
    <cellStyle name="Normal 4" xfId="29" xr:uid="{00000000-0005-0000-0000-00001E000000}"/>
    <cellStyle name="Normal 5" xfId="30" xr:uid="{00000000-0005-0000-0000-00001F000000}"/>
    <cellStyle name="Normal 6" xfId="31" xr:uid="{00000000-0005-0000-0000-000020000000}"/>
    <cellStyle name="Normal 7" xfId="32" xr:uid="{00000000-0005-0000-0000-000021000000}"/>
    <cellStyle name="Normal 8" xfId="33" xr:uid="{00000000-0005-0000-0000-000022000000}"/>
    <cellStyle name="Normal 9" xfId="34" xr:uid="{00000000-0005-0000-0000-000023000000}"/>
    <cellStyle name="Normal_aeon02" xfId="35" xr:uid="{00000000-0005-0000-0000-000024000000}"/>
    <cellStyle name="Normal_Average exchange rates F Y 2004" xfId="36" xr:uid="{00000000-0005-0000-0000-000025000000}"/>
    <cellStyle name="Normal_Draft financial statements" xfId="37" xr:uid="{00000000-0005-0000-0000-000026000000}"/>
    <cellStyle name="Normal_Draft PTTCHTx" xfId="38" xr:uid="{00000000-0005-0000-0000-000027000000}"/>
    <cellStyle name="Normal_fix assets" xfId="39" xr:uid="{00000000-0005-0000-0000-000028000000}"/>
    <cellStyle name="Normal_G-12e-meg002a051a-2-conso" xfId="40" xr:uid="{00000000-0005-0000-0000-000029000000}"/>
    <cellStyle name="Normal_MED04Y-Conso" xfId="41" xr:uid="{00000000-0005-0000-0000-00002A000000}"/>
    <cellStyle name="Normal_MPLL04Y-Consolidated" xfId="42" xr:uid="{00000000-0005-0000-0000-00002B000000}"/>
    <cellStyle name="Normal_MPLL04Y-Cost" xfId="43" xr:uid="{00000000-0005-0000-0000-00002C000000}"/>
    <cellStyle name="Normal_Sunstar Chem;E;2000" xfId="44" xr:uid="{00000000-0005-0000-0000-00002D000000}"/>
    <cellStyle name="Normal_Suretex EE 06-01" xfId="45" xr:uid="{00000000-0005-0000-0000-00002E000000}"/>
    <cellStyle name="Normal_Take Equity" xfId="46" xr:uid="{00000000-0005-0000-0000-00002F000000}"/>
    <cellStyle name="Normal_TBSP06-FS-Q1-English-BL" xfId="47" xr:uid="{00000000-0005-0000-0000-000030000000}"/>
    <cellStyle name="Normal_Worksheet in    Tickmark Template" xfId="48" xr:uid="{00000000-0005-0000-0000-000031000000}"/>
    <cellStyle name="Percent" xfId="49" builtinId="5"/>
    <cellStyle name="Percent (0)" xfId="50" xr:uid="{00000000-0005-0000-0000-000033000000}"/>
    <cellStyle name="Percent [2]" xfId="51" xr:uid="{00000000-0005-0000-0000-000034000000}"/>
    <cellStyle name="Quantity" xfId="52" xr:uid="{00000000-0005-0000-0000-000035000000}"/>
    <cellStyle name="Tickmark" xfId="53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251460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DE383C18-9A3A-45A7-87BA-56574734617A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44</xdr:row>
      <xdr:rowOff>0</xdr:rowOff>
    </xdr:from>
    <xdr:to>
      <xdr:col>4</xdr:col>
      <xdr:colOff>251460</xdr:colOff>
      <xdr:row>44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2ADE685-ABEB-44BF-AAE3-BCC975A2E2A9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25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00000000-0008-0000-25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:a16="http://schemas.microsoft.com/office/drawing/2014/main" id="{00000000-0008-0000-25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25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:a16="http://schemas.microsoft.com/office/drawing/2014/main" id="{00000000-0008-0000-25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25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:a16="http://schemas.microsoft.com/office/drawing/2014/main" id="{00000000-0008-0000-25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:a16="http://schemas.microsoft.com/office/drawing/2014/main" id="{00000000-0008-0000-25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:a16="http://schemas.microsoft.com/office/drawing/2014/main" id="{00000000-0008-0000-25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:a16="http://schemas.microsoft.com/office/drawing/2014/main" id="{00000000-0008-0000-25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:a16="http://schemas.microsoft.com/office/drawing/2014/main" id="{00000000-0008-0000-25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:a16="http://schemas.microsoft.com/office/drawing/2014/main" id="{00000000-0008-0000-25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:a16="http://schemas.microsoft.com/office/drawing/2014/main" id="{00000000-0008-0000-25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:a16="http://schemas.microsoft.com/office/drawing/2014/main" id="{00000000-0008-0000-25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:a16="http://schemas.microsoft.com/office/drawing/2014/main" id="{00000000-0008-0000-25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:a16="http://schemas.microsoft.com/office/drawing/2014/main" id="{00000000-0008-0000-25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:a16="http://schemas.microsoft.com/office/drawing/2014/main" id="{00000000-0008-0000-25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:a16="http://schemas.microsoft.com/office/drawing/2014/main" id="{00000000-0008-0000-25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:a16="http://schemas.microsoft.com/office/drawing/2014/main" id="{00000000-0008-0000-25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:a16="http://schemas.microsoft.com/office/drawing/2014/main" id="{00000000-0008-0000-25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:a16="http://schemas.microsoft.com/office/drawing/2014/main" id="{00000000-0008-0000-25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:a16="http://schemas.microsoft.com/office/drawing/2014/main" id="{00000000-0008-0000-25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:a16="http://schemas.microsoft.com/office/drawing/2014/main" id="{00000000-0008-0000-25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:a16="http://schemas.microsoft.com/office/drawing/2014/main" id="{00000000-0008-0000-25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:a16="http://schemas.microsoft.com/office/drawing/2014/main" id="{00000000-0008-0000-25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:a16="http://schemas.microsoft.com/office/drawing/2014/main" id="{00000000-0008-0000-25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:a16="http://schemas.microsoft.com/office/drawing/2014/main" id="{00000000-0008-0000-25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:a16="http://schemas.microsoft.com/office/drawing/2014/main" id="{00000000-0008-0000-25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:a16="http://schemas.microsoft.com/office/drawing/2014/main" id="{00000000-0008-0000-25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:a16="http://schemas.microsoft.com/office/drawing/2014/main" id="{00000000-0008-0000-25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:a16="http://schemas.microsoft.com/office/drawing/2014/main" id="{00000000-0008-0000-25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:a16="http://schemas.microsoft.com/office/drawing/2014/main" id="{00000000-0008-0000-25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:a16="http://schemas.microsoft.com/office/drawing/2014/main" id="{00000000-0008-0000-25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:a16="http://schemas.microsoft.com/office/drawing/2014/main" id="{00000000-0008-0000-25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:a16="http://schemas.microsoft.com/office/drawing/2014/main" id="{00000000-0008-0000-25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:a16="http://schemas.microsoft.com/office/drawing/2014/main" id="{00000000-0008-0000-25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:a16="http://schemas.microsoft.com/office/drawing/2014/main" id="{00000000-0008-0000-25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:a16="http://schemas.microsoft.com/office/drawing/2014/main" id="{00000000-0008-0000-25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:a16="http://schemas.microsoft.com/office/drawing/2014/main" id="{00000000-0008-0000-25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:a16="http://schemas.microsoft.com/office/drawing/2014/main" id="{00000000-0008-0000-25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:a16="http://schemas.microsoft.com/office/drawing/2014/main" id="{00000000-0008-0000-25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:a16="http://schemas.microsoft.com/office/drawing/2014/main" id="{00000000-0008-0000-25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:a16="http://schemas.microsoft.com/office/drawing/2014/main" id="{00000000-0008-0000-25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:a16="http://schemas.microsoft.com/office/drawing/2014/main" id="{00000000-0008-0000-25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:a16="http://schemas.microsoft.com/office/drawing/2014/main" id="{00000000-0008-0000-25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:a16="http://schemas.microsoft.com/office/drawing/2014/main" id="{00000000-0008-0000-25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:a16="http://schemas.microsoft.com/office/drawing/2014/main" id="{00000000-0008-0000-25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:a16="http://schemas.microsoft.com/office/drawing/2014/main" id="{00000000-0008-0000-25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:a16="http://schemas.microsoft.com/office/drawing/2014/main" id="{00000000-0008-0000-25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:a16="http://schemas.microsoft.com/office/drawing/2014/main" id="{00000000-0008-0000-25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:a16="http://schemas.microsoft.com/office/drawing/2014/main" id="{00000000-0008-0000-25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:a16="http://schemas.microsoft.com/office/drawing/2014/main" id="{00000000-0008-0000-25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:a16="http://schemas.microsoft.com/office/drawing/2014/main" id="{00000000-0008-0000-25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:a16="http://schemas.microsoft.com/office/drawing/2014/main" id="{00000000-0008-0000-25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:a16="http://schemas.microsoft.com/office/drawing/2014/main" id="{00000000-0008-0000-25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:a16="http://schemas.microsoft.com/office/drawing/2014/main" id="{00000000-0008-0000-25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:a16="http://schemas.microsoft.com/office/drawing/2014/main" id="{00000000-0008-0000-25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26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:a16="http://schemas.microsoft.com/office/drawing/2014/main" id="{00000000-0008-0000-26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26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26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:a16="http://schemas.microsoft.com/office/drawing/2014/main" id="{00000000-0008-0000-26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26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:a16="http://schemas.microsoft.com/office/drawing/2014/main" id="{00000000-0008-0000-26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:a16="http://schemas.microsoft.com/office/drawing/2014/main" id="{00000000-0008-0000-26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:a16="http://schemas.microsoft.com/office/drawing/2014/main" id="{00000000-0008-0000-26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:a16="http://schemas.microsoft.com/office/drawing/2014/main" id="{00000000-0008-0000-26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:a16="http://schemas.microsoft.com/office/drawing/2014/main" id="{00000000-0008-0000-26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:a16="http://schemas.microsoft.com/office/drawing/2014/main" id="{00000000-0008-0000-26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:a16="http://schemas.microsoft.com/office/drawing/2014/main" id="{00000000-0008-0000-26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:a16="http://schemas.microsoft.com/office/drawing/2014/main" id="{00000000-0008-0000-26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:a16="http://schemas.microsoft.com/office/drawing/2014/main" id="{00000000-0008-0000-26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:a16="http://schemas.microsoft.com/office/drawing/2014/main" id="{00000000-0008-0000-26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:a16="http://schemas.microsoft.com/office/drawing/2014/main" id="{00000000-0008-0000-26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:a16="http://schemas.microsoft.com/office/drawing/2014/main" id="{00000000-0008-0000-26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:a16="http://schemas.microsoft.com/office/drawing/2014/main" id="{00000000-0008-0000-26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:a16="http://schemas.microsoft.com/office/drawing/2014/main" id="{00000000-0008-0000-26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:a16="http://schemas.microsoft.com/office/drawing/2014/main" id="{00000000-0008-0000-26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:a16="http://schemas.microsoft.com/office/drawing/2014/main" id="{00000000-0008-0000-26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:a16="http://schemas.microsoft.com/office/drawing/2014/main" id="{00000000-0008-0000-26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:a16="http://schemas.microsoft.com/office/drawing/2014/main" id="{00000000-0008-0000-26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:a16="http://schemas.microsoft.com/office/drawing/2014/main" id="{00000000-0008-0000-26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:a16="http://schemas.microsoft.com/office/drawing/2014/main" id="{00000000-0008-0000-26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:a16="http://schemas.microsoft.com/office/drawing/2014/main" id="{00000000-0008-0000-26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:a16="http://schemas.microsoft.com/office/drawing/2014/main" id="{00000000-0008-0000-26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:a16="http://schemas.microsoft.com/office/drawing/2014/main" id="{00000000-0008-0000-26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:a16="http://schemas.microsoft.com/office/drawing/2014/main" id="{00000000-0008-0000-26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:a16="http://schemas.microsoft.com/office/drawing/2014/main" id="{00000000-0008-0000-26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:a16="http://schemas.microsoft.com/office/drawing/2014/main" id="{00000000-0008-0000-26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:a16="http://schemas.microsoft.com/office/drawing/2014/main" id="{00000000-0008-0000-26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:a16="http://schemas.microsoft.com/office/drawing/2014/main" id="{00000000-0008-0000-26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:a16="http://schemas.microsoft.com/office/drawing/2014/main" id="{00000000-0008-0000-26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:a16="http://schemas.microsoft.com/office/drawing/2014/main" id="{00000000-0008-0000-26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:a16="http://schemas.microsoft.com/office/drawing/2014/main" id="{00000000-0008-0000-26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:a16="http://schemas.microsoft.com/office/drawing/2014/main" id="{00000000-0008-0000-26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:a16="http://schemas.microsoft.com/office/drawing/2014/main" id="{00000000-0008-0000-26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:a16="http://schemas.microsoft.com/office/drawing/2014/main" id="{00000000-0008-0000-26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:a16="http://schemas.microsoft.com/office/drawing/2014/main" id="{00000000-0008-0000-26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:a16="http://schemas.microsoft.com/office/drawing/2014/main" id="{00000000-0008-0000-26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:a16="http://schemas.microsoft.com/office/drawing/2014/main" id="{00000000-0008-0000-26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:a16="http://schemas.microsoft.com/office/drawing/2014/main" id="{00000000-0008-0000-26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:a16="http://schemas.microsoft.com/office/drawing/2014/main" id="{00000000-0008-0000-26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:a16="http://schemas.microsoft.com/office/drawing/2014/main" id="{00000000-0008-0000-26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:a16="http://schemas.microsoft.com/office/drawing/2014/main" id="{00000000-0008-0000-26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:a16="http://schemas.microsoft.com/office/drawing/2014/main" id="{00000000-0008-0000-26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:a16="http://schemas.microsoft.com/office/drawing/2014/main" id="{00000000-0008-0000-26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:a16="http://schemas.microsoft.com/office/drawing/2014/main" id="{00000000-0008-0000-26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:a16="http://schemas.microsoft.com/office/drawing/2014/main" id="{00000000-0008-0000-26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:a16="http://schemas.microsoft.com/office/drawing/2014/main" id="{00000000-0008-0000-26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:a16="http://schemas.microsoft.com/office/drawing/2014/main" id="{00000000-0008-0000-26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:a16="http://schemas.microsoft.com/office/drawing/2014/main" id="{00000000-0008-0000-26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:a16="http://schemas.microsoft.com/office/drawing/2014/main" id="{00000000-0008-0000-26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:a16="http://schemas.microsoft.com/office/drawing/2014/main" id="{00000000-0008-0000-26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:a16="http://schemas.microsoft.com/office/drawing/2014/main" id="{00000000-0008-0000-26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:a16="http://schemas.microsoft.com/office/drawing/2014/main" id="{00000000-0008-0000-2C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:a16="http://schemas.microsoft.com/office/drawing/2014/main" id="{00000000-0008-0000-2C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yantasanakit\Local%20Settings\Temporary%20Internet%20Files\OLKBF\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_Data\My%20Documents\Deepak_Bak_Old\official_data\Audit%202007\Consolidation\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ngchirdchai\Desktop\Mega%20PCL\Q1'19%20PCL\FS\FS%20with%20cash%20flow\meg001a191b-03e-1%20Rev%201%20with%20c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2-3"/>
      <sheetName val="PL-4"/>
      <sheetName val="EH 5-6"/>
      <sheetName val="EH 7"/>
      <sheetName val="CF 8-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2">
          <cell r="AC12">
            <v>2667</v>
          </cell>
        </row>
        <row r="23">
          <cell r="S23">
            <v>5336</v>
          </cell>
        </row>
        <row r="28">
          <cell r="S28">
            <v>-52126</v>
          </cell>
          <cell r="AC28">
            <v>-32650</v>
          </cell>
        </row>
        <row r="29">
          <cell r="S29">
            <v>256872</v>
          </cell>
          <cell r="AC29">
            <v>181331</v>
          </cell>
        </row>
      </sheetData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28515625" defaultRowHeight="21" customHeight="1"/>
  <cols>
    <col min="1" max="1" width="53" style="693" customWidth="1"/>
    <col min="2" max="2" width="11.7109375" style="695" customWidth="1"/>
    <col min="3" max="3" width="13.7109375" style="693" customWidth="1"/>
    <col min="4" max="4" width="1.7109375" style="693" customWidth="1"/>
    <col min="5" max="5" width="13.7109375" style="693" customWidth="1"/>
    <col min="6" max="6" width="11.28515625" style="693" bestFit="1" customWidth="1"/>
    <col min="7" max="16384" width="9.28515625" style="693"/>
  </cols>
  <sheetData>
    <row r="1" spans="1:6" ht="21" customHeight="1">
      <c r="A1" s="1382" t="s">
        <v>543</v>
      </c>
      <c r="B1" s="1382"/>
      <c r="C1" s="1382"/>
      <c r="D1" s="1382"/>
      <c r="E1" s="1382"/>
    </row>
    <row r="2" spans="1:6" ht="21" customHeight="1">
      <c r="A2" s="1382" t="s">
        <v>312</v>
      </c>
      <c r="B2" s="1382"/>
      <c r="C2" s="1382"/>
      <c r="D2" s="1382"/>
      <c r="E2" s="1382"/>
    </row>
    <row r="3" spans="1:6" ht="21" customHeight="1">
      <c r="A3" s="1382" t="s">
        <v>609</v>
      </c>
      <c r="B3" s="1382"/>
      <c r="C3" s="1382"/>
      <c r="D3" s="1382"/>
      <c r="E3" s="1382"/>
    </row>
    <row r="4" spans="1:6" ht="21" customHeight="1">
      <c r="A4" s="1383" t="s">
        <v>313</v>
      </c>
      <c r="B4" s="1383"/>
      <c r="C4" s="1383"/>
      <c r="D4" s="1383"/>
      <c r="E4" s="1383"/>
      <c r="F4" s="694"/>
    </row>
    <row r="5" spans="1:6" ht="10.15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28515625" defaultRowHeight="21" customHeight="1"/>
  <cols>
    <col min="1" max="1" width="58.7109375" style="693" customWidth="1"/>
    <col min="2" max="2" width="6.28515625" style="695" customWidth="1"/>
    <col min="3" max="3" width="13.7109375" style="695" customWidth="1"/>
    <col min="4" max="4" width="1.7109375" style="693" customWidth="1"/>
    <col min="5" max="5" width="13.7109375" style="693" customWidth="1"/>
    <col min="6" max="6" width="13.28515625" style="693" bestFit="1" customWidth="1"/>
    <col min="7" max="16384" width="9.28515625" style="693"/>
  </cols>
  <sheetData>
    <row r="1" spans="1:5" ht="21" customHeight="1">
      <c r="A1" s="1382" t="s">
        <v>543</v>
      </c>
      <c r="B1" s="1382"/>
      <c r="C1" s="1382"/>
      <c r="D1" s="1382"/>
      <c r="E1" s="1382"/>
    </row>
    <row r="2" spans="1:5" ht="21" customHeight="1">
      <c r="A2" s="1382" t="s">
        <v>598</v>
      </c>
      <c r="B2" s="1382"/>
      <c r="C2" s="1382"/>
      <c r="D2" s="1382"/>
      <c r="E2" s="1382"/>
    </row>
    <row r="3" spans="1:5" ht="21" customHeight="1">
      <c r="A3" s="1382" t="s">
        <v>609</v>
      </c>
      <c r="B3" s="1382"/>
      <c r="C3" s="1382"/>
      <c r="D3" s="1382"/>
      <c r="E3" s="1382"/>
    </row>
    <row r="4" spans="1:5" ht="21" customHeight="1">
      <c r="A4" s="1383" t="s">
        <v>313</v>
      </c>
      <c r="B4" s="1383"/>
      <c r="C4" s="1383"/>
      <c r="D4" s="1383"/>
      <c r="E4" s="1383"/>
    </row>
    <row r="5" spans="1:5" ht="10.15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82" t="s">
        <v>543</v>
      </c>
      <c r="B37" s="1382"/>
      <c r="C37" s="1382"/>
      <c r="D37" s="1382"/>
      <c r="E37" s="1382"/>
    </row>
    <row r="38" spans="1:5" ht="21" customHeight="1">
      <c r="A38" s="1382" t="s">
        <v>598</v>
      </c>
      <c r="B38" s="1382"/>
      <c r="C38" s="1382"/>
      <c r="D38" s="1382"/>
      <c r="E38" s="1382"/>
    </row>
    <row r="39" spans="1:5" ht="21" customHeight="1">
      <c r="A39" s="1382" t="s">
        <v>609</v>
      </c>
      <c r="B39" s="1382"/>
      <c r="C39" s="1382"/>
      <c r="D39" s="1382"/>
      <c r="E39" s="1382"/>
    </row>
    <row r="40" spans="1:5" ht="21" customHeight="1">
      <c r="A40" s="1383" t="s">
        <v>313</v>
      </c>
      <c r="B40" s="1383"/>
      <c r="C40" s="1383"/>
      <c r="D40" s="1383"/>
      <c r="E40" s="1383"/>
    </row>
    <row r="41" spans="1:5" ht="10.15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85" t="s">
        <v>610</v>
      </c>
      <c r="B43" s="1385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84" t="s">
        <v>344</v>
      </c>
      <c r="B71" s="1384"/>
      <c r="C71" s="1384"/>
      <c r="D71" s="1384"/>
    </row>
  </sheetData>
  <mergeCells count="10">
    <mergeCell ref="A71:D71"/>
    <mergeCell ref="A38:E38"/>
    <mergeCell ref="A39:E39"/>
    <mergeCell ref="A40:E40"/>
    <mergeCell ref="A43:B43"/>
    <mergeCell ref="A1:E1"/>
    <mergeCell ref="A2:E2"/>
    <mergeCell ref="A3:E3"/>
    <mergeCell ref="A4:E4"/>
    <mergeCell ref="A37:E37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28515625" defaultRowHeight="21" customHeight="1"/>
  <cols>
    <col min="1" max="1" width="27.28515625" style="727" customWidth="1"/>
    <col min="2" max="2" width="1.28515625" style="727" customWidth="1"/>
    <col min="3" max="3" width="12.28515625" style="727" bestFit="1" customWidth="1"/>
    <col min="4" max="4" width="1.28515625" style="727" customWidth="1"/>
    <col min="5" max="5" width="1.7109375" style="727" customWidth="1"/>
    <col min="6" max="6" width="10.5703125" style="727" bestFit="1" customWidth="1"/>
    <col min="7" max="7" width="1.7109375" style="749" customWidth="1"/>
    <col min="8" max="8" width="1" style="749" customWidth="1"/>
    <col min="9" max="9" width="12.5703125" style="727" bestFit="1" customWidth="1"/>
    <col min="10" max="10" width="1" style="749" customWidth="1"/>
    <col min="11" max="11" width="1.7109375" style="749" customWidth="1"/>
    <col min="12" max="12" width="10.5703125" style="727" bestFit="1" customWidth="1"/>
    <col min="13" max="13" width="1.5703125" style="749" customWidth="1"/>
    <col min="14" max="14" width="1.42578125" style="749" customWidth="1"/>
    <col min="15" max="15" width="13.7109375" style="727" bestFit="1" customWidth="1"/>
    <col min="16" max="17" width="1.42578125" style="727" customWidth="1"/>
    <col min="18" max="18" width="14.28515625" style="727" bestFit="1" customWidth="1"/>
    <col min="19" max="16384" width="9.28515625" style="727"/>
  </cols>
  <sheetData>
    <row r="1" spans="1:18" ht="21" customHeight="1">
      <c r="A1" s="1388" t="s">
        <v>543</v>
      </c>
      <c r="B1" s="1388"/>
      <c r="C1" s="1388"/>
      <c r="D1" s="1388"/>
      <c r="E1" s="1388"/>
      <c r="F1" s="1388"/>
      <c r="G1" s="1388"/>
      <c r="H1" s="1388"/>
      <c r="I1" s="1388"/>
      <c r="J1" s="1388"/>
      <c r="K1" s="1388"/>
      <c r="L1" s="1388"/>
      <c r="M1" s="1388"/>
      <c r="N1" s="1388"/>
      <c r="O1" s="1388"/>
      <c r="P1" s="1388"/>
      <c r="Q1" s="1388"/>
      <c r="R1" s="1388"/>
    </row>
    <row r="2" spans="1:18" s="728" customFormat="1" ht="21" customHeight="1">
      <c r="A2" s="1389" t="s">
        <v>961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</row>
    <row r="3" spans="1:18" ht="21" customHeight="1">
      <c r="A3" s="1389" t="s">
        <v>432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</row>
    <row r="4" spans="1:18" ht="20.25" customHeight="1">
      <c r="A4" s="1390" t="s">
        <v>313</v>
      </c>
      <c r="B4" s="1390"/>
      <c r="C4" s="1390"/>
      <c r="D4" s="1390"/>
      <c r="E4" s="1390"/>
      <c r="F4" s="1390"/>
      <c r="G4" s="1390"/>
      <c r="H4" s="1390"/>
      <c r="I4" s="1390"/>
      <c r="J4" s="1390"/>
      <c r="K4" s="1390"/>
      <c r="L4" s="1390"/>
      <c r="M4" s="1390"/>
      <c r="N4" s="1390"/>
      <c r="O4" s="1390"/>
      <c r="P4" s="1390"/>
      <c r="Q4" s="1390"/>
      <c r="R4" s="1390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87" t="s">
        <v>521</v>
      </c>
      <c r="C6" s="1387"/>
      <c r="D6" s="1387"/>
      <c r="E6" s="1387" t="s">
        <v>962</v>
      </c>
      <c r="F6" s="1387"/>
      <c r="G6" s="1387"/>
      <c r="H6" s="1387" t="s">
        <v>213</v>
      </c>
      <c r="I6" s="1387"/>
      <c r="J6" s="1387"/>
      <c r="K6" s="1387" t="s">
        <v>523</v>
      </c>
      <c r="L6" s="1387"/>
      <c r="M6" s="1387"/>
      <c r="N6" s="1387"/>
      <c r="O6" s="1387"/>
      <c r="P6" s="1387"/>
      <c r="Q6" s="731"/>
      <c r="R6" s="732" t="s">
        <v>924</v>
      </c>
    </row>
    <row r="7" spans="1:18" s="730" customFormat="1" ht="20.25" customHeight="1">
      <c r="B7" s="1387" t="s">
        <v>963</v>
      </c>
      <c r="C7" s="1387"/>
      <c r="D7" s="1387"/>
      <c r="E7" s="1387" t="s">
        <v>756</v>
      </c>
      <c r="F7" s="1387"/>
      <c r="G7" s="1387"/>
      <c r="H7" s="1387" t="s">
        <v>964</v>
      </c>
      <c r="I7" s="1387"/>
      <c r="J7" s="1387"/>
      <c r="K7" s="1387" t="s">
        <v>945</v>
      </c>
      <c r="L7" s="1387"/>
      <c r="M7" s="1387"/>
      <c r="N7" s="1387" t="s">
        <v>527</v>
      </c>
      <c r="O7" s="1387"/>
      <c r="P7" s="1387"/>
      <c r="Q7" s="731"/>
      <c r="R7" s="731"/>
    </row>
    <row r="8" spans="1:18" s="730" customFormat="1" ht="20.25" customHeight="1">
      <c r="B8" s="1387" t="s">
        <v>529</v>
      </c>
      <c r="C8" s="1387"/>
      <c r="D8" s="1387"/>
      <c r="E8" s="1387" t="s">
        <v>965</v>
      </c>
      <c r="F8" s="1387"/>
      <c r="G8" s="1387"/>
      <c r="H8" s="1387" t="s">
        <v>966</v>
      </c>
      <c r="I8" s="1387"/>
      <c r="J8" s="1387"/>
      <c r="K8" s="1387" t="s">
        <v>967</v>
      </c>
      <c r="L8" s="1387"/>
      <c r="M8" s="1387"/>
      <c r="N8" s="731"/>
      <c r="O8" s="731"/>
      <c r="P8" s="731"/>
      <c r="Q8" s="731"/>
      <c r="R8" s="731"/>
    </row>
    <row r="9" spans="1:18" s="730" customFormat="1" ht="20.25" customHeight="1">
      <c r="E9" s="1386" t="s">
        <v>530</v>
      </c>
      <c r="F9" s="1386"/>
      <c r="G9" s="1386"/>
      <c r="H9" s="733"/>
      <c r="J9" s="733"/>
      <c r="K9" s="733"/>
      <c r="M9" s="733"/>
      <c r="N9" s="1387"/>
      <c r="O9" s="1387"/>
      <c r="P9" s="1387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B6:D6"/>
    <mergeCell ref="E6:G6"/>
    <mergeCell ref="H6:J6"/>
    <mergeCell ref="K6:P6"/>
    <mergeCell ref="A1:R1"/>
    <mergeCell ref="A2:R2"/>
    <mergeCell ref="A3:R3"/>
    <mergeCell ref="A4:R4"/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</mergeCells>
  <phoneticPr fontId="76" type="noConversion"/>
  <pageMargins left="1" right="0.25" top="0.81" bottom="0.72" header="0.5" footer="0.5"/>
  <pageSetup paperSize="9" scale="64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28515625" defaultRowHeight="21" customHeight="1"/>
  <cols>
    <col min="1" max="1" width="54.7109375" style="693" customWidth="1"/>
    <col min="2" max="2" width="9.7109375" style="695" customWidth="1"/>
    <col min="3" max="3" width="13.7109375" style="718" customWidth="1"/>
    <col min="4" max="4" width="1.7109375" style="718" customWidth="1"/>
    <col min="5" max="5" width="13.7109375" style="693" customWidth="1"/>
    <col min="6" max="6" width="9.28515625" style="693"/>
    <col min="7" max="7" width="12" style="693" bestFit="1" customWidth="1"/>
    <col min="8" max="16384" width="9.28515625" style="693"/>
  </cols>
  <sheetData>
    <row r="1" spans="1:5" ht="21" customHeight="1">
      <c r="A1" s="1382" t="s">
        <v>543</v>
      </c>
      <c r="B1" s="1382"/>
      <c r="C1" s="1382"/>
      <c r="D1" s="1382"/>
      <c r="E1" s="1382"/>
    </row>
    <row r="2" spans="1:5" ht="21" customHeight="1">
      <c r="A2" s="1382" t="s">
        <v>501</v>
      </c>
      <c r="B2" s="1382"/>
      <c r="C2" s="1382"/>
      <c r="D2" s="1382"/>
      <c r="E2" s="1382"/>
    </row>
    <row r="3" spans="1:5" ht="21" customHeight="1">
      <c r="A3" s="1382" t="s">
        <v>947</v>
      </c>
      <c r="B3" s="1382"/>
      <c r="C3" s="1382"/>
      <c r="D3" s="1382"/>
      <c r="E3" s="1382"/>
    </row>
    <row r="4" spans="1:5" ht="21" customHeight="1">
      <c r="A4" s="1383" t="s">
        <v>313</v>
      </c>
      <c r="B4" s="1383"/>
      <c r="C4" s="1383"/>
      <c r="D4" s="1383"/>
      <c r="E4" s="1383"/>
    </row>
    <row r="5" spans="1:5" ht="10.15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84" t="s">
        <v>344</v>
      </c>
      <c r="B35" s="1384"/>
      <c r="C35" s="1384"/>
      <c r="D35" s="1384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C15"/>
  <sheetViews>
    <sheetView workbookViewId="0">
      <selection activeCell="B16" sqref="B16"/>
    </sheetView>
  </sheetViews>
  <sheetFormatPr defaultRowHeight="12.75"/>
  <cols>
    <col min="1" max="1" width="27.28515625" customWidth="1"/>
    <col min="2" max="2" width="21.2851562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5"/>
  <cols>
    <col min="1" max="1" width="5.7109375" customWidth="1"/>
    <col min="2" max="2" width="19.42578125" style="51" customWidth="1"/>
    <col min="3" max="3" width="4" style="8" bestFit="1" customWidth="1"/>
    <col min="4" max="4" width="12.7109375" style="9" bestFit="1" customWidth="1"/>
    <col min="5" max="5" width="14.7109375" style="3" bestFit="1" customWidth="1"/>
    <col min="6" max="6" width="18" style="3" bestFit="1" customWidth="1"/>
    <col min="7" max="7" width="14.42578125" style="3" bestFit="1" customWidth="1"/>
    <col min="8" max="8" width="14.7109375" style="12" bestFit="1" customWidth="1"/>
    <col min="9" max="9" width="14.28515625" style="12" customWidth="1"/>
    <col min="10" max="10" width="14.7109375" style="12" bestFit="1" customWidth="1"/>
    <col min="11" max="12" width="15.7109375" style="12" bestFit="1" customWidth="1"/>
    <col min="13" max="13" width="17.42578125" style="12" bestFit="1" customWidth="1"/>
    <col min="14" max="14" width="14.7109375" style="12" bestFit="1" customWidth="1"/>
    <col min="15" max="15" width="14.42578125" style="12" bestFit="1" customWidth="1"/>
    <col min="16" max="16" width="11.7109375" style="12" customWidth="1"/>
    <col min="17" max="17" width="13.5703125" style="12" customWidth="1"/>
    <col min="18" max="18" width="14.42578125" style="12" bestFit="1" customWidth="1"/>
    <col min="19" max="19" width="13.7109375" style="12" bestFit="1" customWidth="1"/>
    <col min="20" max="20" width="15.28515625" style="12" customWidth="1"/>
    <col min="21" max="21" width="16.28515625" style="24" customWidth="1"/>
    <col min="22" max="22" width="12.28515625" style="24" hidden="1" customWidth="1"/>
    <col min="23" max="23" width="11.28515625" style="24" hidden="1" customWidth="1"/>
    <col min="24" max="24" width="19.7109375" style="24" hidden="1" customWidth="1"/>
    <col min="25" max="25" width="11.7109375" style="24" hidden="1" customWidth="1"/>
    <col min="26" max="26" width="19.28515625" style="24" hidden="1" customWidth="1"/>
    <col min="27" max="27" width="15" style="24" hidden="1" customWidth="1"/>
    <col min="28" max="28" width="18.5703125" style="24" hidden="1" customWidth="1"/>
    <col min="29" max="29" width="16.42578125" style="24" hidden="1" customWidth="1"/>
    <col min="31" max="31" width="15" bestFit="1" customWidth="1"/>
    <col min="32" max="32" width="14.570312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 ht="21.75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 ht="21.75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 ht="21.75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1" t="s">
        <v>754</v>
      </c>
      <c r="N6" s="1392"/>
      <c r="O6" s="1392"/>
      <c r="P6" s="1392"/>
      <c r="Q6" s="1392"/>
      <c r="R6" s="1393"/>
      <c r="S6" s="62" t="s">
        <v>749</v>
      </c>
      <c r="T6" s="62"/>
      <c r="U6" s="62"/>
      <c r="V6" s="142"/>
    </row>
    <row r="7" spans="1:256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7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7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7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7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7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7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7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7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7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7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7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7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2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2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7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91" t="s">
        <v>754</v>
      </c>
      <c r="N33" s="1392"/>
      <c r="O33" s="1392"/>
      <c r="P33" s="1392"/>
      <c r="Q33" s="1392"/>
      <c r="R33" s="1393"/>
      <c r="S33" s="62" t="s">
        <v>749</v>
      </c>
      <c r="T33" s="62"/>
      <c r="U33" s="218"/>
      <c r="V33" s="62"/>
    </row>
    <row r="34" spans="1:22" ht="21.7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7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7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7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2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2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7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7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7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  <row r="378" spans="3:4" ht="21.75">
      <c r="C378" s="52"/>
      <c r="D378" s="53"/>
    </row>
    <row r="379" spans="3:4" ht="21.75">
      <c r="C379" s="52"/>
      <c r="D379" s="53"/>
    </row>
    <row r="380" spans="3:4" ht="21.75">
      <c r="C380" s="52"/>
      <c r="D380" s="53"/>
    </row>
    <row r="381" spans="3:4" ht="21.7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5"/>
  <cols>
    <col min="1" max="1" width="5.7109375" customWidth="1"/>
    <col min="2" max="2" width="19.42578125" style="51" customWidth="1"/>
    <col min="3" max="3" width="4" style="8" bestFit="1" customWidth="1"/>
    <col min="4" max="4" width="12.7109375" style="9" bestFit="1" customWidth="1"/>
    <col min="5" max="5" width="13" style="3" bestFit="1" customWidth="1"/>
    <col min="6" max="6" width="17.7109375" style="3" bestFit="1" customWidth="1"/>
    <col min="7" max="7" width="12.42578125" style="3" customWidth="1"/>
    <col min="8" max="8" width="12.28515625" style="12" bestFit="1" customWidth="1"/>
    <col min="9" max="9" width="14.28515625" style="12" customWidth="1"/>
    <col min="10" max="10" width="12.28515625" style="12" bestFit="1" customWidth="1"/>
    <col min="11" max="12" width="15.42578125" style="12" bestFit="1" customWidth="1"/>
    <col min="13" max="13" width="17.28515625" style="12" bestFit="1" customWidth="1"/>
    <col min="14" max="14" width="14" style="12" bestFit="1" customWidth="1"/>
    <col min="15" max="15" width="11.7109375" style="12" bestFit="1" customWidth="1"/>
    <col min="16" max="16" width="11.7109375" style="12" customWidth="1"/>
    <col min="17" max="17" width="18.42578125" style="12" bestFit="1" customWidth="1"/>
    <col min="18" max="18" width="12.42578125" style="12" customWidth="1"/>
    <col min="19" max="19" width="11.28515625" style="12" hidden="1" customWidth="1"/>
    <col min="20" max="20" width="15.28515625" style="12" hidden="1" customWidth="1"/>
    <col min="21" max="21" width="16.28515625" style="24" hidden="1" customWidth="1"/>
    <col min="22" max="22" width="12.28515625" style="24" hidden="1" customWidth="1"/>
    <col min="23" max="23" width="11.28515625" style="24" hidden="1" customWidth="1"/>
    <col min="24" max="24" width="19.7109375" style="24" bestFit="1" customWidth="1"/>
    <col min="25" max="25" width="11.7109375" style="24" bestFit="1" customWidth="1"/>
    <col min="26" max="26" width="19.28515625" style="24" bestFit="1" customWidth="1"/>
    <col min="27" max="27" width="15" style="24" bestFit="1" customWidth="1"/>
    <col min="28" max="28" width="18.5703125" style="24" bestFit="1" customWidth="1"/>
    <col min="29" max="29" width="16.42578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 ht="21.75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 ht="21.75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 ht="21.75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7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1" t="s">
        <v>754</v>
      </c>
      <c r="N6" s="1392"/>
      <c r="O6" s="1392"/>
      <c r="P6" s="1392"/>
      <c r="Q6" s="1392"/>
      <c r="R6" s="1393"/>
      <c r="S6" s="62" t="s">
        <v>749</v>
      </c>
      <c r="T6" s="62"/>
      <c r="U6" s="62"/>
      <c r="V6" s="142"/>
    </row>
    <row r="7" spans="1:29" ht="21.7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7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7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7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7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7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7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7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7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7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7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7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7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2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2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7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91" t="s">
        <v>754</v>
      </c>
      <c r="N29" s="1392"/>
      <c r="O29" s="1392"/>
      <c r="P29" s="1392"/>
      <c r="Q29" s="1392"/>
      <c r="R29" s="1393"/>
      <c r="S29" s="62" t="s">
        <v>749</v>
      </c>
      <c r="T29" s="62"/>
      <c r="U29" s="218"/>
      <c r="V29" s="62"/>
    </row>
    <row r="30" spans="1:29" ht="21.7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7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7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7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2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2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7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7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7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7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7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7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7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7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7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7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7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7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7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7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7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7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7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7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7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7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7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7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7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7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7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7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7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7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7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7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7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7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7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7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7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7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7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7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7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7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7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7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7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7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7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7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7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7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7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7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7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7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7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7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7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7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7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7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7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7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7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7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7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7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7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7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7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7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7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7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7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7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7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7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7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7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7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7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7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7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7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7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7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7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7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7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7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7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7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7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7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7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7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7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7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7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7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7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7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7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7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7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7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7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7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7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7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7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7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7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7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7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7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7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7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7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7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7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7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7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7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7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7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7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7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7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7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7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7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7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75">
      <c r="C314" s="52"/>
      <c r="D314" s="53"/>
    </row>
    <row r="315" spans="1:20" ht="21.75">
      <c r="C315" s="52"/>
      <c r="D315" s="53"/>
    </row>
    <row r="316" spans="1:20" ht="21.75">
      <c r="C316" s="52"/>
      <c r="D316" s="53"/>
    </row>
    <row r="317" spans="1:20" ht="21.75">
      <c r="C317" s="52"/>
      <c r="D317" s="53"/>
    </row>
    <row r="318" spans="1:20" ht="21.75">
      <c r="C318" s="52"/>
      <c r="D318" s="53"/>
    </row>
    <row r="319" spans="1:20" ht="21.75">
      <c r="C319" s="52"/>
      <c r="D319" s="53"/>
    </row>
    <row r="320" spans="1:20" ht="21.75">
      <c r="C320" s="52"/>
      <c r="D320" s="53"/>
    </row>
    <row r="321" spans="3:4" ht="21.75">
      <c r="C321" s="52"/>
      <c r="D321" s="53"/>
    </row>
    <row r="322" spans="3:4" ht="21.75">
      <c r="C322" s="52"/>
      <c r="D322" s="53"/>
    </row>
    <row r="323" spans="3:4" ht="21.75">
      <c r="C323" s="52"/>
      <c r="D323" s="53"/>
    </row>
    <row r="324" spans="3:4" ht="21.75">
      <c r="C324" s="52"/>
      <c r="D324" s="53"/>
    </row>
    <row r="325" spans="3:4" ht="21.75">
      <c r="C325" s="52"/>
      <c r="D325" s="53"/>
    </row>
    <row r="326" spans="3:4" ht="21.75">
      <c r="C326" s="52"/>
      <c r="D326" s="53"/>
    </row>
    <row r="327" spans="3:4" ht="21.75">
      <c r="C327" s="52"/>
      <c r="D327" s="53"/>
    </row>
    <row r="328" spans="3:4" ht="21.75">
      <c r="C328" s="52"/>
      <c r="D328" s="53"/>
    </row>
    <row r="329" spans="3:4" ht="21.75">
      <c r="C329" s="52"/>
      <c r="D329" s="53"/>
    </row>
    <row r="330" spans="3:4" ht="21.75">
      <c r="C330" s="52"/>
      <c r="D330" s="53"/>
    </row>
    <row r="331" spans="3:4" ht="21.75">
      <c r="C331" s="52"/>
      <c r="D331" s="53"/>
    </row>
    <row r="332" spans="3:4" ht="21.75">
      <c r="C332" s="52"/>
      <c r="D332" s="53"/>
    </row>
    <row r="333" spans="3:4" ht="21.75">
      <c r="C333" s="52"/>
      <c r="D333" s="53"/>
    </row>
    <row r="334" spans="3:4" ht="21.75">
      <c r="C334" s="52"/>
      <c r="D334" s="53"/>
    </row>
    <row r="335" spans="3:4" ht="21.75">
      <c r="C335" s="52"/>
      <c r="D335" s="53"/>
    </row>
    <row r="336" spans="3:4" ht="21.75">
      <c r="C336" s="52"/>
      <c r="D336" s="53"/>
    </row>
    <row r="337" spans="3:4" ht="21.75">
      <c r="C337" s="52"/>
      <c r="D337" s="53"/>
    </row>
    <row r="338" spans="3:4" ht="21.75">
      <c r="C338" s="52"/>
      <c r="D338" s="53"/>
    </row>
    <row r="339" spans="3:4" ht="21.75">
      <c r="C339" s="52"/>
      <c r="D339" s="53"/>
    </row>
    <row r="340" spans="3:4" ht="21.75">
      <c r="C340" s="52"/>
      <c r="D340" s="53"/>
    </row>
    <row r="341" spans="3:4" ht="21.75">
      <c r="C341" s="52"/>
      <c r="D341" s="53"/>
    </row>
    <row r="342" spans="3:4" ht="21.75">
      <c r="C342" s="52"/>
      <c r="D342" s="53"/>
    </row>
    <row r="343" spans="3:4" ht="21.75">
      <c r="C343" s="52"/>
      <c r="D343" s="53"/>
    </row>
    <row r="344" spans="3:4" ht="21.75">
      <c r="C344" s="52"/>
      <c r="D344" s="53"/>
    </row>
    <row r="345" spans="3:4" ht="21.75">
      <c r="C345" s="52"/>
      <c r="D345" s="53"/>
    </row>
    <row r="346" spans="3:4" ht="21.75">
      <c r="C346" s="52"/>
      <c r="D346" s="53"/>
    </row>
    <row r="347" spans="3:4" ht="21.75">
      <c r="C347" s="52"/>
      <c r="D347" s="53"/>
    </row>
    <row r="348" spans="3:4" ht="21.75">
      <c r="C348" s="52"/>
      <c r="D348" s="53"/>
    </row>
    <row r="349" spans="3:4" ht="21.75">
      <c r="C349" s="52"/>
      <c r="D349" s="53"/>
    </row>
    <row r="350" spans="3:4" ht="21.75">
      <c r="C350" s="52"/>
      <c r="D350" s="53"/>
    </row>
    <row r="351" spans="3:4" ht="21.75">
      <c r="C351" s="52"/>
      <c r="D351" s="53"/>
    </row>
    <row r="352" spans="3:4" ht="21.75">
      <c r="C352" s="52"/>
      <c r="D352" s="53"/>
    </row>
    <row r="353" spans="3:4" ht="21.75">
      <c r="C353" s="52"/>
      <c r="D353" s="53"/>
    </row>
    <row r="354" spans="3:4" ht="21.75">
      <c r="C354" s="52"/>
      <c r="D354" s="53"/>
    </row>
    <row r="355" spans="3:4" ht="21.75">
      <c r="C355" s="52"/>
      <c r="D355" s="53"/>
    </row>
    <row r="356" spans="3:4" ht="21.75">
      <c r="C356" s="52"/>
      <c r="D356" s="53"/>
    </row>
    <row r="357" spans="3:4" ht="21.75">
      <c r="C357" s="52"/>
      <c r="D357" s="53"/>
    </row>
    <row r="358" spans="3:4" ht="21.75">
      <c r="C358" s="52"/>
      <c r="D358" s="53"/>
    </row>
    <row r="359" spans="3:4" ht="21.75">
      <c r="C359" s="52"/>
      <c r="D359" s="53"/>
    </row>
    <row r="360" spans="3:4" ht="21.75">
      <c r="C360" s="52"/>
      <c r="D360" s="53"/>
    </row>
    <row r="361" spans="3:4" ht="21.75">
      <c r="C361" s="52"/>
      <c r="D361" s="53"/>
    </row>
    <row r="362" spans="3:4" ht="21.75">
      <c r="C362" s="52"/>
      <c r="D362" s="53"/>
    </row>
    <row r="363" spans="3:4" ht="21.75">
      <c r="C363" s="52"/>
      <c r="D363" s="53"/>
    </row>
    <row r="364" spans="3:4" ht="21.75">
      <c r="C364" s="52"/>
      <c r="D364" s="53"/>
    </row>
    <row r="365" spans="3:4" ht="21.75">
      <c r="C365" s="52"/>
      <c r="D365" s="53"/>
    </row>
    <row r="366" spans="3:4" ht="21.75">
      <c r="C366" s="52"/>
      <c r="D366" s="53"/>
    </row>
    <row r="367" spans="3:4" ht="21.75">
      <c r="C367" s="52"/>
      <c r="D367" s="53"/>
    </row>
    <row r="368" spans="3:4" ht="21.75">
      <c r="C368" s="52"/>
      <c r="D368" s="53"/>
    </row>
    <row r="369" spans="3:4" ht="21.75">
      <c r="C369" s="52"/>
      <c r="D369" s="53"/>
    </row>
    <row r="370" spans="3:4" ht="21.75">
      <c r="C370" s="52"/>
      <c r="D370" s="53"/>
    </row>
    <row r="371" spans="3:4" ht="21.75">
      <c r="C371" s="52"/>
      <c r="D371" s="53"/>
    </row>
    <row r="372" spans="3:4" ht="21.75">
      <c r="C372" s="52"/>
      <c r="D372" s="53"/>
    </row>
    <row r="373" spans="3:4" ht="21.75">
      <c r="C373" s="52"/>
      <c r="D373" s="53"/>
    </row>
    <row r="374" spans="3:4" ht="21.75">
      <c r="C374" s="52"/>
      <c r="D374" s="53"/>
    </row>
    <row r="375" spans="3:4" ht="21.75">
      <c r="C375" s="52"/>
      <c r="D375" s="53"/>
    </row>
    <row r="376" spans="3:4" ht="21.75">
      <c r="C376" s="52"/>
      <c r="D376" s="53"/>
    </row>
    <row r="377" spans="3:4" ht="21.7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4"/>
  <sheetViews>
    <sheetView workbookViewId="0">
      <selection activeCell="B13" sqref="B13"/>
    </sheetView>
  </sheetViews>
  <sheetFormatPr defaultRowHeight="12.75"/>
  <cols>
    <col min="1" max="1" width="18" customWidth="1"/>
    <col min="2" max="2" width="88.570312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2:E6"/>
  <sheetViews>
    <sheetView workbookViewId="0">
      <selection activeCell="A5" sqref="A5"/>
    </sheetView>
  </sheetViews>
  <sheetFormatPr defaultRowHeight="12.75"/>
  <cols>
    <col min="1" max="1" width="29" bestFit="1" customWidth="1"/>
    <col min="2" max="2" width="15.7109375" bestFit="1" customWidth="1"/>
    <col min="3" max="3" width="17.42578125" bestFit="1" customWidth="1"/>
    <col min="4" max="4" width="17.42578125" customWidth="1"/>
    <col min="5" max="5" width="11.71093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D49"/>
  <sheetViews>
    <sheetView zoomScaleNormal="100" workbookViewId="0">
      <selection activeCell="B11" sqref="B11"/>
    </sheetView>
  </sheetViews>
  <sheetFormatPr defaultColWidth="9.28515625" defaultRowHeight="20.100000000000001" customHeight="1"/>
  <cols>
    <col min="1" max="1" width="58.5703125" style="445" customWidth="1"/>
    <col min="2" max="2" width="15" style="466" customWidth="1"/>
    <col min="3" max="3" width="2.7109375" style="448" customWidth="1"/>
    <col min="4" max="4" width="15.5703125" style="466" bestFit="1" customWidth="1"/>
    <col min="5" max="16384" width="9.28515625" style="445"/>
  </cols>
  <sheetData>
    <row r="1" spans="1:4" ht="20.100000000000001" customHeight="1">
      <c r="A1" s="1395" t="s">
        <v>311</v>
      </c>
      <c r="B1" s="1395"/>
      <c r="C1" s="1395"/>
      <c r="D1" s="1395"/>
    </row>
    <row r="2" spans="1:4" ht="20.100000000000001" customHeight="1">
      <c r="A2" s="1395" t="s">
        <v>312</v>
      </c>
      <c r="B2" s="1395"/>
      <c r="C2" s="1395"/>
      <c r="D2" s="1395"/>
    </row>
    <row r="3" spans="1:4" ht="20.100000000000001" customHeight="1">
      <c r="A3" s="1395" t="s">
        <v>536</v>
      </c>
      <c r="B3" s="1395"/>
      <c r="C3" s="1395"/>
      <c r="D3" s="1395"/>
    </row>
    <row r="4" spans="1:4" ht="20.100000000000001" customHeight="1">
      <c r="A4" s="1396" t="s">
        <v>313</v>
      </c>
      <c r="B4" s="1396"/>
      <c r="C4" s="1396"/>
      <c r="D4" s="1396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94" t="s">
        <v>344</v>
      </c>
      <c r="B37" s="1394"/>
      <c r="C37" s="1394"/>
      <c r="D37" s="1394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D86"/>
  <sheetViews>
    <sheetView topLeftCell="A23" zoomScaleNormal="100" workbookViewId="0">
      <selection activeCell="A39" sqref="A39:D39"/>
    </sheetView>
  </sheetViews>
  <sheetFormatPr defaultColWidth="9.28515625" defaultRowHeight="20.100000000000001" customHeight="1"/>
  <cols>
    <col min="1" max="1" width="58.28515625" style="445" customWidth="1"/>
    <col min="2" max="2" width="15" style="466" customWidth="1"/>
    <col min="3" max="3" width="2.7109375" style="448" customWidth="1"/>
    <col min="4" max="4" width="15" style="451" customWidth="1"/>
    <col min="5" max="16384" width="9.28515625" style="445"/>
  </cols>
  <sheetData>
    <row r="1" spans="1:4" ht="20.100000000000001" customHeight="1">
      <c r="A1" s="1395" t="s">
        <v>311</v>
      </c>
      <c r="B1" s="1395"/>
      <c r="C1" s="1395"/>
      <c r="D1" s="1395"/>
    </row>
    <row r="2" spans="1:4" ht="20.100000000000001" customHeight="1">
      <c r="A2" s="1395" t="s">
        <v>537</v>
      </c>
      <c r="B2" s="1395"/>
      <c r="C2" s="1395"/>
      <c r="D2" s="1395"/>
    </row>
    <row r="3" spans="1:4" ht="20.100000000000001" customHeight="1">
      <c r="A3" s="1395" t="s">
        <v>536</v>
      </c>
      <c r="B3" s="1395"/>
      <c r="C3" s="1395"/>
      <c r="D3" s="1395"/>
    </row>
    <row r="4" spans="1:4" ht="20.100000000000001" customHeight="1">
      <c r="A4" s="1396" t="s">
        <v>313</v>
      </c>
      <c r="B4" s="1396"/>
      <c r="C4" s="1396"/>
      <c r="D4" s="1396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94" t="s">
        <v>344</v>
      </c>
      <c r="B38" s="1394"/>
      <c r="C38" s="1394"/>
      <c r="D38" s="1394"/>
    </row>
    <row r="39" spans="1:4" ht="20.100000000000001" customHeight="1">
      <c r="A39" s="1395" t="s">
        <v>311</v>
      </c>
      <c r="B39" s="1395"/>
      <c r="C39" s="1395"/>
      <c r="D39" s="1395"/>
    </row>
    <row r="40" spans="1:4" ht="20.100000000000001" customHeight="1">
      <c r="A40" s="1395" t="s">
        <v>537</v>
      </c>
      <c r="B40" s="1395"/>
      <c r="C40" s="1395"/>
      <c r="D40" s="1395"/>
    </row>
    <row r="41" spans="1:4" ht="20.100000000000001" customHeight="1">
      <c r="A41" s="1395" t="s">
        <v>536</v>
      </c>
      <c r="B41" s="1395"/>
      <c r="C41" s="1395"/>
      <c r="D41" s="1395"/>
    </row>
    <row r="42" spans="1:4" ht="20.100000000000001" customHeight="1">
      <c r="A42" s="1396" t="s">
        <v>313</v>
      </c>
      <c r="B42" s="1396"/>
      <c r="C42" s="1396"/>
      <c r="D42" s="1396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94" t="s">
        <v>344</v>
      </c>
      <c r="B75" s="1394"/>
      <c r="C75" s="1394"/>
      <c r="D75" s="1394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A1:H93"/>
  <sheetViews>
    <sheetView zoomScaleNormal="100" workbookViewId="0">
      <selection activeCell="C8" sqref="C8"/>
    </sheetView>
  </sheetViews>
  <sheetFormatPr defaultColWidth="9.28515625" defaultRowHeight="20.100000000000001" customHeight="1"/>
  <cols>
    <col min="1" max="1" width="46" style="480" customWidth="1"/>
    <col min="2" max="2" width="13.5703125" style="480" customWidth="1"/>
    <col min="3" max="3" width="14.7109375" style="480" customWidth="1"/>
    <col min="4" max="4" width="2.7109375" style="480" customWidth="1"/>
    <col min="5" max="5" width="14.7109375" style="480" customWidth="1"/>
    <col min="6" max="6" width="10.5703125" style="480" bestFit="1" customWidth="1"/>
    <col min="7" max="16384" width="9.28515625" style="480"/>
  </cols>
  <sheetData>
    <row r="1" spans="1:5" ht="20.100000000000001" customHeight="1">
      <c r="A1" s="1399" t="s">
        <v>311</v>
      </c>
      <c r="B1" s="1399"/>
      <c r="C1" s="1399"/>
      <c r="D1" s="1399"/>
      <c r="E1" s="1399"/>
    </row>
    <row r="2" spans="1:5" ht="20.100000000000001" customHeight="1">
      <c r="A2" s="1397" t="s">
        <v>501</v>
      </c>
      <c r="B2" s="1397"/>
      <c r="C2" s="1397"/>
      <c r="D2" s="1397"/>
      <c r="E2" s="1397"/>
    </row>
    <row r="3" spans="1:5" ht="20.100000000000001" customHeight="1">
      <c r="A3" s="1397" t="s">
        <v>539</v>
      </c>
      <c r="B3" s="1397"/>
      <c r="C3" s="1397"/>
      <c r="D3" s="1397"/>
      <c r="E3" s="1397"/>
    </row>
    <row r="4" spans="1:5" ht="20.100000000000001" customHeight="1">
      <c r="A4" s="1396" t="s">
        <v>313</v>
      </c>
      <c r="B4" s="1396"/>
      <c r="C4" s="1396"/>
      <c r="D4" s="1396"/>
      <c r="E4" s="1396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400" t="s">
        <v>515</v>
      </c>
      <c r="B25" s="1400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398" t="s">
        <v>344</v>
      </c>
      <c r="B37" s="1398"/>
      <c r="C37" s="1398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28515625" defaultRowHeight="20.100000000000001" customHeight="1"/>
  <cols>
    <col min="1" max="1" width="49.5703125" style="451" customWidth="1"/>
    <col min="2" max="2" width="13.42578125" style="451" customWidth="1"/>
    <col min="3" max="3" width="4.7109375" style="514" customWidth="1"/>
    <col min="4" max="4" width="12" style="451" customWidth="1"/>
    <col min="5" max="5" width="3.7109375" style="451" customWidth="1"/>
    <col min="6" max="6" width="2.7109375" style="451" customWidth="1"/>
    <col min="7" max="7" width="12.7109375" style="451" customWidth="1"/>
    <col min="8" max="8" width="3.28515625" style="451" customWidth="1"/>
    <col min="9" max="9" width="2.28515625" style="451" customWidth="1"/>
    <col min="10" max="10" width="13.28515625" style="451" customWidth="1"/>
    <col min="11" max="11" width="3.28515625" style="451" customWidth="1"/>
    <col min="12" max="12" width="2.7109375" style="451" customWidth="1"/>
    <col min="13" max="13" width="13.7109375" style="451" customWidth="1"/>
    <col min="14" max="16384" width="9.28515625" style="451"/>
  </cols>
  <sheetData>
    <row r="1" spans="1:18" ht="20.100000000000001" customHeight="1">
      <c r="A1" s="1403" t="s">
        <v>311</v>
      </c>
      <c r="B1" s="1403"/>
      <c r="C1" s="1403"/>
      <c r="D1" s="1403"/>
      <c r="E1" s="1403"/>
      <c r="F1" s="1403"/>
      <c r="G1" s="1403"/>
      <c r="H1" s="1403"/>
      <c r="I1" s="1403"/>
      <c r="J1" s="1403"/>
      <c r="K1" s="1403"/>
      <c r="L1" s="1403"/>
      <c r="M1" s="1403"/>
    </row>
    <row r="2" spans="1:18" ht="20.100000000000001" customHeight="1">
      <c r="A2" s="1402" t="s">
        <v>520</v>
      </c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</row>
    <row r="3" spans="1:18" ht="20.100000000000001" customHeight="1">
      <c r="A3" s="1402" t="s">
        <v>541</v>
      </c>
      <c r="B3" s="1402"/>
      <c r="C3" s="1402"/>
      <c r="D3" s="1402"/>
      <c r="E3" s="1402"/>
      <c r="F3" s="1402"/>
      <c r="G3" s="1402"/>
      <c r="H3" s="1402"/>
      <c r="I3" s="1402"/>
      <c r="J3" s="1402"/>
      <c r="K3" s="1402"/>
      <c r="L3" s="1402"/>
      <c r="M3" s="1402"/>
    </row>
    <row r="4" spans="1:18" ht="20.100000000000001" customHeight="1">
      <c r="A4" s="1401" t="s">
        <v>313</v>
      </c>
      <c r="B4" s="1401"/>
      <c r="C4" s="1401"/>
      <c r="D4" s="1401"/>
      <c r="E4" s="1401"/>
      <c r="F4" s="1401"/>
      <c r="G4" s="1401"/>
      <c r="H4" s="1401"/>
      <c r="I4" s="1401"/>
      <c r="J4" s="1401"/>
      <c r="K4" s="1401"/>
      <c r="L4" s="1401"/>
      <c r="M4" s="1401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404" t="s">
        <v>344</v>
      </c>
      <c r="B24" s="1404"/>
      <c r="C24" s="1404"/>
      <c r="D24" s="1404"/>
      <c r="E24" s="1404"/>
      <c r="F24" s="1404"/>
      <c r="G24" s="1404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E63"/>
  <sheetViews>
    <sheetView workbookViewId="0">
      <selection activeCell="C17" sqref="C17"/>
    </sheetView>
  </sheetViews>
  <sheetFormatPr defaultColWidth="9.28515625" defaultRowHeight="21" customHeight="1"/>
  <cols>
    <col min="1" max="1" width="53.42578125" style="844" customWidth="1"/>
    <col min="2" max="2" width="7.5703125" style="869" customWidth="1"/>
    <col min="3" max="3" width="15" style="869" customWidth="1"/>
    <col min="4" max="4" width="2.28515625" style="869" customWidth="1"/>
    <col min="5" max="5" width="15" style="844" bestFit="1" customWidth="1"/>
    <col min="6" max="6" width="9.28515625" style="844"/>
    <col min="7" max="7" width="12" style="844" bestFit="1" customWidth="1"/>
    <col min="8" max="16384" width="9.28515625" style="844"/>
  </cols>
  <sheetData>
    <row r="1" spans="1:5" ht="21" customHeight="1">
      <c r="A1" s="1405" t="s">
        <v>894</v>
      </c>
      <c r="B1" s="1405"/>
      <c r="C1" s="1405"/>
      <c r="D1" s="1405"/>
      <c r="E1" s="1405"/>
    </row>
    <row r="2" spans="1:5" ht="21" customHeight="1">
      <c r="A2" s="1405" t="s">
        <v>785</v>
      </c>
      <c r="B2" s="1405"/>
      <c r="C2" s="1405"/>
      <c r="D2" s="1405"/>
      <c r="E2" s="1405"/>
    </row>
    <row r="3" spans="1:5" ht="21" customHeight="1">
      <c r="A3" s="1405" t="s">
        <v>798</v>
      </c>
      <c r="B3" s="1405"/>
      <c r="C3" s="1405"/>
      <c r="D3" s="1405"/>
      <c r="E3" s="1405"/>
    </row>
    <row r="4" spans="1:5" ht="21" customHeight="1">
      <c r="A4" s="1407" t="s">
        <v>313</v>
      </c>
      <c r="B4" s="1407"/>
      <c r="C4" s="1407"/>
      <c r="D4" s="1407"/>
      <c r="E4" s="1407"/>
    </row>
    <row r="5" spans="1:5" ht="10.15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06" t="s">
        <v>344</v>
      </c>
      <c r="B35" s="1406"/>
      <c r="C35" s="1406"/>
      <c r="D35" s="1406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/>
  <dimension ref="A1:D73"/>
  <sheetViews>
    <sheetView topLeftCell="A53" workbookViewId="0">
      <selection activeCell="B66" sqref="B66"/>
    </sheetView>
  </sheetViews>
  <sheetFormatPr defaultColWidth="9.28515625" defaultRowHeight="21" customHeight="1"/>
  <cols>
    <col min="1" max="1" width="59.42578125" style="844" customWidth="1"/>
    <col min="2" max="2" width="16" style="854" customWidth="1"/>
    <col min="3" max="3" width="2.28515625" style="844" customWidth="1"/>
    <col min="4" max="4" width="16" style="844" customWidth="1"/>
    <col min="5" max="16384" width="9.28515625" style="844"/>
  </cols>
  <sheetData>
    <row r="1" spans="1:4" ht="21" customHeight="1">
      <c r="A1" s="1405" t="s">
        <v>894</v>
      </c>
      <c r="B1" s="1405"/>
      <c r="C1" s="1405"/>
      <c r="D1" s="1405"/>
    </row>
    <row r="2" spans="1:4" ht="21" customHeight="1">
      <c r="A2" s="1405" t="s">
        <v>797</v>
      </c>
      <c r="B2" s="1405"/>
      <c r="C2" s="1405"/>
      <c r="D2" s="1405"/>
    </row>
    <row r="3" spans="1:4" ht="21" customHeight="1">
      <c r="A3" s="1405" t="s">
        <v>609</v>
      </c>
      <c r="B3" s="1405"/>
      <c r="C3" s="1405"/>
      <c r="D3" s="1405"/>
    </row>
    <row r="4" spans="1:4" ht="21" customHeight="1">
      <c r="A4" s="1407" t="s">
        <v>313</v>
      </c>
      <c r="B4" s="1407"/>
      <c r="C4" s="1407"/>
      <c r="D4" s="1407"/>
    </row>
    <row r="5" spans="1:4" ht="10.1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08" t="s">
        <v>344</v>
      </c>
      <c r="B35" s="1408"/>
      <c r="C35" s="848"/>
      <c r="D35" s="848"/>
    </row>
    <row r="36" spans="1:4" ht="21" customHeight="1">
      <c r="A36" s="1405" t="s">
        <v>894</v>
      </c>
      <c r="B36" s="1405"/>
      <c r="C36" s="1405"/>
      <c r="D36" s="1405"/>
    </row>
    <row r="37" spans="1:4" ht="21" customHeight="1">
      <c r="A37" s="1405" t="s">
        <v>797</v>
      </c>
      <c r="B37" s="1405"/>
      <c r="C37" s="1405"/>
      <c r="D37" s="1405"/>
    </row>
    <row r="38" spans="1:4" ht="21" customHeight="1">
      <c r="A38" s="1405" t="s">
        <v>609</v>
      </c>
      <c r="B38" s="1405"/>
      <c r="C38" s="1405"/>
      <c r="D38" s="1405"/>
    </row>
    <row r="39" spans="1:4" ht="21" customHeight="1">
      <c r="A39" s="1407" t="s">
        <v>313</v>
      </c>
      <c r="B39" s="1407"/>
      <c r="C39" s="1407"/>
      <c r="D39" s="1407"/>
    </row>
    <row r="40" spans="1:4" ht="10.15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06" t="s">
        <v>344</v>
      </c>
      <c r="B70" s="1406"/>
      <c r="C70" s="1406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A1:D37"/>
  <sheetViews>
    <sheetView topLeftCell="A15" workbookViewId="0">
      <selection activeCell="B31" sqref="B31"/>
    </sheetView>
  </sheetViews>
  <sheetFormatPr defaultColWidth="9.28515625" defaultRowHeight="21" customHeight="1"/>
  <cols>
    <col min="1" max="1" width="61.7109375" style="844" customWidth="1"/>
    <col min="2" max="2" width="14.7109375" style="844" customWidth="1"/>
    <col min="3" max="3" width="2.28515625" style="844" customWidth="1"/>
    <col min="4" max="4" width="15" style="844" bestFit="1" customWidth="1"/>
    <col min="5" max="16384" width="9.28515625" style="844"/>
  </cols>
  <sheetData>
    <row r="1" spans="1:4" ht="21" customHeight="1">
      <c r="A1" s="1405" t="s">
        <v>894</v>
      </c>
      <c r="B1" s="1405"/>
      <c r="C1" s="1405"/>
      <c r="D1" s="1405"/>
    </row>
    <row r="2" spans="1:4" ht="21" customHeight="1">
      <c r="A2" s="1405" t="s">
        <v>895</v>
      </c>
      <c r="B2" s="1405"/>
      <c r="C2" s="1405"/>
      <c r="D2" s="1405"/>
    </row>
    <row r="3" spans="1:4" ht="21" customHeight="1">
      <c r="A3" s="1405" t="s">
        <v>609</v>
      </c>
      <c r="B3" s="1405"/>
      <c r="C3" s="1405"/>
      <c r="D3" s="1405"/>
    </row>
    <row r="4" spans="1:4" ht="21" customHeight="1">
      <c r="A4" s="1407" t="s">
        <v>313</v>
      </c>
      <c r="B4" s="1407"/>
      <c r="C4" s="1407"/>
      <c r="D4" s="1407"/>
    </row>
    <row r="5" spans="1:4" ht="10.1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/>
  <dimension ref="A1:H93"/>
  <sheetViews>
    <sheetView workbookViewId="0">
      <selection activeCell="B60" sqref="B60"/>
    </sheetView>
  </sheetViews>
  <sheetFormatPr defaultColWidth="9.28515625" defaultRowHeight="20.100000000000001" customHeight="1"/>
  <cols>
    <col min="1" max="1" width="46" style="801" customWidth="1"/>
    <col min="2" max="2" width="13.5703125" style="801" customWidth="1"/>
    <col min="3" max="3" width="14.7109375" style="801" customWidth="1"/>
    <col min="4" max="4" width="2.7109375" style="801" customWidth="1"/>
    <col min="5" max="5" width="15" style="801" customWidth="1"/>
    <col min="6" max="16384" width="9.28515625" style="801"/>
  </cols>
  <sheetData>
    <row r="1" spans="1:5" ht="20.100000000000001" customHeight="1">
      <c r="A1" s="1411" t="s">
        <v>230</v>
      </c>
      <c r="B1" s="1411"/>
      <c r="C1" s="1411"/>
      <c r="D1" s="1411"/>
      <c r="E1" s="1411"/>
    </row>
    <row r="2" spans="1:5" ht="20.100000000000001" customHeight="1">
      <c r="A2" s="1409" t="s">
        <v>873</v>
      </c>
      <c r="B2" s="1409"/>
      <c r="C2" s="1409"/>
      <c r="D2" s="1409"/>
      <c r="E2" s="1409"/>
    </row>
    <row r="3" spans="1:5" ht="20.100000000000001" customHeight="1">
      <c r="A3" s="1409" t="s">
        <v>539</v>
      </c>
      <c r="B3" s="1409"/>
      <c r="C3" s="1409"/>
      <c r="D3" s="1409"/>
      <c r="E3" s="1409"/>
    </row>
    <row r="4" spans="1:5" ht="20.100000000000001" customHeight="1">
      <c r="A4" s="1412" t="s">
        <v>313</v>
      </c>
      <c r="B4" s="1412"/>
      <c r="C4" s="1412"/>
      <c r="D4" s="1412"/>
      <c r="E4" s="1412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13" t="s">
        <v>879</v>
      </c>
      <c r="B23" s="1413"/>
      <c r="C23" s="812"/>
      <c r="D23" s="812"/>
      <c r="E23" s="812"/>
    </row>
    <row r="24" spans="1:5" ht="20.100000000000001" customHeight="1">
      <c r="A24" s="1413" t="s">
        <v>880</v>
      </c>
      <c r="B24" s="1413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10" t="s">
        <v>344</v>
      </c>
      <c r="B37" s="1410"/>
      <c r="C37" s="1410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A1:D87"/>
  <sheetViews>
    <sheetView topLeftCell="A48" zoomScaleNormal="90" workbookViewId="0">
      <selection activeCell="B60" sqref="B60"/>
    </sheetView>
  </sheetViews>
  <sheetFormatPr defaultColWidth="9.28515625" defaultRowHeight="20.100000000000001" customHeight="1"/>
  <cols>
    <col min="1" max="1" width="58.28515625" style="762" customWidth="1"/>
    <col min="2" max="2" width="15" style="773" customWidth="1"/>
    <col min="3" max="3" width="2.7109375" style="765" customWidth="1"/>
    <col min="4" max="4" width="15" style="768" customWidth="1"/>
    <col min="5" max="16384" width="9.28515625" style="762"/>
  </cols>
  <sheetData>
    <row r="1" spans="1:4" ht="20.100000000000001" customHeight="1">
      <c r="A1" s="1415" t="s">
        <v>230</v>
      </c>
      <c r="B1" s="1415"/>
      <c r="C1" s="1415"/>
      <c r="D1" s="1415"/>
    </row>
    <row r="2" spans="1:4" ht="20.100000000000001" customHeight="1">
      <c r="A2" s="1415" t="s">
        <v>891</v>
      </c>
      <c r="B2" s="1415"/>
      <c r="C2" s="1415"/>
      <c r="D2" s="1415"/>
    </row>
    <row r="3" spans="1:4" ht="20.100000000000001" customHeight="1">
      <c r="A3" s="1415" t="s">
        <v>536</v>
      </c>
      <c r="B3" s="1415"/>
      <c r="C3" s="1415"/>
      <c r="D3" s="1415"/>
    </row>
    <row r="4" spans="1:4" ht="20.100000000000001" customHeight="1">
      <c r="A4" s="1412" t="s">
        <v>313</v>
      </c>
      <c r="B4" s="1412"/>
      <c r="C4" s="1412"/>
      <c r="D4" s="1412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16" t="s">
        <v>344</v>
      </c>
      <c r="B37" s="1416"/>
      <c r="C37" s="788"/>
      <c r="D37" s="788"/>
    </row>
    <row r="38" spans="1:4" ht="20.100000000000001" customHeight="1">
      <c r="A38" s="1415" t="s">
        <v>230</v>
      </c>
      <c r="B38" s="1415"/>
      <c r="C38" s="1415"/>
      <c r="D38" s="1415"/>
    </row>
    <row r="39" spans="1:4" ht="20.100000000000001" customHeight="1">
      <c r="A39" s="1415" t="s">
        <v>891</v>
      </c>
      <c r="B39" s="1415"/>
      <c r="C39" s="1415"/>
      <c r="D39" s="1415"/>
    </row>
    <row r="40" spans="1:4" ht="20.100000000000001" customHeight="1">
      <c r="A40" s="1415" t="s">
        <v>536</v>
      </c>
      <c r="B40" s="1415"/>
      <c r="C40" s="1415"/>
      <c r="D40" s="1415"/>
    </row>
    <row r="41" spans="1:4" ht="20.100000000000001" customHeight="1">
      <c r="A41" s="1412" t="s">
        <v>313</v>
      </c>
      <c r="B41" s="1412"/>
      <c r="C41" s="1412"/>
      <c r="D41" s="1412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14" t="s">
        <v>344</v>
      </c>
      <c r="B74" s="1414"/>
      <c r="C74" s="1414"/>
      <c r="D74" s="1414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D49"/>
  <sheetViews>
    <sheetView zoomScaleNormal="90" workbookViewId="0">
      <selection activeCell="B60" sqref="B60"/>
    </sheetView>
  </sheetViews>
  <sheetFormatPr defaultColWidth="9.28515625" defaultRowHeight="20.100000000000001" customHeight="1"/>
  <cols>
    <col min="1" max="1" width="58.5703125" style="762" customWidth="1"/>
    <col min="2" max="2" width="15" style="773" customWidth="1"/>
    <col min="3" max="3" width="2.7109375" style="765" customWidth="1"/>
    <col min="4" max="4" width="15" style="773" bestFit="1" customWidth="1"/>
    <col min="5" max="16384" width="9.28515625" style="762"/>
  </cols>
  <sheetData>
    <row r="1" spans="1:4" ht="20.100000000000001" customHeight="1">
      <c r="A1" s="1415" t="s">
        <v>216</v>
      </c>
      <c r="B1" s="1415"/>
      <c r="C1" s="1415"/>
      <c r="D1" s="1415"/>
    </row>
    <row r="2" spans="1:4" ht="20.100000000000001" customHeight="1">
      <c r="A2" s="1415" t="s">
        <v>217</v>
      </c>
      <c r="B2" s="1415"/>
      <c r="C2" s="1415"/>
      <c r="D2" s="1415"/>
    </row>
    <row r="3" spans="1:4" ht="20.100000000000001" customHeight="1">
      <c r="A3" s="1415" t="s">
        <v>536</v>
      </c>
      <c r="B3" s="1415"/>
      <c r="C3" s="1415"/>
      <c r="D3" s="1415"/>
    </row>
    <row r="4" spans="1:4" ht="20.100000000000001" customHeight="1">
      <c r="A4" s="1412" t="s">
        <v>313</v>
      </c>
      <c r="B4" s="1412"/>
      <c r="C4" s="1412"/>
      <c r="D4" s="1412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14" t="s">
        <v>344</v>
      </c>
      <c r="B37" s="1414"/>
      <c r="C37" s="1414"/>
      <c r="D37" s="1414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28515625" defaultRowHeight="20.100000000000001" customHeight="1"/>
  <cols>
    <col min="1" max="1" width="42.7109375" style="768" customWidth="1"/>
    <col min="2" max="2" width="13.42578125" style="768" customWidth="1"/>
    <col min="3" max="3" width="3.5703125" style="779" customWidth="1"/>
    <col min="4" max="4" width="12" style="768" customWidth="1"/>
    <col min="5" max="5" width="3.7109375" style="768" customWidth="1"/>
    <col min="6" max="6" width="2.28515625" style="768" customWidth="1"/>
    <col min="7" max="7" width="12.7109375" style="768" customWidth="1"/>
    <col min="8" max="8" width="1.7109375" style="768" customWidth="1"/>
    <col min="9" max="9" width="2.28515625" style="768" customWidth="1"/>
    <col min="10" max="10" width="13.28515625" style="768" customWidth="1"/>
    <col min="11" max="11" width="3.28515625" style="768" customWidth="1"/>
    <col min="12" max="12" width="12.28515625" style="768" bestFit="1" customWidth="1"/>
    <col min="13" max="13" width="1.7109375" style="768" customWidth="1"/>
    <col min="14" max="14" width="13.5703125" style="768" customWidth="1"/>
    <col min="15" max="16384" width="9.28515625" style="768"/>
  </cols>
  <sheetData>
    <row r="1" spans="1:19" ht="20.100000000000001" customHeight="1">
      <c r="A1" s="1419" t="s">
        <v>230</v>
      </c>
      <c r="B1" s="1420"/>
      <c r="C1" s="1420"/>
      <c r="D1" s="1420"/>
      <c r="E1" s="1420"/>
      <c r="F1" s="1420"/>
      <c r="G1" s="1420"/>
      <c r="H1" s="1420"/>
      <c r="I1" s="1420"/>
      <c r="J1" s="1420"/>
      <c r="K1" s="1420"/>
      <c r="L1" s="1420"/>
      <c r="M1" s="1420"/>
      <c r="N1" s="1420"/>
    </row>
    <row r="2" spans="1:19" ht="20.100000000000001" customHeight="1">
      <c r="A2" s="1418" t="s">
        <v>885</v>
      </c>
      <c r="B2" s="1418"/>
      <c r="C2" s="1418"/>
      <c r="D2" s="1418"/>
      <c r="E2" s="1418"/>
      <c r="F2" s="1418"/>
      <c r="G2" s="1418"/>
      <c r="H2" s="1418"/>
      <c r="I2" s="1418"/>
      <c r="J2" s="1418"/>
      <c r="K2" s="1418"/>
      <c r="L2" s="1418"/>
      <c r="M2" s="1418"/>
      <c r="N2" s="1418"/>
    </row>
    <row r="3" spans="1:19" ht="20.100000000000001" customHeight="1">
      <c r="A3" s="1418" t="s">
        <v>893</v>
      </c>
      <c r="B3" s="1418"/>
      <c r="C3" s="1418"/>
      <c r="D3" s="1418"/>
      <c r="E3" s="1418"/>
      <c r="F3" s="1418"/>
      <c r="G3" s="1418"/>
      <c r="H3" s="1418"/>
      <c r="I3" s="1418"/>
      <c r="J3" s="1418"/>
      <c r="K3" s="1418"/>
      <c r="L3" s="1418"/>
      <c r="M3" s="1418"/>
      <c r="N3" s="1418"/>
    </row>
    <row r="4" spans="1:19" ht="20.100000000000001" customHeight="1">
      <c r="A4" s="1417" t="s">
        <v>313</v>
      </c>
      <c r="B4" s="1417"/>
      <c r="C4" s="1417"/>
      <c r="D4" s="1417"/>
      <c r="E4" s="1417"/>
      <c r="F4" s="1417"/>
      <c r="G4" s="1417"/>
      <c r="H4" s="1417"/>
      <c r="I4" s="1417"/>
      <c r="J4" s="1417"/>
      <c r="K4" s="1417"/>
      <c r="L4" s="1417"/>
      <c r="M4" s="1417"/>
      <c r="N4" s="1417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21" t="s">
        <v>344</v>
      </c>
      <c r="B24" s="1421"/>
      <c r="C24" s="1421"/>
      <c r="D24" s="1421"/>
      <c r="E24" s="1421"/>
      <c r="F24" s="1421"/>
      <c r="G24" s="1421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28515625" defaultRowHeight="12.75"/>
  <cols>
    <col min="1" max="1" width="8.28515625" style="78" customWidth="1"/>
    <col min="2" max="2" width="4.28515625" style="78" customWidth="1"/>
    <col min="3" max="3" width="3.42578125" style="78" customWidth="1"/>
    <col min="4" max="4" width="9.28515625" style="78"/>
    <col min="5" max="5" width="27.7109375" style="78" customWidth="1"/>
    <col min="6" max="6" width="10.7109375" style="78" customWidth="1"/>
    <col min="7" max="7" width="18.28515625" style="146" customWidth="1"/>
    <col min="8" max="8" width="17.42578125" style="146" customWidth="1"/>
    <col min="9" max="9" width="18.42578125" style="146" customWidth="1"/>
    <col min="10" max="10" width="18.28515625" style="146" customWidth="1"/>
    <col min="11" max="11" width="13" style="78" bestFit="1" customWidth="1"/>
    <col min="12" max="16384" width="9.28515625" style="78"/>
  </cols>
  <sheetData>
    <row r="2" spans="1:11" s="148" customFormat="1" ht="15.7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7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7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25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3"/>
  <sheetViews>
    <sheetView showGridLines="0" workbookViewId="0"/>
  </sheetViews>
  <sheetFormatPr defaultColWidth="9.28515625" defaultRowHeight="18" customHeight="1"/>
  <cols>
    <col min="1" max="1" width="40.28515625" style="981" customWidth="1"/>
    <col min="2" max="2" width="5.5703125" style="919" customWidth="1"/>
    <col min="3" max="3" width="1.28515625" style="946" customWidth="1"/>
    <col min="4" max="4" width="13.7109375" style="915" customWidth="1"/>
    <col min="5" max="5" width="1" style="915" customWidth="1"/>
    <col min="6" max="6" width="13.7109375" style="915" customWidth="1"/>
    <col min="7" max="7" width="0.7109375" style="915" customWidth="1"/>
    <col min="8" max="8" width="13.7109375" style="915" customWidth="1"/>
    <col min="9" max="10" width="0.7109375" style="915" customWidth="1"/>
    <col min="11" max="11" width="14.28515625" style="915" customWidth="1"/>
    <col min="12" max="12" width="0.7109375" style="915" customWidth="1"/>
    <col min="13" max="13" width="13.7109375" style="915" customWidth="1"/>
    <col min="14" max="14" width="1.28515625" style="947" customWidth="1"/>
    <col min="15" max="15" width="14.5703125" style="947" customWidth="1"/>
    <col min="16" max="16" width="1.28515625" style="947" customWidth="1"/>
    <col min="17" max="17" width="13.5703125" style="947" customWidth="1"/>
    <col min="18" max="16384" width="9.28515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2"/>
      <c r="K7" s="1422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23" t="s">
        <v>134</v>
      </c>
      <c r="E11" s="1423"/>
      <c r="F11" s="1423"/>
      <c r="G11" s="1423"/>
      <c r="H11" s="1423"/>
      <c r="I11" s="1423"/>
      <c r="J11" s="1423"/>
      <c r="K11" s="1423"/>
      <c r="L11" s="1423"/>
      <c r="M11" s="1423"/>
      <c r="N11" s="1423"/>
      <c r="O11" s="1423"/>
      <c r="P11" s="1423"/>
      <c r="Q11" s="1423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F42"/>
  <sheetViews>
    <sheetView topLeftCell="A4" workbookViewId="0">
      <selection activeCell="D39" sqref="D39"/>
    </sheetView>
  </sheetViews>
  <sheetFormatPr defaultRowHeight="12.75"/>
  <cols>
    <col min="1" max="1" width="53.42578125" customWidth="1"/>
    <col min="2" max="2" width="13.42578125" bestFit="1" customWidth="1"/>
    <col min="3" max="3" width="3.28515625" customWidth="1"/>
    <col min="4" max="4" width="13.42578125" bestFit="1" customWidth="1"/>
    <col min="6" max="6" width="11.71093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00"/>
  <sheetViews>
    <sheetView topLeftCell="A28" zoomScaleNormal="100" zoomScaleSheetLayoutView="100" workbookViewId="0">
      <selection activeCell="E7" sqref="E7"/>
    </sheetView>
  </sheetViews>
  <sheetFormatPr defaultColWidth="9.28515625" defaultRowHeight="18" customHeight="1"/>
  <cols>
    <col min="1" max="1" width="52.7109375" style="926" bestFit="1" customWidth="1"/>
    <col min="2" max="2" width="6.71093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2578125" style="917" bestFit="1" customWidth="1"/>
    <col min="8" max="8" width="14.28515625" style="917" customWidth="1"/>
    <col min="9" max="16384" width="9.2851562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22" t="s">
        <v>134</v>
      </c>
      <c r="E8" s="1422"/>
      <c r="F8" s="1422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22" t="s">
        <v>134</v>
      </c>
      <c r="E32" s="1422"/>
      <c r="F32" s="1422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22" t="s">
        <v>134</v>
      </c>
      <c r="E73" s="1422"/>
      <c r="F73" s="1422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AB92"/>
  <sheetViews>
    <sheetView tabSelected="1" view="pageBreakPreview" zoomScale="83" zoomScaleNormal="80" zoomScaleSheetLayoutView="100" workbookViewId="0">
      <selection activeCell="Q15" sqref="Q15"/>
    </sheetView>
  </sheetViews>
  <sheetFormatPr defaultColWidth="9.28515625" defaultRowHeight="19.5" customHeight="1"/>
  <cols>
    <col min="1" max="1" width="45.7109375" style="1052" customWidth="1"/>
    <col min="2" max="2" width="7.7109375" style="1049" customWidth="1"/>
    <col min="3" max="3" width="16.42578125" style="1072" hidden="1" customWidth="1"/>
    <col min="4" max="4" width="2.7109375" style="997" hidden="1" customWidth="1"/>
    <col min="5" max="5" width="16.42578125" style="997" hidden="1" customWidth="1"/>
    <col min="6" max="6" width="2.7109375" style="988" hidden="1" customWidth="1"/>
    <col min="7" max="7" width="15" style="1065" hidden="1" customWidth="1"/>
    <col min="8" max="8" width="9.28515625" style="988" hidden="1" customWidth="1"/>
    <col min="9" max="9" width="15.42578125" style="988" hidden="1" customWidth="1"/>
    <col min="10" max="10" width="9.28515625" style="988" hidden="1" customWidth="1"/>
    <col min="11" max="11" width="13.28515625" style="988" hidden="1" customWidth="1"/>
    <col min="12" max="12" width="16.42578125" style="988" hidden="1" customWidth="1"/>
    <col min="13" max="13" width="2.7109375" style="988" hidden="1" customWidth="1"/>
    <col min="14" max="14" width="16.42578125" style="988" hidden="1" customWidth="1"/>
    <col min="15" max="15" width="3.28515625" style="988" hidden="1" customWidth="1"/>
    <col min="16" max="16" width="14.28515625" style="988" customWidth="1"/>
    <col min="17" max="17" width="1.28515625" style="988" customWidth="1"/>
    <col min="18" max="18" width="14.28515625" style="988" customWidth="1"/>
    <col min="19" max="19" width="1.28515625" style="988" customWidth="1"/>
    <col min="20" max="20" width="14.42578125" style="988" customWidth="1"/>
    <col min="21" max="21" width="1.28515625" style="988" customWidth="1"/>
    <col min="22" max="22" width="14.42578125" style="988" customWidth="1"/>
    <col min="23" max="23" width="1" style="988" customWidth="1"/>
    <col min="24" max="24" width="9.28515625" style="988"/>
    <col min="25" max="25" width="12.28515625" style="988" bestFit="1" customWidth="1"/>
    <col min="26" max="26" width="15.5703125" style="988" bestFit="1" customWidth="1"/>
    <col min="27" max="27" width="12" style="988" bestFit="1" customWidth="1"/>
    <col min="28" max="16384" width="9.28515625" style="988"/>
  </cols>
  <sheetData>
    <row r="1" spans="1:28" s="1160" customFormat="1" ht="19.5" customHeight="1">
      <c r="A1" s="1156" t="s">
        <v>1136</v>
      </c>
      <c r="B1" s="1157"/>
      <c r="C1" s="1158"/>
      <c r="D1" s="1159"/>
      <c r="E1" s="1159"/>
      <c r="G1" s="1161"/>
    </row>
    <row r="2" spans="1:28" s="1166" customFormat="1" ht="19.5" customHeight="1">
      <c r="A2" s="1162" t="s">
        <v>1112</v>
      </c>
      <c r="B2" s="1163"/>
      <c r="C2" s="1164"/>
      <c r="D2" s="1165"/>
      <c r="E2" s="1165"/>
      <c r="G2" s="1167"/>
    </row>
    <row r="3" spans="1:28" ht="19.5" customHeight="1">
      <c r="A3" s="1050"/>
    </row>
    <row r="4" spans="1:28" s="1169" customFormat="1" ht="19.5" customHeight="1">
      <c r="A4" s="1051"/>
      <c r="B4" s="1168"/>
      <c r="C4" s="1425" t="s">
        <v>1105</v>
      </c>
      <c r="D4" s="1425"/>
      <c r="E4" s="1425"/>
      <c r="G4" s="1170"/>
      <c r="L4" s="1425" t="s">
        <v>1106</v>
      </c>
      <c r="M4" s="1425"/>
      <c r="N4" s="1425"/>
      <c r="O4" s="1267"/>
      <c r="P4" s="1425" t="s">
        <v>1105</v>
      </c>
      <c r="Q4" s="1425"/>
      <c r="R4" s="1425"/>
      <c r="S4" s="1425"/>
      <c r="T4" s="1425" t="s">
        <v>1106</v>
      </c>
      <c r="U4" s="1425"/>
      <c r="V4" s="1425"/>
      <c r="W4" s="1425"/>
    </row>
    <row r="5" spans="1:28" s="1169" customFormat="1" ht="19.5" customHeight="1">
      <c r="A5" s="1051"/>
      <c r="B5" s="1168"/>
      <c r="C5" s="1425" t="s">
        <v>1107</v>
      </c>
      <c r="D5" s="1425"/>
      <c r="E5" s="1425"/>
      <c r="F5" s="1425"/>
      <c r="G5" s="1425"/>
      <c r="L5" s="1425" t="s">
        <v>1107</v>
      </c>
      <c r="M5" s="1425"/>
      <c r="N5" s="1425"/>
      <c r="O5" s="1267"/>
      <c r="P5" s="1425" t="s">
        <v>1107</v>
      </c>
      <c r="Q5" s="1425"/>
      <c r="R5" s="1425"/>
      <c r="S5" s="1425"/>
      <c r="T5" s="1425" t="s">
        <v>1107</v>
      </c>
      <c r="U5" s="1425"/>
      <c r="V5" s="1425"/>
      <c r="W5" s="1425"/>
    </row>
    <row r="6" spans="1:28" s="1169" customFormat="1" ht="19.5" customHeight="1">
      <c r="A6" s="1051"/>
      <c r="B6" s="1168"/>
      <c r="C6" s="1266" t="s">
        <v>1108</v>
      </c>
      <c r="D6" s="1266"/>
      <c r="E6" s="1266" t="s">
        <v>1108</v>
      </c>
      <c r="F6" s="1266"/>
      <c r="G6" s="1266"/>
      <c r="L6" s="1266" t="s">
        <v>1108</v>
      </c>
      <c r="M6" s="1266"/>
      <c r="N6" s="1266" t="s">
        <v>1108</v>
      </c>
      <c r="O6" s="1266"/>
      <c r="P6" s="1273" t="s">
        <v>1181</v>
      </c>
      <c r="Q6" s="1212"/>
      <c r="R6" s="1212" t="s">
        <v>1108</v>
      </c>
      <c r="S6" s="1212"/>
      <c r="T6" s="1273" t="s">
        <v>1181</v>
      </c>
      <c r="U6" s="1212"/>
      <c r="V6" s="1212" t="s">
        <v>1108</v>
      </c>
    </row>
    <row r="7" spans="1:28" s="1169" customFormat="1" ht="19.5" customHeight="1">
      <c r="A7" s="1171" t="s">
        <v>561</v>
      </c>
      <c r="B7" s="1172" t="s">
        <v>928</v>
      </c>
      <c r="C7" s="1269">
        <v>2014</v>
      </c>
      <c r="D7" s="1173"/>
      <c r="E7" s="1269">
        <v>2013</v>
      </c>
      <c r="G7" s="1170"/>
      <c r="L7" s="1269">
        <v>2014</v>
      </c>
      <c r="M7" s="1173"/>
      <c r="N7" s="1269">
        <v>2013</v>
      </c>
      <c r="O7" s="1269"/>
      <c r="P7" s="1274">
        <v>2019</v>
      </c>
      <c r="Q7" s="1173"/>
      <c r="R7" s="1274">
        <v>2018</v>
      </c>
      <c r="S7" s="1274"/>
      <c r="T7" s="1274">
        <v>2019</v>
      </c>
      <c r="U7" s="1173"/>
      <c r="V7" s="1274">
        <v>2018</v>
      </c>
    </row>
    <row r="8" spans="1:28" ht="19.5" customHeight="1">
      <c r="A8" s="1050"/>
      <c r="B8" s="992"/>
      <c r="C8" s="1355"/>
      <c r="D8" s="1078"/>
      <c r="E8" s="1355"/>
      <c r="G8" s="988"/>
      <c r="H8" s="1065"/>
      <c r="M8" s="1355"/>
      <c r="N8" s="1078"/>
      <c r="O8" s="1355"/>
      <c r="P8" s="1219" t="s">
        <v>1204</v>
      </c>
      <c r="R8" s="1219"/>
      <c r="S8" s="1219"/>
      <c r="T8" s="1219" t="s">
        <v>1204</v>
      </c>
      <c r="V8" s="1219"/>
      <c r="Z8" s="1219"/>
      <c r="AA8" s="1078"/>
      <c r="AB8" s="1355"/>
    </row>
    <row r="9" spans="1:28" s="1169" customFormat="1" ht="19.5" customHeight="1">
      <c r="A9" s="1051"/>
      <c r="B9" s="1172"/>
      <c r="C9" s="1424" t="s">
        <v>134</v>
      </c>
      <c r="D9" s="1424"/>
      <c r="E9" s="1424"/>
      <c r="F9" s="1424"/>
      <c r="G9" s="1424"/>
      <c r="H9" s="1424"/>
      <c r="I9" s="1424"/>
      <c r="J9" s="1424"/>
      <c r="K9" s="1424"/>
      <c r="L9" s="1424"/>
      <c r="M9" s="1424"/>
      <c r="N9" s="1424"/>
      <c r="O9" s="1268"/>
      <c r="P9" s="1424" t="s">
        <v>1113</v>
      </c>
      <c r="Q9" s="1424"/>
      <c r="R9" s="1424"/>
      <c r="S9" s="1424"/>
      <c r="T9" s="1424"/>
      <c r="U9" s="1424"/>
      <c r="V9" s="1424"/>
    </row>
    <row r="10" spans="1:28" s="1169" customFormat="1" ht="19.5" customHeight="1">
      <c r="A10" s="1174" t="s">
        <v>135</v>
      </c>
      <c r="B10" s="1172"/>
      <c r="C10" s="1175"/>
      <c r="D10" s="1176"/>
      <c r="E10" s="1219"/>
      <c r="I10" s="1169" t="s">
        <v>160</v>
      </c>
      <c r="P10" s="1175"/>
      <c r="Q10" s="1176"/>
      <c r="R10" s="1175"/>
      <c r="S10" s="1175"/>
    </row>
    <row r="11" spans="1:28" s="1169" customFormat="1" ht="19.5" customHeight="1">
      <c r="A11" s="1178" t="s">
        <v>1095</v>
      </c>
      <c r="B11" s="1172"/>
      <c r="C11" s="1229">
        <v>340633937</v>
      </c>
      <c r="D11" s="1180"/>
      <c r="E11" s="1229">
        <v>1540308733</v>
      </c>
      <c r="G11" s="1181">
        <v>74356115</v>
      </c>
      <c r="I11" s="1181">
        <v>74356114.985329866</v>
      </c>
      <c r="J11" s="1182"/>
      <c r="K11" s="1183">
        <v>108465713</v>
      </c>
      <c r="L11" s="1179">
        <v>95521579</v>
      </c>
      <c r="M11" s="1179"/>
      <c r="N11" s="1179">
        <v>1119123054</v>
      </c>
      <c r="O11" s="1179"/>
      <c r="P11" s="1229">
        <v>610485</v>
      </c>
      <c r="Q11" s="1180"/>
      <c r="R11" s="1229">
        <v>559532</v>
      </c>
      <c r="S11" s="1229"/>
      <c r="T11" s="1179">
        <v>164305</v>
      </c>
      <c r="U11" s="1179"/>
      <c r="V11" s="1179">
        <v>206505</v>
      </c>
    </row>
    <row r="12" spans="1:28" s="1169" customFormat="1" ht="19.5" customHeight="1">
      <c r="A12" s="1169" t="s">
        <v>106</v>
      </c>
      <c r="B12" s="1172"/>
      <c r="C12" s="1179">
        <v>433832053</v>
      </c>
      <c r="D12" s="1180"/>
      <c r="E12" s="1179">
        <v>0</v>
      </c>
      <c r="G12" s="1181"/>
      <c r="I12" s="1181"/>
      <c r="J12" s="1182"/>
      <c r="K12" s="1183"/>
      <c r="L12" s="1179">
        <v>432775597</v>
      </c>
      <c r="M12" s="1179"/>
      <c r="N12" s="1179">
        <v>0</v>
      </c>
      <c r="O12" s="1179"/>
      <c r="P12" s="1229">
        <v>574473</v>
      </c>
      <c r="Q12" s="1180"/>
      <c r="R12" s="1229">
        <v>367330</v>
      </c>
      <c r="S12" s="1229"/>
      <c r="T12" s="1179">
        <v>574473</v>
      </c>
      <c r="U12" s="1179"/>
      <c r="V12" s="1179">
        <v>367330</v>
      </c>
    </row>
    <row r="13" spans="1:28" s="1169" customFormat="1" ht="19.5" customHeight="1">
      <c r="A13" s="1178" t="s">
        <v>591</v>
      </c>
      <c r="B13" s="1172" t="s">
        <v>1268</v>
      </c>
      <c r="C13" s="1229">
        <v>2116051109</v>
      </c>
      <c r="D13" s="1180"/>
      <c r="E13" s="1229">
        <v>1747373904</v>
      </c>
      <c r="G13" s="1181">
        <v>1458460490</v>
      </c>
      <c r="I13" s="1181">
        <v>1458460489.5010145</v>
      </c>
      <c r="J13" s="1182"/>
      <c r="K13" s="1183">
        <v>1057675284</v>
      </c>
      <c r="L13" s="1179">
        <v>1173500763</v>
      </c>
      <c r="M13" s="1179"/>
      <c r="N13" s="1179">
        <v>529761670</v>
      </c>
      <c r="O13" s="1179"/>
      <c r="P13" s="1229">
        <f>2413161+28820-5511</f>
        <v>2436470</v>
      </c>
      <c r="Q13" s="1180"/>
      <c r="R13" s="1229">
        <v>2520900</v>
      </c>
      <c r="S13" s="1229"/>
      <c r="T13" s="1179">
        <v>898921</v>
      </c>
      <c r="U13" s="1179"/>
      <c r="V13" s="1179">
        <v>994644</v>
      </c>
      <c r="Y13" s="1375"/>
      <c r="Z13" s="1181"/>
      <c r="AA13" s="1376"/>
    </row>
    <row r="14" spans="1:28" s="1169" customFormat="1" ht="19.5" customHeight="1">
      <c r="A14" s="1178" t="s">
        <v>1122</v>
      </c>
      <c r="B14" s="1172" t="s">
        <v>1010</v>
      </c>
      <c r="C14" s="1179">
        <v>181594634</v>
      </c>
      <c r="D14" s="1179"/>
      <c r="E14" s="1179">
        <v>165909688</v>
      </c>
      <c r="F14" s="1188"/>
      <c r="G14" s="1190">
        <v>66555061</v>
      </c>
      <c r="H14" s="1188"/>
      <c r="I14" s="1190">
        <v>66555060.810522109</v>
      </c>
      <c r="J14" s="1191"/>
      <c r="K14" s="1192">
        <v>62445622</v>
      </c>
      <c r="L14" s="1179">
        <v>92733000</v>
      </c>
      <c r="M14" s="1179"/>
      <c r="N14" s="1179">
        <v>56193183</v>
      </c>
      <c r="O14" s="1179"/>
      <c r="P14" s="1229">
        <v>258521</v>
      </c>
      <c r="Q14" s="1179"/>
      <c r="R14" s="1229">
        <v>187258</v>
      </c>
      <c r="S14" s="1229"/>
      <c r="T14" s="1179">
        <v>85736</v>
      </c>
      <c r="U14" s="1179"/>
      <c r="V14" s="1179">
        <v>52849</v>
      </c>
      <c r="AA14" s="1181"/>
    </row>
    <row r="15" spans="1:28" s="1169" customFormat="1" ht="19.5" customHeight="1">
      <c r="A15" s="1178" t="s">
        <v>1180</v>
      </c>
      <c r="B15" s="1172" t="s">
        <v>1010</v>
      </c>
      <c r="C15" s="1199">
        <v>0</v>
      </c>
      <c r="D15" s="1180"/>
      <c r="E15" s="1199">
        <v>0</v>
      </c>
      <c r="G15" s="1181"/>
      <c r="I15" s="1181"/>
      <c r="J15" s="1182"/>
      <c r="K15" s="1183"/>
      <c r="L15" s="1179">
        <v>30000000</v>
      </c>
      <c r="M15" s="1179"/>
      <c r="N15" s="1179">
        <v>400000000</v>
      </c>
      <c r="O15" s="1179"/>
      <c r="P15" s="1229">
        <v>0</v>
      </c>
      <c r="Q15" s="1180"/>
      <c r="R15" s="1229">
        <v>0</v>
      </c>
      <c r="S15" s="1229"/>
      <c r="T15" s="1179">
        <v>97757</v>
      </c>
      <c r="U15" s="1179"/>
      <c r="V15" s="1179">
        <v>91676</v>
      </c>
    </row>
    <row r="16" spans="1:28" s="1169" customFormat="1" ht="19.5" customHeight="1">
      <c r="A16" s="1178" t="s">
        <v>851</v>
      </c>
      <c r="B16" s="1172"/>
      <c r="C16" s="1179">
        <v>1640800061</v>
      </c>
      <c r="D16" s="1180"/>
      <c r="E16" s="1179">
        <v>1684925215</v>
      </c>
      <c r="G16" s="1181">
        <v>390451200</v>
      </c>
      <c r="I16" s="1181">
        <v>390451200.42814159</v>
      </c>
      <c r="J16" s="1182"/>
      <c r="K16" s="1183">
        <v>424123887</v>
      </c>
      <c r="L16" s="1179">
        <v>435785986</v>
      </c>
      <c r="M16" s="1179"/>
      <c r="N16" s="1179">
        <v>503240866</v>
      </c>
      <c r="O16" s="1179"/>
      <c r="P16" s="1229">
        <v>2697641</v>
      </c>
      <c r="Q16" s="1180"/>
      <c r="R16" s="1229">
        <v>2585927</v>
      </c>
      <c r="S16" s="1229"/>
      <c r="T16" s="1179">
        <v>738609</v>
      </c>
      <c r="U16" s="1179"/>
      <c r="V16" s="1179">
        <v>643598</v>
      </c>
    </row>
    <row r="17" spans="1:26" s="1169" customFormat="1" ht="19.5" customHeight="1">
      <c r="A17" s="1178" t="s">
        <v>1292</v>
      </c>
      <c r="B17" s="1172" t="s">
        <v>305</v>
      </c>
      <c r="C17" s="1179"/>
      <c r="D17" s="1180"/>
      <c r="E17" s="1179"/>
      <c r="G17" s="1181"/>
      <c r="I17" s="1181"/>
      <c r="J17" s="1182"/>
      <c r="K17" s="1183"/>
      <c r="L17" s="1179"/>
      <c r="M17" s="1179"/>
      <c r="N17" s="1179"/>
      <c r="O17" s="1179"/>
      <c r="P17" s="1229">
        <v>14390</v>
      </c>
      <c r="Q17" s="1180"/>
      <c r="R17" s="1229">
        <v>0</v>
      </c>
      <c r="S17" s="1229"/>
      <c r="T17" s="1229">
        <v>0</v>
      </c>
      <c r="U17" s="1179"/>
      <c r="V17" s="1229">
        <v>0</v>
      </c>
      <c r="Z17" s="1181"/>
    </row>
    <row r="18" spans="1:26" s="1169" customFormat="1" ht="19.5" customHeight="1">
      <c r="A18" s="1178" t="s">
        <v>1092</v>
      </c>
      <c r="B18" s="1172"/>
      <c r="C18" s="1179">
        <v>125065428</v>
      </c>
      <c r="D18" s="1180"/>
      <c r="E18" s="1179">
        <v>101804248</v>
      </c>
      <c r="G18" s="1181">
        <v>260804020</v>
      </c>
      <c r="I18" s="1181">
        <v>260804019.63004735</v>
      </c>
      <c r="J18" s="1182"/>
      <c r="K18" s="1183">
        <v>254668648</v>
      </c>
      <c r="L18" s="1179">
        <v>40094423</v>
      </c>
      <c r="M18" s="1179"/>
      <c r="N18" s="1179">
        <v>29956583</v>
      </c>
      <c r="O18" s="1179"/>
      <c r="P18" s="1229">
        <v>296504</v>
      </c>
      <c r="Q18" s="1180"/>
      <c r="R18" s="1229">
        <v>235742</v>
      </c>
      <c r="S18" s="1229"/>
      <c r="T18" s="1179">
        <v>84062</v>
      </c>
      <c r="U18" s="1179"/>
      <c r="V18" s="1179">
        <v>74312</v>
      </c>
    </row>
    <row r="19" spans="1:26" s="1169" customFormat="1" ht="19.5" customHeight="1">
      <c r="A19" s="1178" t="s">
        <v>1172</v>
      </c>
      <c r="B19" s="1172"/>
      <c r="C19" s="1179"/>
      <c r="D19" s="1180"/>
      <c r="E19" s="1179"/>
      <c r="G19" s="1181"/>
      <c r="I19" s="1181"/>
      <c r="J19" s="1182"/>
      <c r="K19" s="1183"/>
      <c r="L19" s="1179"/>
      <c r="M19" s="1179"/>
      <c r="N19" s="1179"/>
      <c r="O19" s="1179"/>
      <c r="P19" s="1229">
        <v>3371</v>
      </c>
      <c r="Q19" s="1180"/>
      <c r="R19" s="1229">
        <v>3435</v>
      </c>
      <c r="S19" s="1229"/>
      <c r="T19" s="1179">
        <v>0</v>
      </c>
      <c r="U19" s="1179"/>
      <c r="V19" s="1179">
        <v>0</v>
      </c>
    </row>
    <row r="20" spans="1:26" s="1169" customFormat="1" ht="19.5" customHeight="1">
      <c r="A20" s="1178" t="s">
        <v>1232</v>
      </c>
      <c r="B20" s="1172"/>
      <c r="C20" s="1179"/>
      <c r="D20" s="1180"/>
      <c r="E20" s="1179"/>
      <c r="G20" s="1181"/>
      <c r="I20" s="1181"/>
      <c r="J20" s="1182"/>
      <c r="K20" s="1183"/>
      <c r="L20" s="1179"/>
      <c r="M20" s="1179"/>
      <c r="N20" s="1179"/>
      <c r="O20" s="1179"/>
      <c r="P20" s="1229">
        <v>8558</v>
      </c>
      <c r="Q20" s="1180"/>
      <c r="R20" s="1229">
        <v>8490</v>
      </c>
      <c r="S20" s="1229"/>
      <c r="T20" s="1179">
        <v>0</v>
      </c>
      <c r="U20" s="1179"/>
      <c r="V20" s="1179">
        <v>0</v>
      </c>
    </row>
    <row r="21" spans="1:26" s="1169" customFormat="1" ht="19.5" customHeight="1">
      <c r="A21" s="1051" t="s">
        <v>141</v>
      </c>
      <c r="B21" s="1172"/>
      <c r="C21" s="1201">
        <v>4837977222</v>
      </c>
      <c r="D21" s="1196"/>
      <c r="E21" s="1201">
        <v>5240321788</v>
      </c>
      <c r="G21" s="1182">
        <v>2250626886</v>
      </c>
      <c r="I21" s="1181">
        <v>2275966410.3425555</v>
      </c>
      <c r="J21" s="1186"/>
      <c r="K21" s="1186">
        <v>1925672944</v>
      </c>
      <c r="L21" s="1195">
        <v>2300411348</v>
      </c>
      <c r="M21" s="1196"/>
      <c r="N21" s="1195">
        <v>2638275356</v>
      </c>
      <c r="O21" s="1195"/>
      <c r="P21" s="1201">
        <f>SUM(P11:P20)</f>
        <v>6900413</v>
      </c>
      <c r="Q21" s="1196"/>
      <c r="R21" s="1201">
        <f>SUM(R11:R20)</f>
        <v>6468614</v>
      </c>
      <c r="S21" s="1366"/>
      <c r="T21" s="1201">
        <f>SUM(T11:T20)</f>
        <v>2643863</v>
      </c>
      <c r="U21" s="1196"/>
      <c r="V21" s="1201">
        <f>SUM(V11:V20)</f>
        <v>2430914</v>
      </c>
      <c r="W21" s="1179"/>
    </row>
    <row r="22" spans="1:26" s="1169" customFormat="1" ht="19.5" customHeight="1">
      <c r="A22" s="1178"/>
      <c r="B22" s="1172"/>
      <c r="C22" s="1175"/>
      <c r="D22" s="1185"/>
      <c r="E22" s="1175"/>
      <c r="I22" s="1181"/>
      <c r="J22" s="1186"/>
      <c r="K22" s="1186"/>
      <c r="L22" s="1175"/>
      <c r="M22" s="1185"/>
      <c r="N22" s="1175"/>
      <c r="O22" s="1175"/>
      <c r="P22" s="1175"/>
      <c r="Q22" s="1185"/>
      <c r="R22" s="1175"/>
      <c r="S22" s="1175"/>
      <c r="T22" s="1175"/>
      <c r="U22" s="1185"/>
      <c r="V22" s="1175"/>
    </row>
    <row r="23" spans="1:26" s="1169" customFormat="1" ht="19.5" customHeight="1">
      <c r="A23" s="1200" t="s">
        <v>142</v>
      </c>
      <c r="B23" s="1172"/>
      <c r="C23" s="1175"/>
      <c r="D23" s="1185"/>
      <c r="E23" s="1175"/>
      <c r="I23" s="1181"/>
      <c r="J23" s="1186"/>
      <c r="K23" s="1186"/>
      <c r="L23" s="1175"/>
      <c r="M23" s="1185"/>
      <c r="N23" s="1175"/>
      <c r="O23" s="1175"/>
      <c r="P23" s="1175"/>
      <c r="Q23" s="1185"/>
      <c r="R23" s="1175"/>
      <c r="S23" s="1175"/>
      <c r="T23" s="1175"/>
      <c r="U23" s="1185"/>
      <c r="V23" s="1175"/>
    </row>
    <row r="24" spans="1:26" s="1169" customFormat="1" ht="19.5" customHeight="1">
      <c r="A24" s="1178" t="s">
        <v>1233</v>
      </c>
      <c r="B24" s="1172"/>
      <c r="C24" s="1179"/>
      <c r="D24" s="1179"/>
      <c r="E24" s="1179"/>
      <c r="F24" s="1188"/>
      <c r="G24" s="1190"/>
      <c r="H24" s="1188"/>
      <c r="I24" s="1190"/>
      <c r="J24" s="1191"/>
      <c r="K24" s="1192"/>
      <c r="L24" s="1179"/>
      <c r="M24" s="1179"/>
      <c r="N24" s="1179"/>
      <c r="O24" s="1179"/>
      <c r="P24" s="1229">
        <v>0</v>
      </c>
      <c r="Q24" s="1179"/>
      <c r="R24" s="1229">
        <v>207142</v>
      </c>
      <c r="S24" s="1229"/>
      <c r="T24" s="1179">
        <v>0</v>
      </c>
      <c r="U24" s="1179"/>
      <c r="V24" s="1179">
        <v>207142</v>
      </c>
    </row>
    <row r="25" spans="1:26" s="1169" customFormat="1" ht="19.5" customHeight="1">
      <c r="A25" s="1184" t="s">
        <v>1176</v>
      </c>
      <c r="B25" s="1172" t="s">
        <v>138</v>
      </c>
      <c r="C25" s="1199">
        <v>0</v>
      </c>
      <c r="D25" s="1179"/>
      <c r="E25" s="1199">
        <v>0</v>
      </c>
      <c r="F25" s="1188"/>
      <c r="G25" s="1190"/>
      <c r="H25" s="1188"/>
      <c r="I25" s="1190"/>
      <c r="J25" s="1191"/>
      <c r="K25" s="1192"/>
      <c r="L25" s="1199">
        <v>0</v>
      </c>
      <c r="M25" s="1179"/>
      <c r="N25" s="1199">
        <v>0</v>
      </c>
      <c r="O25" s="1199"/>
      <c r="P25" s="1229">
        <v>225</v>
      </c>
      <c r="Q25" s="1179"/>
      <c r="R25" s="1229">
        <v>503</v>
      </c>
      <c r="S25" s="1229"/>
      <c r="T25" s="1229">
        <v>0</v>
      </c>
      <c r="U25" s="1179"/>
      <c r="V25" s="1229">
        <v>0</v>
      </c>
    </row>
    <row r="26" spans="1:26" s="1169" customFormat="1" ht="19.5" customHeight="1">
      <c r="A26" s="1184" t="s">
        <v>1124</v>
      </c>
      <c r="B26" s="1172" t="s">
        <v>136</v>
      </c>
      <c r="C26" s="1199">
        <v>0</v>
      </c>
      <c r="D26" s="1185"/>
      <c r="E26" s="1199">
        <v>0</v>
      </c>
      <c r="I26" s="1181"/>
      <c r="J26" s="1186"/>
      <c r="K26" s="1186"/>
      <c r="L26" s="1179">
        <v>59922728</v>
      </c>
      <c r="M26" s="1179"/>
      <c r="N26" s="1179">
        <v>52162300</v>
      </c>
      <c r="O26" s="1179"/>
      <c r="P26" s="1229">
        <v>0</v>
      </c>
      <c r="Q26" s="1185"/>
      <c r="R26" s="1229">
        <v>0</v>
      </c>
      <c r="S26" s="1229"/>
      <c r="T26" s="1179">
        <v>756654</v>
      </c>
      <c r="U26" s="1179"/>
      <c r="V26" s="1179">
        <v>755866</v>
      </c>
    </row>
    <row r="27" spans="1:26" s="1169" customFormat="1" ht="19.5" customHeight="1">
      <c r="A27" s="1184" t="s">
        <v>1205</v>
      </c>
      <c r="B27" s="1172" t="s">
        <v>138</v>
      </c>
      <c r="C27" s="1199"/>
      <c r="D27" s="1185"/>
      <c r="E27" s="1199"/>
      <c r="I27" s="1181"/>
      <c r="J27" s="1186"/>
      <c r="K27" s="1186"/>
      <c r="L27" s="1179"/>
      <c r="M27" s="1179"/>
      <c r="N27" s="1179"/>
      <c r="O27" s="1179"/>
      <c r="P27" s="1229">
        <f>258138</f>
        <v>258138</v>
      </c>
      <c r="Q27" s="1185"/>
      <c r="R27" s="1229">
        <v>254226</v>
      </c>
      <c r="S27" s="1229"/>
      <c r="T27" s="1179">
        <v>273123</v>
      </c>
      <c r="U27" s="1179"/>
      <c r="V27" s="1179">
        <v>262923</v>
      </c>
      <c r="X27" s="1375"/>
    </row>
    <row r="28" spans="1:26" s="1169" customFormat="1" ht="19.5" customHeight="1">
      <c r="A28" s="1184" t="s">
        <v>1174</v>
      </c>
      <c r="B28" s="1172"/>
      <c r="C28" s="1179"/>
      <c r="D28" s="1179"/>
      <c r="E28" s="1179"/>
      <c r="G28" s="1181"/>
      <c r="I28" s="1181"/>
      <c r="J28" s="1183"/>
      <c r="K28" s="1183"/>
      <c r="L28" s="1179"/>
      <c r="M28" s="1179"/>
      <c r="N28" s="1179"/>
      <c r="O28" s="1179"/>
      <c r="P28" s="1229">
        <v>33653</v>
      </c>
      <c r="Q28" s="1179"/>
      <c r="R28" s="1229">
        <v>34110</v>
      </c>
      <c r="S28" s="1229"/>
      <c r="T28" s="1229">
        <v>26789</v>
      </c>
      <c r="U28" s="1179"/>
      <c r="V28" s="1229">
        <v>26789</v>
      </c>
    </row>
    <row r="29" spans="1:26" s="1169" customFormat="1" ht="19.5" customHeight="1">
      <c r="A29" s="1184" t="s">
        <v>1011</v>
      </c>
      <c r="B29" s="1172" t="s">
        <v>137</v>
      </c>
      <c r="C29" s="1179">
        <v>980141114</v>
      </c>
      <c r="D29" s="1179"/>
      <c r="E29" s="1179">
        <v>969507463</v>
      </c>
      <c r="G29" s="1181">
        <v>396440466</v>
      </c>
      <c r="I29" s="1181">
        <v>396440465.50145388</v>
      </c>
      <c r="J29" s="1183"/>
      <c r="K29" s="1183">
        <v>377035291</v>
      </c>
      <c r="L29" s="1179">
        <v>620958813</v>
      </c>
      <c r="M29" s="1179"/>
      <c r="N29" s="1179">
        <v>606629623</v>
      </c>
      <c r="O29" s="1179"/>
      <c r="P29" s="1229">
        <v>1544455</v>
      </c>
      <c r="Q29" s="1179"/>
      <c r="R29" s="1229">
        <v>1425989</v>
      </c>
      <c r="S29" s="1229"/>
      <c r="T29" s="1179">
        <v>918509</v>
      </c>
      <c r="U29" s="1179"/>
      <c r="V29" s="1179">
        <v>837450</v>
      </c>
    </row>
    <row r="30" spans="1:26" s="1169" customFormat="1" ht="19.5" customHeight="1">
      <c r="A30" s="1178" t="s">
        <v>1169</v>
      </c>
      <c r="B30" s="1172"/>
      <c r="C30" s="1179"/>
      <c r="D30" s="1179"/>
      <c r="E30" s="1179"/>
      <c r="F30" s="1188"/>
      <c r="G30" s="1190"/>
      <c r="H30" s="1188"/>
      <c r="I30" s="1190"/>
      <c r="J30" s="1191"/>
      <c r="K30" s="1192"/>
      <c r="L30" s="1179"/>
      <c r="M30" s="1179"/>
      <c r="N30" s="1179"/>
      <c r="O30" s="1179"/>
      <c r="P30" s="1229">
        <v>212443</v>
      </c>
      <c r="Q30" s="1179"/>
      <c r="R30" s="1229">
        <v>212585</v>
      </c>
      <c r="S30" s="1229"/>
      <c r="T30" s="1229">
        <v>0</v>
      </c>
      <c r="U30" s="1179"/>
      <c r="V30" s="1229">
        <v>0</v>
      </c>
    </row>
    <row r="31" spans="1:26" s="1169" customFormat="1" ht="19.5" customHeight="1">
      <c r="A31" s="1178" t="s">
        <v>596</v>
      </c>
      <c r="B31" s="1172"/>
      <c r="C31" s="1179">
        <v>230210586</v>
      </c>
      <c r="D31" s="1179"/>
      <c r="E31" s="1179">
        <v>213015703</v>
      </c>
      <c r="G31" s="1181">
        <v>4701877</v>
      </c>
      <c r="I31" s="1181">
        <v>4701877.1889205473</v>
      </c>
      <c r="J31" s="1183"/>
      <c r="K31" s="1183">
        <v>7123501</v>
      </c>
      <c r="L31" s="1179">
        <v>187911496</v>
      </c>
      <c r="M31" s="1179"/>
      <c r="N31" s="1179">
        <v>188751654</v>
      </c>
      <c r="O31" s="1179"/>
      <c r="P31" s="1229">
        <v>805378</v>
      </c>
      <c r="Q31" s="1179"/>
      <c r="R31" s="1229">
        <v>806132</v>
      </c>
      <c r="S31" s="1229"/>
      <c r="T31" s="1179">
        <f>497252</f>
        <v>497252</v>
      </c>
      <c r="U31" s="1179"/>
      <c r="V31" s="1179">
        <v>497608</v>
      </c>
    </row>
    <row r="32" spans="1:26" s="1169" customFormat="1" ht="19.5" customHeight="1">
      <c r="A32" s="1178" t="s">
        <v>1170</v>
      </c>
      <c r="B32" s="1172"/>
      <c r="C32" s="1179"/>
      <c r="D32" s="1179"/>
      <c r="E32" s="1179"/>
      <c r="F32" s="1188"/>
      <c r="G32" s="1190"/>
      <c r="H32" s="1188"/>
      <c r="I32" s="1190"/>
      <c r="J32" s="1191"/>
      <c r="K32" s="1192"/>
      <c r="L32" s="1179"/>
      <c r="M32" s="1179"/>
      <c r="N32" s="1179"/>
      <c r="O32" s="1179"/>
      <c r="P32" s="1229">
        <v>121543</v>
      </c>
      <c r="Q32" s="1179"/>
      <c r="R32" s="1229">
        <v>123330</v>
      </c>
      <c r="S32" s="1229"/>
      <c r="T32" s="1179">
        <v>0</v>
      </c>
      <c r="U32" s="1179"/>
      <c r="V32" s="1179">
        <v>0</v>
      </c>
    </row>
    <row r="33" spans="1:26" s="1169" customFormat="1" ht="19.5" customHeight="1">
      <c r="A33" s="1178" t="s">
        <v>1140</v>
      </c>
      <c r="B33" s="1172" t="s">
        <v>1037</v>
      </c>
      <c r="C33" s="1179">
        <v>93415571</v>
      </c>
      <c r="D33" s="1179"/>
      <c r="E33" s="1179">
        <v>79248418</v>
      </c>
      <c r="F33" s="1188"/>
      <c r="G33" s="1190"/>
      <c r="H33" s="1188"/>
      <c r="I33" s="1190"/>
      <c r="J33" s="1191"/>
      <c r="K33" s="1192"/>
      <c r="L33" s="1179">
        <v>21301678</v>
      </c>
      <c r="M33" s="1179"/>
      <c r="N33" s="1179">
        <v>17986895</v>
      </c>
      <c r="O33" s="1179"/>
      <c r="P33" s="1229">
        <f>67647+3437</f>
        <v>71084</v>
      </c>
      <c r="Q33" s="1179"/>
      <c r="R33" s="1229">
        <v>74470</v>
      </c>
      <c r="S33" s="1229"/>
      <c r="T33" s="1179">
        <v>19751</v>
      </c>
      <c r="U33" s="1179"/>
      <c r="V33" s="1179">
        <v>29319</v>
      </c>
      <c r="Y33" s="1375"/>
      <c r="Z33" s="1375"/>
    </row>
    <row r="34" spans="1:26" s="1169" customFormat="1" ht="19.5" customHeight="1">
      <c r="A34" s="1178" t="s">
        <v>229</v>
      </c>
      <c r="B34" s="1172"/>
      <c r="C34" s="1179">
        <v>71295199</v>
      </c>
      <c r="D34" s="1179"/>
      <c r="E34" s="1179">
        <v>38162827</v>
      </c>
      <c r="G34" s="1181">
        <v>9755004</v>
      </c>
      <c r="I34" s="1181">
        <v>9755003.557849301</v>
      </c>
      <c r="J34" s="1183"/>
      <c r="K34" s="1183">
        <v>6069360</v>
      </c>
      <c r="L34" s="1193">
        <v>62720000</v>
      </c>
      <c r="M34" s="1179"/>
      <c r="N34" s="1193">
        <v>27440000</v>
      </c>
      <c r="O34" s="1179"/>
      <c r="P34" s="1229">
        <v>25064</v>
      </c>
      <c r="Q34" s="1179"/>
      <c r="R34" s="1229">
        <v>25492</v>
      </c>
      <c r="S34" s="1229"/>
      <c r="T34" s="1193">
        <f>1903</f>
        <v>1903</v>
      </c>
      <c r="U34" s="1179"/>
      <c r="V34" s="1193">
        <v>1904</v>
      </c>
    </row>
    <row r="35" spans="1:26" s="1169" customFormat="1" ht="19.5" customHeight="1">
      <c r="A35" s="1051" t="s">
        <v>145</v>
      </c>
      <c r="B35" s="1172"/>
      <c r="C35" s="1201">
        <v>1881601157</v>
      </c>
      <c r="D35" s="1196"/>
      <c r="E35" s="1201">
        <v>1310560297</v>
      </c>
      <c r="G35" s="1182">
        <v>410897347</v>
      </c>
      <c r="I35" s="1181">
        <v>410897346.24822372</v>
      </c>
      <c r="J35" s="1186"/>
      <c r="K35" s="1186">
        <v>390228152</v>
      </c>
      <c r="L35" s="1195">
        <v>1459353402</v>
      </c>
      <c r="M35" s="1196"/>
      <c r="N35" s="1195">
        <v>893166301</v>
      </c>
      <c r="O35" s="1195"/>
      <c r="P35" s="1201">
        <f>SUM(P24:P34)</f>
        <v>3071983</v>
      </c>
      <c r="Q35" s="1196"/>
      <c r="R35" s="1201">
        <f>SUM(R24:R34)</f>
        <v>3163979</v>
      </c>
      <c r="S35" s="1366"/>
      <c r="T35" s="1201">
        <f>SUM(T24:T34)</f>
        <v>2493981</v>
      </c>
      <c r="U35" s="1196"/>
      <c r="V35" s="1201">
        <f>SUM(V24:V34)</f>
        <v>2619001</v>
      </c>
    </row>
    <row r="36" spans="1:26" s="1169" customFormat="1" ht="19.5" customHeight="1">
      <c r="A36" s="1051"/>
      <c r="B36" s="1172"/>
      <c r="C36" s="1203"/>
      <c r="D36" s="1196"/>
      <c r="E36" s="1203"/>
      <c r="I36" s="1181"/>
      <c r="J36" s="1186"/>
      <c r="K36" s="1186"/>
      <c r="L36" s="1203"/>
      <c r="M36" s="1196"/>
      <c r="N36" s="1203"/>
      <c r="O36" s="1203"/>
      <c r="P36" s="1203"/>
      <c r="Q36" s="1196"/>
      <c r="R36" s="1203"/>
      <c r="S36" s="1203"/>
      <c r="T36" s="1203"/>
      <c r="U36" s="1196"/>
      <c r="V36" s="1203"/>
    </row>
    <row r="37" spans="1:26" s="1169" customFormat="1" ht="19.5" customHeight="1" thickBot="1">
      <c r="A37" s="1051" t="s">
        <v>146</v>
      </c>
      <c r="B37" s="1172"/>
      <c r="C37" s="1204">
        <v>6719578379</v>
      </c>
      <c r="D37" s="1196"/>
      <c r="E37" s="1204">
        <v>6550882085</v>
      </c>
      <c r="I37" s="1181">
        <v>2686863756.5907793</v>
      </c>
      <c r="J37" s="1186"/>
      <c r="K37" s="1186">
        <v>2315901096</v>
      </c>
      <c r="L37" s="1206">
        <v>3759764750</v>
      </c>
      <c r="M37" s="1196"/>
      <c r="N37" s="1206">
        <v>3531441657</v>
      </c>
      <c r="O37" s="1206"/>
      <c r="P37" s="1204">
        <f>SUM(P21,P35)</f>
        <v>9972396</v>
      </c>
      <c r="Q37" s="1196"/>
      <c r="R37" s="1204">
        <f>SUM(R21,R35)</f>
        <v>9632593</v>
      </c>
      <c r="S37" s="1366"/>
      <c r="T37" s="1204">
        <f>SUM(T21,T35)</f>
        <v>5137844</v>
      </c>
      <c r="U37" s="1196"/>
      <c r="V37" s="1204">
        <f>SUM(V21,V35)</f>
        <v>5049915</v>
      </c>
    </row>
    <row r="38" spans="1:26" s="1169" customFormat="1" ht="19.5" customHeight="1" thickTop="1">
      <c r="A38" s="1361"/>
      <c r="B38" s="1172"/>
      <c r="C38" s="1179"/>
      <c r="D38" s="1179"/>
      <c r="E38" s="1179"/>
      <c r="F38" s="1188"/>
      <c r="G38" s="1189"/>
      <c r="H38" s="1188"/>
      <c r="I38" s="1190"/>
      <c r="J38" s="1191"/>
      <c r="K38" s="1192"/>
      <c r="L38" s="1179"/>
      <c r="M38" s="1179"/>
      <c r="N38" s="1179"/>
      <c r="O38" s="1179"/>
      <c r="P38" s="1229"/>
      <c r="Q38" s="1179"/>
      <c r="R38" s="1229"/>
      <c r="S38" s="1229"/>
      <c r="T38" s="1179"/>
      <c r="U38" s="1179"/>
      <c r="V38" s="1179"/>
    </row>
    <row r="39" spans="1:26" ht="19.5" customHeight="1">
      <c r="A39" s="1050"/>
      <c r="B39" s="992"/>
      <c r="C39" s="1073">
        <v>3</v>
      </c>
      <c r="D39" s="1054"/>
      <c r="E39" s="1053">
        <v>1</v>
      </c>
      <c r="I39" s="1056">
        <v>1.824425220489502</v>
      </c>
      <c r="J39" s="1056"/>
      <c r="K39" s="1056">
        <v>-6.6592693328857422E-2</v>
      </c>
      <c r="L39" s="1241"/>
      <c r="P39" s="1073">
        <v>-8431</v>
      </c>
      <c r="Q39" s="1054"/>
      <c r="R39" s="1073">
        <v>-8431</v>
      </c>
      <c r="S39" s="1073"/>
      <c r="T39" s="1241"/>
      <c r="V39" s="1241"/>
    </row>
    <row r="40" spans="1:26" s="1160" customFormat="1" ht="19.5" customHeight="1">
      <c r="A40" s="1156" t="s">
        <v>1136</v>
      </c>
      <c r="B40" s="1157"/>
      <c r="C40" s="1158"/>
      <c r="D40" s="1159"/>
      <c r="E40" s="1159"/>
      <c r="G40" s="1161"/>
      <c r="N40" s="1179"/>
      <c r="O40" s="1179"/>
      <c r="P40" s="1158"/>
      <c r="Q40" s="1159"/>
      <c r="R40" s="1158"/>
      <c r="S40" s="1158"/>
    </row>
    <row r="41" spans="1:26" s="1166" customFormat="1" ht="19.5" customHeight="1">
      <c r="A41" s="1162" t="s">
        <v>1112</v>
      </c>
      <c r="B41" s="1163"/>
      <c r="C41" s="1164"/>
      <c r="D41" s="1165"/>
      <c r="E41" s="1165"/>
      <c r="G41" s="1167"/>
      <c r="N41" s="1239"/>
      <c r="O41" s="1239"/>
      <c r="P41" s="1164"/>
      <c r="Q41" s="1165"/>
      <c r="R41" s="1164"/>
      <c r="S41" s="1164"/>
    </row>
    <row r="42" spans="1:26" ht="19.5" customHeight="1">
      <c r="P42" s="1072"/>
      <c r="Q42" s="997"/>
      <c r="R42" s="1072"/>
      <c r="S42" s="1072"/>
    </row>
    <row r="43" spans="1:26" s="1169" customFormat="1" ht="19.5" customHeight="1">
      <c r="A43" s="1178"/>
      <c r="B43" s="1168"/>
      <c r="C43" s="1425" t="s">
        <v>1105</v>
      </c>
      <c r="D43" s="1425"/>
      <c r="E43" s="1425"/>
      <c r="G43" s="1170"/>
      <c r="L43" s="1425" t="s">
        <v>1106</v>
      </c>
      <c r="M43" s="1425"/>
      <c r="N43" s="1425"/>
      <c r="O43" s="1267"/>
      <c r="P43" s="1425" t="s">
        <v>1105</v>
      </c>
      <c r="Q43" s="1425"/>
      <c r="R43" s="1425"/>
      <c r="S43" s="1425"/>
      <c r="T43" s="1425" t="s">
        <v>1106</v>
      </c>
      <c r="U43" s="1425"/>
      <c r="V43" s="1425"/>
      <c r="W43" s="1425"/>
    </row>
    <row r="44" spans="1:26" s="1169" customFormat="1" ht="19.5" customHeight="1">
      <c r="A44" s="1178"/>
      <c r="B44" s="1168"/>
      <c r="C44" s="1425" t="s">
        <v>1107</v>
      </c>
      <c r="D44" s="1425"/>
      <c r="E44" s="1425"/>
      <c r="G44" s="1170"/>
      <c r="L44" s="1425" t="s">
        <v>1107</v>
      </c>
      <c r="M44" s="1425"/>
      <c r="N44" s="1425"/>
      <c r="O44" s="1267"/>
      <c r="P44" s="1425" t="s">
        <v>1107</v>
      </c>
      <c r="Q44" s="1425"/>
      <c r="R44" s="1425"/>
      <c r="S44" s="1425"/>
      <c r="T44" s="1425" t="s">
        <v>1107</v>
      </c>
      <c r="U44" s="1425"/>
      <c r="V44" s="1425"/>
      <c r="W44" s="1425"/>
    </row>
    <row r="45" spans="1:26" s="1169" customFormat="1" ht="19.5" customHeight="1">
      <c r="A45" s="1178"/>
      <c r="B45" s="1168"/>
      <c r="C45" s="1266" t="s">
        <v>1108</v>
      </c>
      <c r="D45" s="1266"/>
      <c r="E45" s="1266" t="s">
        <v>1108</v>
      </c>
      <c r="F45" s="1266"/>
      <c r="G45" s="1266"/>
      <c r="L45" s="1266" t="s">
        <v>1108</v>
      </c>
      <c r="M45" s="1266"/>
      <c r="N45" s="1266" t="s">
        <v>1108</v>
      </c>
      <c r="O45" s="1266"/>
      <c r="P45" s="1273" t="s">
        <v>1181</v>
      </c>
      <c r="Q45" s="1212"/>
      <c r="R45" s="1212" t="s">
        <v>1108</v>
      </c>
      <c r="S45" s="1212"/>
      <c r="T45" s="1273" t="s">
        <v>1181</v>
      </c>
      <c r="U45" s="1212"/>
      <c r="V45" s="1212" t="s">
        <v>1108</v>
      </c>
    </row>
    <row r="46" spans="1:26" s="1169" customFormat="1" ht="19.5" customHeight="1">
      <c r="A46" s="1051" t="s">
        <v>1093</v>
      </c>
      <c r="B46" s="1172" t="s">
        <v>928</v>
      </c>
      <c r="C46" s="1269">
        <v>2014</v>
      </c>
      <c r="D46" s="1173"/>
      <c r="E46" s="1269">
        <v>2013</v>
      </c>
      <c r="G46" s="1170"/>
      <c r="L46" s="1269">
        <v>2014</v>
      </c>
      <c r="M46" s="1173"/>
      <c r="N46" s="1269">
        <v>2013</v>
      </c>
      <c r="O46" s="1269"/>
      <c r="P46" s="1274">
        <v>2019</v>
      </c>
      <c r="Q46" s="1173"/>
      <c r="R46" s="1274">
        <v>2018</v>
      </c>
      <c r="S46" s="1274"/>
      <c r="T46" s="1274">
        <v>2019</v>
      </c>
      <c r="U46" s="1173"/>
      <c r="V46" s="1274">
        <v>2018</v>
      </c>
    </row>
    <row r="47" spans="1:26" s="1169" customFormat="1" ht="19.5" customHeight="1">
      <c r="A47" s="1051"/>
      <c r="B47" s="1172"/>
      <c r="C47" s="1269"/>
      <c r="D47" s="1173"/>
      <c r="E47" s="1269"/>
      <c r="G47" s="1170"/>
      <c r="L47" s="1269"/>
      <c r="M47" s="1173"/>
      <c r="N47" s="1269"/>
      <c r="O47" s="1269"/>
      <c r="P47" s="1219" t="s">
        <v>1204</v>
      </c>
      <c r="Q47" s="988"/>
      <c r="R47" s="1219"/>
      <c r="S47" s="1219"/>
      <c r="T47" s="1219" t="s">
        <v>1204</v>
      </c>
      <c r="U47" s="988"/>
      <c r="V47" s="1219"/>
      <c r="W47" s="988"/>
    </row>
    <row r="48" spans="1:26" s="1169" customFormat="1" ht="19.5" customHeight="1">
      <c r="A48" s="1178"/>
      <c r="C48" s="1424" t="s">
        <v>134</v>
      </c>
      <c r="D48" s="1424"/>
      <c r="E48" s="1424"/>
      <c r="F48" s="1424"/>
      <c r="G48" s="1424"/>
      <c r="H48" s="1424"/>
      <c r="I48" s="1424"/>
      <c r="J48" s="1424"/>
      <c r="K48" s="1424"/>
      <c r="L48" s="1424"/>
      <c r="M48" s="1424"/>
      <c r="N48" s="1424"/>
      <c r="O48" s="1268"/>
      <c r="P48" s="1424" t="s">
        <v>1113</v>
      </c>
      <c r="Q48" s="1424"/>
      <c r="R48" s="1424"/>
      <c r="S48" s="1424"/>
      <c r="T48" s="1424"/>
      <c r="U48" s="1424"/>
      <c r="V48" s="1424"/>
    </row>
    <row r="49" spans="1:26" s="1169" customFormat="1" ht="19.5" customHeight="1">
      <c r="A49" s="1174" t="s">
        <v>148</v>
      </c>
      <c r="B49" s="1172"/>
      <c r="C49" s="1175"/>
      <c r="D49" s="1176"/>
      <c r="E49" s="1177"/>
      <c r="P49" s="1175"/>
      <c r="Q49" s="1176"/>
      <c r="R49" s="1175"/>
      <c r="S49" s="1175"/>
    </row>
    <row r="50" spans="1:26" s="1169" customFormat="1" ht="19.5" customHeight="1">
      <c r="A50" s="1178" t="s">
        <v>1235</v>
      </c>
      <c r="B50" s="1172"/>
      <c r="C50" s="1175"/>
      <c r="D50" s="1176"/>
      <c r="E50" s="1177"/>
      <c r="P50" s="1175"/>
      <c r="Q50" s="1176"/>
      <c r="R50" s="1175"/>
      <c r="S50" s="1175"/>
    </row>
    <row r="51" spans="1:26" s="1169" customFormat="1" ht="19.5" customHeight="1">
      <c r="A51" s="1178" t="s">
        <v>1276</v>
      </c>
      <c r="B51" s="1172"/>
      <c r="C51" s="1207">
        <v>354187702</v>
      </c>
      <c r="D51" s="1207"/>
      <c r="E51" s="1207">
        <v>709424825</v>
      </c>
      <c r="G51" s="1181">
        <v>589647644</v>
      </c>
      <c r="I51" s="1181">
        <v>589647643.84600008</v>
      </c>
      <c r="J51" s="1186"/>
      <c r="K51" s="1186">
        <v>567536682</v>
      </c>
      <c r="L51" s="1207">
        <v>262864497</v>
      </c>
      <c r="M51" s="1207"/>
      <c r="N51" s="1207">
        <v>349465827</v>
      </c>
      <c r="O51" s="1207"/>
      <c r="P51" s="1229">
        <v>946229</v>
      </c>
      <c r="Q51" s="1207"/>
      <c r="R51" s="1229">
        <v>956401</v>
      </c>
      <c r="S51" s="1229"/>
      <c r="T51" s="1207">
        <v>407620</v>
      </c>
      <c r="U51" s="1207"/>
      <c r="V51" s="1207">
        <v>515763</v>
      </c>
    </row>
    <row r="52" spans="1:26" s="1169" customFormat="1" ht="19.5" customHeight="1">
      <c r="A52" s="1178" t="s">
        <v>546</v>
      </c>
      <c r="B52" s="1172" t="s">
        <v>1269</v>
      </c>
      <c r="C52" s="1207">
        <v>1403981735</v>
      </c>
      <c r="D52" s="1207"/>
      <c r="E52" s="1207">
        <v>1167869011</v>
      </c>
      <c r="G52" s="1181">
        <v>648582841</v>
      </c>
      <c r="I52" s="1181">
        <v>648582841.27631104</v>
      </c>
      <c r="J52" s="1186"/>
      <c r="K52" s="1186">
        <v>662529070</v>
      </c>
      <c r="L52" s="1207">
        <v>152060611</v>
      </c>
      <c r="M52" s="1207"/>
      <c r="N52" s="1207">
        <v>148152275</v>
      </c>
      <c r="O52" s="1207"/>
      <c r="P52" s="1229">
        <v>1713519</v>
      </c>
      <c r="Q52" s="1207"/>
      <c r="R52" s="1229">
        <v>1690770</v>
      </c>
      <c r="S52" s="1229"/>
      <c r="T52" s="1207">
        <v>220831</v>
      </c>
      <c r="U52" s="1207"/>
      <c r="V52" s="1207">
        <v>201367</v>
      </c>
    </row>
    <row r="53" spans="1:26" s="1169" customFormat="1" ht="19.5" customHeight="1">
      <c r="A53" s="1178" t="s">
        <v>1123</v>
      </c>
      <c r="B53" s="1172" t="s">
        <v>1010</v>
      </c>
      <c r="C53" s="1207">
        <v>265395947</v>
      </c>
      <c r="D53" s="1207"/>
      <c r="E53" s="1207">
        <v>193657399</v>
      </c>
      <c r="G53" s="1181">
        <v>354404065</v>
      </c>
      <c r="I53" s="1181">
        <v>354404064.86657631</v>
      </c>
      <c r="J53" s="1186"/>
      <c r="K53" s="1186">
        <v>282898794</v>
      </c>
      <c r="L53" s="1207">
        <v>12088918</v>
      </c>
      <c r="M53" s="1207"/>
      <c r="N53" s="1207">
        <v>42396973</v>
      </c>
      <c r="O53" s="1207"/>
      <c r="P53" s="1229">
        <v>523706</v>
      </c>
      <c r="Q53" s="1207"/>
      <c r="R53" s="1229">
        <f>478691</f>
        <v>478691</v>
      </c>
      <c r="S53" s="1229"/>
      <c r="T53" s="1207">
        <v>105578</v>
      </c>
      <c r="U53" s="1207"/>
      <c r="V53" s="1207">
        <v>160805</v>
      </c>
      <c r="Z53" s="1375">
        <v>-776</v>
      </c>
    </row>
    <row r="54" spans="1:26" s="1169" customFormat="1" ht="19.5" customHeight="1">
      <c r="A54" s="1169" t="s">
        <v>1206</v>
      </c>
      <c r="B54" s="1172"/>
      <c r="C54" s="1207">
        <v>197766</v>
      </c>
      <c r="D54" s="1207"/>
      <c r="E54" s="1207">
        <v>246818</v>
      </c>
      <c r="G54" s="1181">
        <v>2293698</v>
      </c>
      <c r="I54" s="1181">
        <v>2293697.7555862069</v>
      </c>
      <c r="J54" s="1186"/>
      <c r="K54" s="1186">
        <v>1102085</v>
      </c>
      <c r="L54" s="1207">
        <v>75157</v>
      </c>
      <c r="M54" s="1207"/>
      <c r="N54" s="1207">
        <v>47462</v>
      </c>
      <c r="O54" s="1207"/>
      <c r="P54" s="1229">
        <v>1233</v>
      </c>
      <c r="Q54" s="1207"/>
      <c r="R54" s="1229">
        <v>1190</v>
      </c>
      <c r="S54" s="1229"/>
      <c r="T54" s="1229">
        <v>0</v>
      </c>
      <c r="U54" s="1207"/>
      <c r="V54" s="1229">
        <v>0</v>
      </c>
    </row>
    <row r="55" spans="1:26" s="1169" customFormat="1" ht="19.5" customHeight="1">
      <c r="A55" s="1178" t="s">
        <v>1236</v>
      </c>
      <c r="B55" s="1172"/>
      <c r="C55" s="1207">
        <v>56959183</v>
      </c>
      <c r="D55" s="1207"/>
      <c r="E55" s="1207">
        <v>52883553</v>
      </c>
      <c r="G55" s="1181">
        <v>69961877</v>
      </c>
      <c r="I55" s="1181">
        <v>69961877.339718983</v>
      </c>
      <c r="J55" s="1186"/>
      <c r="K55" s="1186">
        <v>55553851</v>
      </c>
      <c r="L55" s="1207">
        <v>15182409</v>
      </c>
      <c r="M55" s="1207"/>
      <c r="N55" s="1207">
        <v>7057043</v>
      </c>
      <c r="O55" s="1207"/>
      <c r="P55" s="1229">
        <v>84619</v>
      </c>
      <c r="Q55" s="1207"/>
      <c r="R55" s="1229">
        <v>64952</v>
      </c>
      <c r="S55" s="1229"/>
      <c r="T55" s="1207">
        <v>10737</v>
      </c>
      <c r="U55" s="1207"/>
      <c r="V55" s="1207">
        <v>8916</v>
      </c>
    </row>
    <row r="56" spans="1:26" s="1169" customFormat="1" ht="19.5" customHeight="1">
      <c r="A56" s="1169" t="s">
        <v>359</v>
      </c>
      <c r="B56" s="1172" t="s">
        <v>1010</v>
      </c>
      <c r="C56" s="1207">
        <v>354117531</v>
      </c>
      <c r="D56" s="1207"/>
      <c r="E56" s="1207">
        <v>363334925</v>
      </c>
      <c r="G56" s="1181"/>
      <c r="I56" s="1181"/>
      <c r="J56" s="1186"/>
      <c r="K56" s="1186"/>
      <c r="L56" s="1207">
        <v>50901283</v>
      </c>
      <c r="M56" s="1207"/>
      <c r="N56" s="1207">
        <v>78962288</v>
      </c>
      <c r="O56" s="1207"/>
      <c r="P56" s="1229">
        <v>518144</v>
      </c>
      <c r="Q56" s="1207"/>
      <c r="R56" s="1229">
        <v>582938</v>
      </c>
      <c r="S56" s="1229"/>
      <c r="T56" s="1207">
        <v>94125</v>
      </c>
      <c r="U56" s="1207"/>
      <c r="V56" s="1207">
        <v>113778</v>
      </c>
      <c r="Y56" s="1375"/>
      <c r="Z56" s="1375">
        <v>-776</v>
      </c>
    </row>
    <row r="57" spans="1:26" s="1169" customFormat="1" ht="19.5" customHeight="1">
      <c r="A57" s="1169" t="s">
        <v>1293</v>
      </c>
      <c r="B57" s="1172"/>
      <c r="C57" s="1207"/>
      <c r="D57" s="1207"/>
      <c r="E57" s="1207"/>
      <c r="G57" s="1181"/>
      <c r="I57" s="1181"/>
      <c r="J57" s="1186"/>
      <c r="K57" s="1186"/>
      <c r="L57" s="1207"/>
      <c r="M57" s="1207"/>
      <c r="N57" s="1207"/>
      <c r="O57" s="1207"/>
      <c r="P57" s="1229">
        <v>28820</v>
      </c>
      <c r="Q57" s="1207"/>
      <c r="R57" s="1229">
        <v>0</v>
      </c>
      <c r="S57" s="1229"/>
      <c r="T57" s="1229">
        <v>0</v>
      </c>
      <c r="U57" s="1207"/>
      <c r="V57" s="1229">
        <v>0</v>
      </c>
      <c r="Z57" s="1375"/>
    </row>
    <row r="58" spans="1:26" s="1169" customFormat="1" ht="19.5" customHeight="1">
      <c r="A58" s="1051" t="s">
        <v>153</v>
      </c>
      <c r="B58" s="1172"/>
      <c r="C58" s="1202">
        <v>2510231998</v>
      </c>
      <c r="D58" s="1208"/>
      <c r="E58" s="1202">
        <v>2562435724</v>
      </c>
      <c r="I58" s="1181">
        <v>1694470125.0841928</v>
      </c>
      <c r="J58" s="1186"/>
      <c r="K58" s="1186">
        <v>1595000482</v>
      </c>
      <c r="L58" s="1202">
        <v>539954610</v>
      </c>
      <c r="M58" s="1208"/>
      <c r="N58" s="1202">
        <v>672705265</v>
      </c>
      <c r="O58" s="1202"/>
      <c r="P58" s="1202">
        <f>SUM(P51:P57)</f>
        <v>3816270</v>
      </c>
      <c r="Q58" s="1208"/>
      <c r="R58" s="1202">
        <f>SUM(R51:R57)</f>
        <v>3774942</v>
      </c>
      <c r="S58" s="1198"/>
      <c r="T58" s="1202">
        <f>SUM(T51:T57)</f>
        <v>838891</v>
      </c>
      <c r="U58" s="1208"/>
      <c r="V58" s="1202">
        <f>SUM(V51:V57)</f>
        <v>1000629</v>
      </c>
    </row>
    <row r="59" spans="1:26" s="1169" customFormat="1" ht="19.5" customHeight="1">
      <c r="A59" s="1178"/>
      <c r="B59" s="1172"/>
      <c r="C59" s="1209"/>
      <c r="D59" s="1187"/>
      <c r="E59" s="1209"/>
      <c r="I59" s="1181"/>
      <c r="J59" s="1186"/>
      <c r="K59" s="1186"/>
      <c r="L59" s="1209"/>
      <c r="M59" s="1187"/>
      <c r="N59" s="1209"/>
      <c r="O59" s="1209"/>
      <c r="P59" s="1209"/>
      <c r="Q59" s="1187"/>
      <c r="R59" s="1209"/>
      <c r="S59" s="1209"/>
      <c r="T59" s="1209"/>
      <c r="U59" s="1187"/>
      <c r="V59" s="1209"/>
    </row>
    <row r="60" spans="1:26" s="1169" customFormat="1" ht="19.5" customHeight="1">
      <c r="A60" s="1174" t="s">
        <v>154</v>
      </c>
      <c r="B60" s="1172"/>
      <c r="C60" s="1209"/>
      <c r="D60" s="1187"/>
      <c r="E60" s="1209"/>
      <c r="I60" s="1181"/>
      <c r="J60" s="1186"/>
      <c r="K60" s="1210"/>
      <c r="L60" s="1209"/>
      <c r="M60" s="1187"/>
      <c r="N60" s="1209"/>
      <c r="O60" s="1209"/>
      <c r="P60" s="1209"/>
      <c r="Q60" s="1187"/>
      <c r="R60" s="1209"/>
      <c r="S60" s="1209"/>
      <c r="T60" s="1209"/>
      <c r="U60" s="1187"/>
      <c r="V60" s="1209"/>
    </row>
    <row r="61" spans="1:26" s="1169" customFormat="1" ht="19.5" customHeight="1">
      <c r="A61" s="1178" t="s">
        <v>1237</v>
      </c>
      <c r="B61" s="1172"/>
      <c r="C61" s="1207">
        <v>185415</v>
      </c>
      <c r="D61" s="1187"/>
      <c r="E61" s="1207">
        <v>435097</v>
      </c>
      <c r="G61" s="1181">
        <v>3564687</v>
      </c>
      <c r="I61" s="1181">
        <v>3564686.714013793</v>
      </c>
      <c r="J61" s="1186"/>
      <c r="K61" s="1186">
        <v>2492055</v>
      </c>
      <c r="L61" s="1187">
        <v>69217</v>
      </c>
      <c r="M61" s="1187"/>
      <c r="N61" s="1187">
        <v>196290</v>
      </c>
      <c r="O61" s="1187"/>
      <c r="P61" s="1229">
        <v>1913</v>
      </c>
      <c r="Q61" s="1187"/>
      <c r="R61" s="1229">
        <v>2229</v>
      </c>
      <c r="S61" s="1229"/>
      <c r="T61" s="1199">
        <v>0</v>
      </c>
      <c r="U61" s="1187"/>
      <c r="V61" s="1199">
        <v>0</v>
      </c>
    </row>
    <row r="62" spans="1:26" s="1169" customFormat="1" ht="19.5" customHeight="1">
      <c r="A62" s="1178" t="s">
        <v>1224</v>
      </c>
      <c r="B62" s="1172" t="s">
        <v>1037</v>
      </c>
      <c r="C62" s="1207">
        <v>2876537</v>
      </c>
      <c r="D62" s="1187"/>
      <c r="E62" s="1207">
        <v>2959838</v>
      </c>
      <c r="G62" s="1181"/>
      <c r="I62" s="1181"/>
      <c r="J62" s="1186"/>
      <c r="K62" s="1186"/>
      <c r="L62" s="1199">
        <v>0</v>
      </c>
      <c r="M62" s="1187"/>
      <c r="N62" s="1199">
        <v>0</v>
      </c>
      <c r="O62" s="1199"/>
      <c r="P62" s="1229">
        <v>1348</v>
      </c>
      <c r="Q62" s="1187"/>
      <c r="R62" s="1229">
        <v>890</v>
      </c>
      <c r="S62" s="1229"/>
      <c r="T62" s="1199">
        <v>0</v>
      </c>
      <c r="U62" s="1187"/>
      <c r="V62" s="1199">
        <v>0</v>
      </c>
    </row>
    <row r="63" spans="1:26" s="1169" customFormat="1" ht="19.5" customHeight="1">
      <c r="A63" s="1178" t="s">
        <v>1177</v>
      </c>
      <c r="B63" s="1172"/>
      <c r="C63" s="1207">
        <v>90110866</v>
      </c>
      <c r="D63" s="1187"/>
      <c r="E63" s="1207">
        <v>78586489</v>
      </c>
      <c r="G63" s="1181"/>
      <c r="I63" s="1181"/>
      <c r="J63" s="1186"/>
      <c r="K63" s="1186"/>
      <c r="L63" s="1187">
        <v>56783281</v>
      </c>
      <c r="M63" s="1187"/>
      <c r="N63" s="1187">
        <v>43520099</v>
      </c>
      <c r="O63" s="1187"/>
      <c r="P63" s="1229">
        <v>131920</v>
      </c>
      <c r="Q63" s="1187"/>
      <c r="R63" s="1229">
        <v>130190</v>
      </c>
      <c r="S63" s="1229"/>
      <c r="T63" s="1187">
        <v>77335</v>
      </c>
      <c r="U63" s="1187"/>
      <c r="V63" s="1187">
        <v>74499</v>
      </c>
    </row>
    <row r="64" spans="1:26" s="1169" customFormat="1" ht="19.5" customHeight="1">
      <c r="A64" s="1051" t="s">
        <v>155</v>
      </c>
      <c r="B64" s="1172"/>
      <c r="C64" s="1202">
        <v>232751586</v>
      </c>
      <c r="D64" s="1198"/>
      <c r="E64" s="1202">
        <v>295872978</v>
      </c>
      <c r="I64" s="1181">
        <v>58813178.864013791</v>
      </c>
      <c r="J64" s="1186"/>
      <c r="K64" s="1186">
        <v>74895775</v>
      </c>
      <c r="L64" s="1202">
        <v>144647572</v>
      </c>
      <c r="M64" s="1198"/>
      <c r="N64" s="1202">
        <v>175382191</v>
      </c>
      <c r="O64" s="1202"/>
      <c r="P64" s="1202">
        <f>SUM(P61:P63)</f>
        <v>135181</v>
      </c>
      <c r="Q64" s="1198"/>
      <c r="R64" s="1202">
        <f>SUM(R61:R63)</f>
        <v>133309</v>
      </c>
      <c r="S64" s="1198"/>
      <c r="T64" s="1202">
        <f>SUM(T61:T63)</f>
        <v>77335</v>
      </c>
      <c r="U64" s="1198"/>
      <c r="V64" s="1202">
        <f>SUM(V61:V63)</f>
        <v>74499</v>
      </c>
    </row>
    <row r="65" spans="1:22" s="1169" customFormat="1" ht="19.5" customHeight="1">
      <c r="A65" s="1178"/>
      <c r="B65" s="1172"/>
      <c r="C65" s="1209"/>
      <c r="D65" s="1187"/>
      <c r="E65" s="1209"/>
      <c r="I65" s="1181"/>
      <c r="J65" s="1186"/>
      <c r="K65" s="1186"/>
      <c r="L65" s="1209"/>
      <c r="M65" s="1187"/>
      <c r="N65" s="1209"/>
      <c r="O65" s="1209"/>
      <c r="P65" s="1209"/>
      <c r="Q65" s="1187"/>
      <c r="R65" s="1209"/>
      <c r="S65" s="1209"/>
      <c r="T65" s="1209"/>
      <c r="U65" s="1187"/>
      <c r="V65" s="1209"/>
    </row>
    <row r="66" spans="1:22" s="1169" customFormat="1" ht="19.5" customHeight="1">
      <c r="A66" s="1051" t="s">
        <v>156</v>
      </c>
      <c r="B66" s="1172"/>
      <c r="C66" s="1197">
        <v>2742983584</v>
      </c>
      <c r="D66" s="1198"/>
      <c r="E66" s="1197">
        <v>2858308702</v>
      </c>
      <c r="I66" s="1181">
        <v>1753283303.9482064</v>
      </c>
      <c r="J66" s="1186"/>
      <c r="K66" s="1186">
        <v>1669896257</v>
      </c>
      <c r="L66" s="1197">
        <v>684602182</v>
      </c>
      <c r="M66" s="1198"/>
      <c r="N66" s="1197">
        <v>848087456</v>
      </c>
      <c r="O66" s="1197"/>
      <c r="P66" s="1197">
        <f>SUM(P58,P64)</f>
        <v>3951451</v>
      </c>
      <c r="Q66" s="1198"/>
      <c r="R66" s="1197">
        <f>SUM(R58,R64)</f>
        <v>3908251</v>
      </c>
      <c r="S66" s="1198"/>
      <c r="T66" s="1197">
        <f>SUM(T58,T64)</f>
        <v>916226</v>
      </c>
      <c r="U66" s="1198"/>
      <c r="V66" s="1197">
        <f>SUM(V58,V64)</f>
        <v>1075128</v>
      </c>
    </row>
    <row r="67" spans="1:22" s="1169" customFormat="1" ht="19.5" customHeight="1">
      <c r="A67" s="1178"/>
      <c r="B67" s="1172"/>
      <c r="C67" s="1209"/>
      <c r="D67" s="1187"/>
      <c r="E67" s="1209"/>
      <c r="I67" s="1181"/>
      <c r="J67" s="1186"/>
      <c r="K67" s="1186"/>
      <c r="L67" s="1209"/>
      <c r="M67" s="1187"/>
      <c r="N67" s="1209"/>
      <c r="O67" s="1209"/>
      <c r="P67" s="1209"/>
      <c r="Q67" s="1187"/>
      <c r="R67" s="1209"/>
      <c r="S67" s="1209"/>
      <c r="T67" s="1209"/>
      <c r="U67" s="1187"/>
      <c r="V67" s="1209"/>
    </row>
    <row r="68" spans="1:22" s="1169" customFormat="1" ht="19.5" customHeight="1">
      <c r="A68" s="1174" t="s">
        <v>742</v>
      </c>
      <c r="B68" s="1172"/>
      <c r="C68" s="1211"/>
      <c r="D68" s="1207"/>
      <c r="E68" s="1211"/>
      <c r="I68" s="1181"/>
      <c r="J68" s="1186"/>
      <c r="K68" s="1186"/>
      <c r="L68" s="1211"/>
      <c r="M68" s="1207"/>
      <c r="N68" s="1211"/>
      <c r="O68" s="1211"/>
      <c r="P68" s="1211"/>
      <c r="Q68" s="1207"/>
      <c r="R68" s="1211"/>
      <c r="S68" s="1211"/>
      <c r="T68" s="1211"/>
      <c r="U68" s="1207"/>
      <c r="V68" s="1211"/>
    </row>
    <row r="69" spans="1:22" s="1169" customFormat="1" ht="19.5" customHeight="1">
      <c r="A69" s="1212" t="s">
        <v>1125</v>
      </c>
      <c r="B69" s="1172"/>
      <c r="C69" s="1211"/>
      <c r="D69" s="1207"/>
      <c r="E69" s="1211"/>
      <c r="I69" s="1181"/>
      <c r="J69" s="1186"/>
      <c r="K69" s="1186"/>
      <c r="L69" s="1211"/>
      <c r="M69" s="1207"/>
      <c r="N69" s="1211"/>
      <c r="O69" s="1211"/>
      <c r="P69" s="1211"/>
      <c r="Q69" s="1207"/>
      <c r="R69" s="1211"/>
      <c r="S69" s="1211"/>
      <c r="T69" s="1211"/>
      <c r="U69" s="1207"/>
      <c r="V69" s="1211"/>
    </row>
    <row r="70" spans="1:22" s="1169" customFormat="1" ht="19.5" customHeight="1" thickBot="1">
      <c r="A70" s="1212" t="s">
        <v>1085</v>
      </c>
      <c r="B70" s="1172"/>
      <c r="C70" s="1242">
        <v>436950941</v>
      </c>
      <c r="D70" s="1207"/>
      <c r="E70" s="1213">
        <v>436950940.98532039</v>
      </c>
      <c r="I70" s="1181">
        <v>67056190</v>
      </c>
      <c r="J70" s="1186"/>
      <c r="K70" s="1186">
        <v>67056190</v>
      </c>
      <c r="L70" s="1242">
        <v>436950941</v>
      </c>
      <c r="M70" s="1207"/>
      <c r="N70" s="1213">
        <v>436950940.98532039</v>
      </c>
      <c r="O70" s="1213"/>
      <c r="P70" s="1242">
        <v>436951</v>
      </c>
      <c r="Q70" s="1207"/>
      <c r="R70" s="1242">
        <v>436951</v>
      </c>
      <c r="S70" s="1367"/>
      <c r="T70" s="1242">
        <v>436951</v>
      </c>
      <c r="U70" s="1207"/>
      <c r="V70" s="1242">
        <v>436951</v>
      </c>
    </row>
    <row r="71" spans="1:22" s="1169" customFormat="1" ht="19.5" customHeight="1" thickTop="1">
      <c r="A71" s="1212" t="s">
        <v>1086</v>
      </c>
      <c r="B71" s="1172"/>
      <c r="C71" s="1207">
        <v>432624304</v>
      </c>
      <c r="D71" s="1207"/>
      <c r="E71" s="1207">
        <v>432624304</v>
      </c>
      <c r="I71" s="1181">
        <v>67056190</v>
      </c>
      <c r="J71" s="1186"/>
      <c r="K71" s="1186">
        <v>67056190</v>
      </c>
      <c r="L71" s="1207">
        <v>432624304</v>
      </c>
      <c r="M71" s="1207"/>
      <c r="N71" s="1207">
        <v>432624304</v>
      </c>
      <c r="O71" s="1207"/>
      <c r="P71" s="1245">
        <v>435333</v>
      </c>
      <c r="Q71" s="1207"/>
      <c r="R71" s="1245">
        <v>433385</v>
      </c>
      <c r="S71" s="1367"/>
      <c r="T71" s="1245">
        <v>435333</v>
      </c>
      <c r="U71" s="1207"/>
      <c r="V71" s="1245">
        <v>433385</v>
      </c>
    </row>
    <row r="72" spans="1:22" s="1169" customFormat="1" ht="19.5" customHeight="1">
      <c r="A72" s="1212" t="s">
        <v>1178</v>
      </c>
      <c r="B72" s="1172"/>
      <c r="C72" s="1207"/>
      <c r="D72" s="1207"/>
      <c r="E72" s="1207"/>
      <c r="I72" s="1181"/>
      <c r="J72" s="1186"/>
      <c r="K72" s="1186"/>
      <c r="L72" s="1207"/>
      <c r="M72" s="1207"/>
      <c r="N72" s="1207"/>
      <c r="O72" s="1207"/>
      <c r="P72" s="1207"/>
      <c r="Q72" s="1207"/>
      <c r="R72" s="1207"/>
      <c r="S72" s="1207"/>
      <c r="T72" s="1207"/>
      <c r="U72" s="1207"/>
      <c r="V72" s="1207"/>
    </row>
    <row r="73" spans="1:22" s="1169" customFormat="1" ht="19.5" customHeight="1">
      <c r="A73" s="1212" t="s">
        <v>1179</v>
      </c>
      <c r="B73" s="1172" t="s">
        <v>140</v>
      </c>
      <c r="C73" s="1223">
        <v>2138103988</v>
      </c>
      <c r="D73" s="1207"/>
      <c r="E73" s="1223">
        <v>2138103988</v>
      </c>
      <c r="I73" s="1181"/>
      <c r="J73" s="1186"/>
      <c r="K73" s="1186"/>
      <c r="L73" s="1223">
        <v>2138103988</v>
      </c>
      <c r="M73" s="1207"/>
      <c r="N73" s="1223">
        <v>2138103988</v>
      </c>
      <c r="O73" s="1223"/>
      <c r="P73" s="1223">
        <v>2275430</v>
      </c>
      <c r="Q73" s="1207"/>
      <c r="R73" s="1223">
        <v>2176628</v>
      </c>
      <c r="S73" s="1223"/>
      <c r="T73" s="1223">
        <v>2275430</v>
      </c>
      <c r="U73" s="1207"/>
      <c r="V73" s="1223">
        <v>2176628</v>
      </c>
    </row>
    <row r="74" spans="1:22" s="1169" customFormat="1" ht="19.5" customHeight="1">
      <c r="A74" s="1212" t="s">
        <v>1149</v>
      </c>
      <c r="B74" s="1172" t="s">
        <v>140</v>
      </c>
      <c r="C74" s="1223">
        <v>0</v>
      </c>
      <c r="D74" s="1207"/>
      <c r="E74" s="1223">
        <v>0</v>
      </c>
      <c r="I74" s="1181"/>
      <c r="J74" s="1186"/>
      <c r="K74" s="1186"/>
      <c r="L74" s="1223"/>
      <c r="M74" s="1207"/>
      <c r="N74" s="1223">
        <v>0</v>
      </c>
      <c r="O74" s="1223"/>
      <c r="P74" s="1223">
        <v>12061</v>
      </c>
      <c r="Q74" s="1207"/>
      <c r="R74" s="1223">
        <v>44610</v>
      </c>
      <c r="S74" s="1223"/>
      <c r="T74" s="1223">
        <v>12061</v>
      </c>
      <c r="U74" s="1207"/>
      <c r="V74" s="1223">
        <v>44610</v>
      </c>
    </row>
    <row r="75" spans="1:22" s="1169" customFormat="1" ht="19.5" customHeight="1">
      <c r="A75" s="1212" t="s">
        <v>523</v>
      </c>
      <c r="B75" s="1172"/>
      <c r="C75" s="1207"/>
      <c r="D75" s="1207"/>
      <c r="E75" s="1207"/>
      <c r="I75" s="1186"/>
      <c r="J75" s="1186"/>
      <c r="K75" s="1186"/>
      <c r="L75" s="1207"/>
      <c r="M75" s="1207"/>
      <c r="N75" s="1207"/>
      <c r="O75" s="1207"/>
      <c r="P75" s="1207"/>
      <c r="Q75" s="1207"/>
      <c r="R75" s="1207"/>
      <c r="S75" s="1207"/>
      <c r="T75" s="1207"/>
      <c r="U75" s="1207"/>
      <c r="V75" s="1207"/>
    </row>
    <row r="76" spans="1:22" s="1169" customFormat="1" ht="19.5" customHeight="1">
      <c r="A76" s="1212" t="s">
        <v>1087</v>
      </c>
      <c r="B76" s="1172"/>
      <c r="C76" s="1207"/>
      <c r="D76" s="1207"/>
      <c r="E76" s="1207"/>
      <c r="I76" s="1186"/>
      <c r="J76" s="1186"/>
      <c r="K76" s="1186"/>
      <c r="L76" s="1207"/>
      <c r="M76" s="1207"/>
      <c r="N76" s="1207"/>
      <c r="O76" s="1207"/>
      <c r="P76" s="1207"/>
      <c r="Q76" s="1207"/>
      <c r="R76" s="1207"/>
      <c r="S76" s="1207"/>
      <c r="T76" s="1207"/>
      <c r="U76" s="1207"/>
      <c r="V76" s="1207"/>
    </row>
    <row r="77" spans="1:22" s="1169" customFormat="1" ht="19.5" customHeight="1">
      <c r="A77" s="1212" t="s">
        <v>1088</v>
      </c>
      <c r="B77" s="1172"/>
      <c r="C77" s="1207">
        <v>49087570</v>
      </c>
      <c r="D77" s="1207"/>
      <c r="E77" s="1207">
        <v>49087570</v>
      </c>
      <c r="G77" s="1181">
        <v>13113644</v>
      </c>
      <c r="I77" s="1181">
        <v>13113643.890000001</v>
      </c>
      <c r="J77" s="1186"/>
      <c r="K77" s="1186">
        <v>10844919</v>
      </c>
      <c r="L77" s="1207">
        <v>43695055</v>
      </c>
      <c r="M77" s="1207"/>
      <c r="N77" s="1207">
        <v>43695055</v>
      </c>
      <c r="O77" s="1207"/>
      <c r="P77" s="1207">
        <v>49088</v>
      </c>
      <c r="Q77" s="1207"/>
      <c r="R77" s="1207">
        <v>49088</v>
      </c>
      <c r="S77" s="1207"/>
      <c r="T77" s="1207">
        <v>43695</v>
      </c>
      <c r="U77" s="1207"/>
      <c r="V77" s="1207">
        <v>43695</v>
      </c>
    </row>
    <row r="78" spans="1:22" s="1169" customFormat="1" ht="19.5" customHeight="1">
      <c r="A78" s="1212" t="s">
        <v>1150</v>
      </c>
      <c r="B78" s="1172"/>
      <c r="C78" s="1223">
        <v>10000000</v>
      </c>
      <c r="D78" s="1207"/>
      <c r="E78" s="1223">
        <v>0</v>
      </c>
      <c r="I78" s="1181"/>
      <c r="J78" s="1186"/>
      <c r="K78" s="1186"/>
      <c r="L78" s="1223">
        <v>10000000</v>
      </c>
      <c r="M78" s="1207"/>
      <c r="N78" s="1223">
        <v>0</v>
      </c>
      <c r="O78" s="1223"/>
      <c r="P78" s="1223">
        <v>25060</v>
      </c>
      <c r="Q78" s="1207"/>
      <c r="R78" s="1223">
        <v>25060</v>
      </c>
      <c r="S78" s="1223"/>
      <c r="T78" s="1223">
        <v>25060</v>
      </c>
      <c r="U78" s="1207"/>
      <c r="V78" s="1223">
        <v>25060</v>
      </c>
    </row>
    <row r="79" spans="1:22" s="1169" customFormat="1" ht="19.5" customHeight="1">
      <c r="A79" s="1212" t="s">
        <v>1089</v>
      </c>
      <c r="B79" s="1168"/>
      <c r="C79" s="1207">
        <v>1505566072</v>
      </c>
      <c r="D79" s="1207"/>
      <c r="E79" s="1207">
        <v>1212726282</v>
      </c>
      <c r="F79" s="1188"/>
      <c r="G79" s="1190">
        <v>912527170</v>
      </c>
      <c r="H79" s="1188"/>
      <c r="I79" s="1190">
        <v>912527170.48733795</v>
      </c>
      <c r="J79" s="1214"/>
      <c r="K79" s="1214">
        <v>609298219.06659269</v>
      </c>
      <c r="L79" s="1207">
        <v>442308498</v>
      </c>
      <c r="M79" s="1207"/>
      <c r="N79" s="1207">
        <v>68930854</v>
      </c>
      <c r="O79" s="1207"/>
      <c r="P79" s="1223">
        <f>'EH 5-6'!N58</f>
        <v>3711064</v>
      </c>
      <c r="Q79" s="1207"/>
      <c r="R79" s="1223">
        <v>3465929</v>
      </c>
      <c r="S79" s="1223"/>
      <c r="T79" s="1207">
        <v>1430039</v>
      </c>
      <c r="U79" s="1207"/>
      <c r="V79" s="1207">
        <v>1251409</v>
      </c>
    </row>
    <row r="80" spans="1:22" s="1169" customFormat="1" ht="19.5" customHeight="1">
      <c r="A80" s="1215" t="s">
        <v>1110</v>
      </c>
      <c r="B80" s="1172"/>
      <c r="C80" s="1194">
        <v>-167200360</v>
      </c>
      <c r="D80" s="1207"/>
      <c r="E80" s="1194">
        <v>-139981097</v>
      </c>
      <c r="G80" s="1181"/>
      <c r="I80" s="1181"/>
      <c r="J80" s="1186"/>
      <c r="K80" s="1186"/>
      <c r="L80" s="1216">
        <v>0</v>
      </c>
      <c r="M80" s="1207"/>
      <c r="N80" s="1216">
        <v>0</v>
      </c>
      <c r="O80" s="1216"/>
      <c r="P80" s="1194">
        <f>'EH 5-6'!T58</f>
        <v>-487236</v>
      </c>
      <c r="Q80" s="1207"/>
      <c r="R80" s="1194">
        <v>-470446</v>
      </c>
      <c r="S80" s="1187"/>
      <c r="T80" s="1216">
        <v>0</v>
      </c>
      <c r="U80" s="1207"/>
      <c r="V80" s="1216">
        <v>0</v>
      </c>
    </row>
    <row r="81" spans="1:22" s="1169" customFormat="1" ht="19.5" customHeight="1">
      <c r="A81" s="1171" t="s">
        <v>1238</v>
      </c>
      <c r="B81" s="1217" t="s">
        <v>160</v>
      </c>
      <c r="C81" s="1175"/>
      <c r="D81" s="1177"/>
      <c r="E81" s="1175"/>
      <c r="I81" s="1181"/>
      <c r="L81" s="1175"/>
      <c r="M81" s="1177"/>
      <c r="N81" s="1175"/>
      <c r="O81" s="1175"/>
      <c r="P81" s="1362">
        <f>SUM(P71:P80)</f>
        <v>6020800</v>
      </c>
      <c r="Q81" s="1363"/>
      <c r="R81" s="1364">
        <f>SUM(R71:R80)</f>
        <v>5724254</v>
      </c>
      <c r="S81" s="1364"/>
      <c r="T81" s="1208">
        <f>SUM(T71:T80)</f>
        <v>4221618</v>
      </c>
      <c r="U81" s="1363"/>
      <c r="V81" s="1362">
        <f>SUM(V71:V80)</f>
        <v>3974787</v>
      </c>
    </row>
    <row r="82" spans="1:22" s="1169" customFormat="1" ht="19.5" customHeight="1">
      <c r="A82" s="1178" t="s">
        <v>1102</v>
      </c>
      <c r="B82" s="1172"/>
      <c r="C82" s="1187">
        <v>-17503</v>
      </c>
      <c r="D82" s="1187"/>
      <c r="E82" s="1187">
        <v>12335</v>
      </c>
      <c r="G82" s="1181"/>
      <c r="I82" s="1181"/>
      <c r="J82" s="1186"/>
      <c r="K82" s="1186"/>
      <c r="L82" s="1216"/>
      <c r="M82" s="1207"/>
      <c r="N82" s="1216">
        <v>0</v>
      </c>
      <c r="O82" s="1223"/>
      <c r="P82" s="1187">
        <f>146-1</f>
        <v>145</v>
      </c>
      <c r="Q82" s="1187"/>
      <c r="R82" s="1187">
        <v>88</v>
      </c>
      <c r="S82" s="1187"/>
      <c r="T82" s="1216">
        <v>0</v>
      </c>
      <c r="U82" s="1207"/>
      <c r="V82" s="1216">
        <v>0</v>
      </c>
    </row>
    <row r="83" spans="1:22" s="1169" customFormat="1" ht="19.5" customHeight="1">
      <c r="A83" s="1171" t="s">
        <v>115</v>
      </c>
      <c r="B83" s="1172"/>
      <c r="C83" s="1202">
        <v>3976594792</v>
      </c>
      <c r="D83" s="1198"/>
      <c r="E83" s="1202">
        <v>3692573382</v>
      </c>
      <c r="I83" s="1181">
        <v>933580450.81814754</v>
      </c>
      <c r="J83" s="1186"/>
      <c r="K83" s="1186">
        <v>646004839.06659269</v>
      </c>
      <c r="L83" s="1202">
        <v>3075162566</v>
      </c>
      <c r="M83" s="1198"/>
      <c r="N83" s="1202">
        <v>2683354201</v>
      </c>
      <c r="O83" s="1202"/>
      <c r="P83" s="1202">
        <f>SUM(P81:P82)</f>
        <v>6020945</v>
      </c>
      <c r="Q83" s="1198"/>
      <c r="R83" s="1202">
        <f>SUM(R81:R82)</f>
        <v>5724342</v>
      </c>
      <c r="S83" s="1198"/>
      <c r="T83" s="1202">
        <f>SUM(T81:T82)</f>
        <v>4221618</v>
      </c>
      <c r="U83" s="1198"/>
      <c r="V83" s="1202">
        <f>SUM(V81:V82)</f>
        <v>3974787</v>
      </c>
    </row>
    <row r="84" spans="1:22" s="1169" customFormat="1" ht="19.5" customHeight="1">
      <c r="A84" s="1178"/>
      <c r="B84" s="1172"/>
      <c r="C84" s="1187"/>
      <c r="D84" s="1187"/>
      <c r="E84" s="1187"/>
      <c r="I84" s="1181"/>
      <c r="J84" s="1186"/>
      <c r="K84" s="1186"/>
      <c r="L84" s="1187"/>
      <c r="M84" s="1187"/>
      <c r="N84" s="1187"/>
      <c r="O84" s="1187"/>
      <c r="P84" s="1187"/>
      <c r="Q84" s="1187"/>
      <c r="R84" s="1187"/>
      <c r="S84" s="1187"/>
      <c r="T84" s="1187"/>
      <c r="U84" s="1187"/>
      <c r="V84" s="1187"/>
    </row>
    <row r="85" spans="1:22" s="1169" customFormat="1" ht="19.5" customHeight="1" thickBot="1">
      <c r="A85" s="1171" t="s">
        <v>1090</v>
      </c>
      <c r="B85" s="1172"/>
      <c r="C85" s="1205">
        <v>6719578376</v>
      </c>
      <c r="D85" s="1208"/>
      <c r="E85" s="1205">
        <v>6550882084</v>
      </c>
      <c r="I85" s="1181">
        <v>2686863754.7663541</v>
      </c>
      <c r="J85" s="1186"/>
      <c r="K85" s="1186">
        <v>2315901096.0665927</v>
      </c>
      <c r="L85" s="1205">
        <v>3759764748</v>
      </c>
      <c r="M85" s="1208"/>
      <c r="N85" s="1205">
        <v>3531441657</v>
      </c>
      <c r="O85" s="1205"/>
      <c r="P85" s="1205">
        <f>SUM(P66,P83)</f>
        <v>9972396</v>
      </c>
      <c r="Q85" s="1208"/>
      <c r="R85" s="1205">
        <f>SUM(R66,R83)</f>
        <v>9632593</v>
      </c>
      <c r="S85" s="1198"/>
      <c r="T85" s="1205">
        <f>SUM(T66,T83)</f>
        <v>5137844</v>
      </c>
      <c r="U85" s="1208"/>
      <c r="V85" s="1205">
        <f>SUM(V66,V83)</f>
        <v>5049915</v>
      </c>
    </row>
    <row r="86" spans="1:22" ht="19.5" customHeight="1" thickTop="1">
      <c r="A86" s="988"/>
      <c r="B86" s="988"/>
      <c r="C86" s="988"/>
      <c r="D86" s="988"/>
      <c r="E86" s="988"/>
      <c r="G86" s="988"/>
      <c r="P86" s="1043">
        <f>P85-P37</f>
        <v>0</v>
      </c>
      <c r="Q86" s="1043">
        <f t="shared" ref="Q86:V86" si="0">Q85-Q37</f>
        <v>0</v>
      </c>
      <c r="R86" s="1043">
        <f t="shared" si="0"/>
        <v>0</v>
      </c>
      <c r="S86" s="1043">
        <f t="shared" si="0"/>
        <v>0</v>
      </c>
      <c r="T86" s="1043">
        <f t="shared" si="0"/>
        <v>0</v>
      </c>
      <c r="U86" s="1043">
        <f t="shared" si="0"/>
        <v>0</v>
      </c>
      <c r="V86" s="1043">
        <f t="shared" si="0"/>
        <v>0</v>
      </c>
    </row>
    <row r="87" spans="1:22" ht="19.5" customHeight="1">
      <c r="A87" s="988"/>
      <c r="B87" s="988"/>
      <c r="C87" s="988"/>
      <c r="D87" s="988"/>
      <c r="E87" s="988"/>
      <c r="G87" s="988"/>
    </row>
    <row r="88" spans="1:22" ht="19.5" customHeight="1">
      <c r="A88" s="988"/>
      <c r="B88" s="988"/>
      <c r="C88" s="988"/>
      <c r="D88" s="988"/>
      <c r="E88" s="988"/>
      <c r="G88" s="988"/>
    </row>
    <row r="89" spans="1:22" ht="19.5" customHeight="1">
      <c r="A89" s="988"/>
      <c r="B89" s="988"/>
      <c r="C89" s="988"/>
      <c r="D89" s="988"/>
      <c r="E89" s="988"/>
      <c r="G89" s="988"/>
    </row>
    <row r="90" spans="1:22" ht="19.5" customHeight="1">
      <c r="A90" s="1238"/>
      <c r="C90" s="1068"/>
      <c r="E90" s="1068"/>
      <c r="N90" s="1240"/>
      <c r="O90" s="1240"/>
    </row>
    <row r="91" spans="1:22" ht="19.5" customHeight="1">
      <c r="C91" s="1066"/>
      <c r="E91" s="1066"/>
      <c r="L91" s="1066"/>
      <c r="N91" s="1066"/>
      <c r="O91" s="1066"/>
    </row>
    <row r="92" spans="1:22" ht="19.5" customHeight="1">
      <c r="C92" s="1066"/>
      <c r="E92" s="1066"/>
      <c r="L92" s="1066"/>
      <c r="N92" s="1066"/>
      <c r="O92" s="1066"/>
    </row>
  </sheetData>
  <mergeCells count="20">
    <mergeCell ref="P4:S4"/>
    <mergeCell ref="P5:S5"/>
    <mergeCell ref="P43:S43"/>
    <mergeCell ref="P48:V48"/>
    <mergeCell ref="P9:V9"/>
    <mergeCell ref="T4:W4"/>
    <mergeCell ref="T5:W5"/>
    <mergeCell ref="P44:S44"/>
    <mergeCell ref="T43:W43"/>
    <mergeCell ref="T44:W44"/>
    <mergeCell ref="C5:G5"/>
    <mergeCell ref="C4:E4"/>
    <mergeCell ref="L5:N5"/>
    <mergeCell ref="L4:N4"/>
    <mergeCell ref="C9:N9"/>
    <mergeCell ref="C48:N48"/>
    <mergeCell ref="C43:E43"/>
    <mergeCell ref="C44:E44"/>
    <mergeCell ref="L43:N43"/>
    <mergeCell ref="L44:N44"/>
  </mergeCells>
  <phoneticPr fontId="71" type="noConversion"/>
  <pageMargins left="0.7" right="0.7" top="0.48" bottom="0.5" header="0.5" footer="0.5"/>
  <pageSetup paperSize="9" scale="76" firstPageNumber="2" fitToHeight="2" orientation="portrait" useFirstPageNumber="1" r:id="rId1"/>
  <headerFooter>
    <oddFooter>&amp;L&amp;"Times New Roman,Regular"&amp;13The accompanying notes are an integral part of these financial statements.
&amp;C&amp;"Times New Roman,Regular"&amp;12&amp;P</oddFooter>
  </headerFooter>
  <rowBreaks count="1" manualBreakCount="1">
    <brk id="3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AH51"/>
  <sheetViews>
    <sheetView view="pageBreakPreview" zoomScale="90" zoomScaleNormal="85" zoomScaleSheetLayoutView="90" workbookViewId="0">
      <selection activeCell="A16" sqref="A16"/>
    </sheetView>
  </sheetViews>
  <sheetFormatPr defaultRowHeight="18" customHeight="1"/>
  <cols>
    <col min="1" max="1" width="47.7109375" style="1052" customWidth="1"/>
    <col min="2" max="2" width="8.42578125" style="1049" customWidth="1"/>
    <col min="3" max="3" width="14.7109375" style="1072" hidden="1" customWidth="1"/>
    <col min="4" max="4" width="1.5703125" style="997" hidden="1" customWidth="1"/>
    <col min="5" max="5" width="14.7109375" style="997" hidden="1" customWidth="1"/>
    <col min="6" max="6" width="14.28515625" style="988" hidden="1" customWidth="1"/>
    <col min="7" max="7" width="1.5703125" style="988" hidden="1" customWidth="1"/>
    <col min="8" max="8" width="15" style="1065" hidden="1" customWidth="1"/>
    <col min="9" max="9" width="9.28515625" style="988" hidden="1" customWidth="1"/>
    <col min="10" max="10" width="15.42578125" style="988" hidden="1" customWidth="1"/>
    <col min="11" max="11" width="9.28515625" style="988" hidden="1" customWidth="1"/>
    <col min="12" max="12" width="13.28515625" style="988" hidden="1" customWidth="1"/>
    <col min="13" max="13" width="14.7109375" style="988" hidden="1" customWidth="1"/>
    <col min="14" max="14" width="1.5703125" style="988" hidden="1" customWidth="1"/>
    <col min="15" max="15" width="14.7109375" style="988" hidden="1" customWidth="1"/>
    <col min="16" max="16" width="1.7109375" style="988" customWidth="1"/>
    <col min="17" max="17" width="12.7109375" style="1072" customWidth="1"/>
    <col min="18" max="18" width="1.5703125" style="997" customWidth="1"/>
    <col min="19" max="19" width="13" style="1072" customWidth="1"/>
    <col min="20" max="20" width="14.28515625" style="988" hidden="1" customWidth="1"/>
    <col min="21" max="21" width="1.5703125" style="988" customWidth="1"/>
    <col min="22" max="22" width="15" style="1065" hidden="1" customWidth="1"/>
    <col min="23" max="23" width="9.28515625" style="988" hidden="1" customWidth="1"/>
    <col min="24" max="24" width="15.42578125" style="988" hidden="1" customWidth="1"/>
    <col min="25" max="25" width="9.28515625" style="988" hidden="1" customWidth="1"/>
    <col min="26" max="26" width="13.28515625" style="988" hidden="1" customWidth="1"/>
    <col min="27" max="27" width="12.28515625" style="988" customWidth="1"/>
    <col min="28" max="28" width="1.5703125" style="988" customWidth="1"/>
    <col min="29" max="29" width="12.42578125" style="988" customWidth="1"/>
    <col min="30" max="30" width="9.28515625" style="988"/>
    <col min="31" max="31" width="10.5703125" style="988" bestFit="1" customWidth="1"/>
    <col min="32" max="256" width="9.28515625" style="988"/>
    <col min="257" max="257" width="47" style="988" customWidth="1"/>
    <col min="258" max="258" width="8.42578125" style="988" customWidth="1"/>
    <col min="259" max="271" width="0" style="988" hidden="1" customWidth="1"/>
    <col min="272" max="272" width="1.7109375" style="988" customWidth="1"/>
    <col min="273" max="273" width="14.7109375" style="988" customWidth="1"/>
    <col min="274" max="274" width="1.5703125" style="988" customWidth="1"/>
    <col min="275" max="275" width="14.7109375" style="988" customWidth="1"/>
    <col min="276" max="276" width="0" style="988" hidden="1" customWidth="1"/>
    <col min="277" max="277" width="1.5703125" style="988" customWidth="1"/>
    <col min="278" max="282" width="0" style="988" hidden="1" customWidth="1"/>
    <col min="283" max="283" width="14.7109375" style="988" customWidth="1"/>
    <col min="284" max="284" width="1.5703125" style="988" customWidth="1"/>
    <col min="285" max="285" width="14.7109375" style="988" customWidth="1"/>
    <col min="286" max="512" width="9.28515625" style="988"/>
    <col min="513" max="513" width="47" style="988" customWidth="1"/>
    <col min="514" max="514" width="8.42578125" style="988" customWidth="1"/>
    <col min="515" max="527" width="0" style="988" hidden="1" customWidth="1"/>
    <col min="528" max="528" width="1.7109375" style="988" customWidth="1"/>
    <col min="529" max="529" width="14.7109375" style="988" customWidth="1"/>
    <col min="530" max="530" width="1.5703125" style="988" customWidth="1"/>
    <col min="531" max="531" width="14.7109375" style="988" customWidth="1"/>
    <col min="532" max="532" width="0" style="988" hidden="1" customWidth="1"/>
    <col min="533" max="533" width="1.5703125" style="988" customWidth="1"/>
    <col min="534" max="538" width="0" style="988" hidden="1" customWidth="1"/>
    <col min="539" max="539" width="14.7109375" style="988" customWidth="1"/>
    <col min="540" max="540" width="1.5703125" style="988" customWidth="1"/>
    <col min="541" max="541" width="14.7109375" style="988" customWidth="1"/>
    <col min="542" max="768" width="9.28515625" style="988"/>
    <col min="769" max="769" width="47" style="988" customWidth="1"/>
    <col min="770" max="770" width="8.42578125" style="988" customWidth="1"/>
    <col min="771" max="783" width="0" style="988" hidden="1" customWidth="1"/>
    <col min="784" max="784" width="1.7109375" style="988" customWidth="1"/>
    <col min="785" max="785" width="14.7109375" style="988" customWidth="1"/>
    <col min="786" max="786" width="1.5703125" style="988" customWidth="1"/>
    <col min="787" max="787" width="14.7109375" style="988" customWidth="1"/>
    <col min="788" max="788" width="0" style="988" hidden="1" customWidth="1"/>
    <col min="789" max="789" width="1.5703125" style="988" customWidth="1"/>
    <col min="790" max="794" width="0" style="988" hidden="1" customWidth="1"/>
    <col min="795" max="795" width="14.7109375" style="988" customWidth="1"/>
    <col min="796" max="796" width="1.5703125" style="988" customWidth="1"/>
    <col min="797" max="797" width="14.7109375" style="988" customWidth="1"/>
    <col min="798" max="1024" width="9.28515625" style="988"/>
    <col min="1025" max="1025" width="47" style="988" customWidth="1"/>
    <col min="1026" max="1026" width="8.42578125" style="988" customWidth="1"/>
    <col min="1027" max="1039" width="0" style="988" hidden="1" customWidth="1"/>
    <col min="1040" max="1040" width="1.7109375" style="988" customWidth="1"/>
    <col min="1041" max="1041" width="14.7109375" style="988" customWidth="1"/>
    <col min="1042" max="1042" width="1.5703125" style="988" customWidth="1"/>
    <col min="1043" max="1043" width="14.7109375" style="988" customWidth="1"/>
    <col min="1044" max="1044" width="0" style="988" hidden="1" customWidth="1"/>
    <col min="1045" max="1045" width="1.5703125" style="988" customWidth="1"/>
    <col min="1046" max="1050" width="0" style="988" hidden="1" customWidth="1"/>
    <col min="1051" max="1051" width="14.7109375" style="988" customWidth="1"/>
    <col min="1052" max="1052" width="1.5703125" style="988" customWidth="1"/>
    <col min="1053" max="1053" width="14.7109375" style="988" customWidth="1"/>
    <col min="1054" max="1280" width="9.28515625" style="988"/>
    <col min="1281" max="1281" width="47" style="988" customWidth="1"/>
    <col min="1282" max="1282" width="8.42578125" style="988" customWidth="1"/>
    <col min="1283" max="1295" width="0" style="988" hidden="1" customWidth="1"/>
    <col min="1296" max="1296" width="1.7109375" style="988" customWidth="1"/>
    <col min="1297" max="1297" width="14.7109375" style="988" customWidth="1"/>
    <col min="1298" max="1298" width="1.5703125" style="988" customWidth="1"/>
    <col min="1299" max="1299" width="14.7109375" style="988" customWidth="1"/>
    <col min="1300" max="1300" width="0" style="988" hidden="1" customWidth="1"/>
    <col min="1301" max="1301" width="1.5703125" style="988" customWidth="1"/>
    <col min="1302" max="1306" width="0" style="988" hidden="1" customWidth="1"/>
    <col min="1307" max="1307" width="14.7109375" style="988" customWidth="1"/>
    <col min="1308" max="1308" width="1.5703125" style="988" customWidth="1"/>
    <col min="1309" max="1309" width="14.7109375" style="988" customWidth="1"/>
    <col min="1310" max="1536" width="9.28515625" style="988"/>
    <col min="1537" max="1537" width="47" style="988" customWidth="1"/>
    <col min="1538" max="1538" width="8.42578125" style="988" customWidth="1"/>
    <col min="1539" max="1551" width="0" style="988" hidden="1" customWidth="1"/>
    <col min="1552" max="1552" width="1.7109375" style="988" customWidth="1"/>
    <col min="1553" max="1553" width="14.7109375" style="988" customWidth="1"/>
    <col min="1554" max="1554" width="1.5703125" style="988" customWidth="1"/>
    <col min="1555" max="1555" width="14.7109375" style="988" customWidth="1"/>
    <col min="1556" max="1556" width="0" style="988" hidden="1" customWidth="1"/>
    <col min="1557" max="1557" width="1.5703125" style="988" customWidth="1"/>
    <col min="1558" max="1562" width="0" style="988" hidden="1" customWidth="1"/>
    <col min="1563" max="1563" width="14.7109375" style="988" customWidth="1"/>
    <col min="1564" max="1564" width="1.5703125" style="988" customWidth="1"/>
    <col min="1565" max="1565" width="14.7109375" style="988" customWidth="1"/>
    <col min="1566" max="1792" width="9.28515625" style="988"/>
    <col min="1793" max="1793" width="47" style="988" customWidth="1"/>
    <col min="1794" max="1794" width="8.42578125" style="988" customWidth="1"/>
    <col min="1795" max="1807" width="0" style="988" hidden="1" customWidth="1"/>
    <col min="1808" max="1808" width="1.7109375" style="988" customWidth="1"/>
    <col min="1809" max="1809" width="14.7109375" style="988" customWidth="1"/>
    <col min="1810" max="1810" width="1.5703125" style="988" customWidth="1"/>
    <col min="1811" max="1811" width="14.7109375" style="988" customWidth="1"/>
    <col min="1812" max="1812" width="0" style="988" hidden="1" customWidth="1"/>
    <col min="1813" max="1813" width="1.5703125" style="988" customWidth="1"/>
    <col min="1814" max="1818" width="0" style="988" hidden="1" customWidth="1"/>
    <col min="1819" max="1819" width="14.7109375" style="988" customWidth="1"/>
    <col min="1820" max="1820" width="1.5703125" style="988" customWidth="1"/>
    <col min="1821" max="1821" width="14.7109375" style="988" customWidth="1"/>
    <col min="1822" max="2048" width="9.28515625" style="988"/>
    <col min="2049" max="2049" width="47" style="988" customWidth="1"/>
    <col min="2050" max="2050" width="8.42578125" style="988" customWidth="1"/>
    <col min="2051" max="2063" width="0" style="988" hidden="1" customWidth="1"/>
    <col min="2064" max="2064" width="1.7109375" style="988" customWidth="1"/>
    <col min="2065" max="2065" width="14.7109375" style="988" customWidth="1"/>
    <col min="2066" max="2066" width="1.5703125" style="988" customWidth="1"/>
    <col min="2067" max="2067" width="14.7109375" style="988" customWidth="1"/>
    <col min="2068" max="2068" width="0" style="988" hidden="1" customWidth="1"/>
    <col min="2069" max="2069" width="1.5703125" style="988" customWidth="1"/>
    <col min="2070" max="2074" width="0" style="988" hidden="1" customWidth="1"/>
    <col min="2075" max="2075" width="14.7109375" style="988" customWidth="1"/>
    <col min="2076" max="2076" width="1.5703125" style="988" customWidth="1"/>
    <col min="2077" max="2077" width="14.7109375" style="988" customWidth="1"/>
    <col min="2078" max="2304" width="9.28515625" style="988"/>
    <col min="2305" max="2305" width="47" style="988" customWidth="1"/>
    <col min="2306" max="2306" width="8.42578125" style="988" customWidth="1"/>
    <col min="2307" max="2319" width="0" style="988" hidden="1" customWidth="1"/>
    <col min="2320" max="2320" width="1.7109375" style="988" customWidth="1"/>
    <col min="2321" max="2321" width="14.7109375" style="988" customWidth="1"/>
    <col min="2322" max="2322" width="1.5703125" style="988" customWidth="1"/>
    <col min="2323" max="2323" width="14.7109375" style="988" customWidth="1"/>
    <col min="2324" max="2324" width="0" style="988" hidden="1" customWidth="1"/>
    <col min="2325" max="2325" width="1.5703125" style="988" customWidth="1"/>
    <col min="2326" max="2330" width="0" style="988" hidden="1" customWidth="1"/>
    <col min="2331" max="2331" width="14.7109375" style="988" customWidth="1"/>
    <col min="2332" max="2332" width="1.5703125" style="988" customWidth="1"/>
    <col min="2333" max="2333" width="14.7109375" style="988" customWidth="1"/>
    <col min="2334" max="2560" width="9.28515625" style="988"/>
    <col min="2561" max="2561" width="47" style="988" customWidth="1"/>
    <col min="2562" max="2562" width="8.42578125" style="988" customWidth="1"/>
    <col min="2563" max="2575" width="0" style="988" hidden="1" customWidth="1"/>
    <col min="2576" max="2576" width="1.7109375" style="988" customWidth="1"/>
    <col min="2577" max="2577" width="14.7109375" style="988" customWidth="1"/>
    <col min="2578" max="2578" width="1.5703125" style="988" customWidth="1"/>
    <col min="2579" max="2579" width="14.7109375" style="988" customWidth="1"/>
    <col min="2580" max="2580" width="0" style="988" hidden="1" customWidth="1"/>
    <col min="2581" max="2581" width="1.5703125" style="988" customWidth="1"/>
    <col min="2582" max="2586" width="0" style="988" hidden="1" customWidth="1"/>
    <col min="2587" max="2587" width="14.7109375" style="988" customWidth="1"/>
    <col min="2588" max="2588" width="1.5703125" style="988" customWidth="1"/>
    <col min="2589" max="2589" width="14.7109375" style="988" customWidth="1"/>
    <col min="2590" max="2816" width="9.28515625" style="988"/>
    <col min="2817" max="2817" width="47" style="988" customWidth="1"/>
    <col min="2818" max="2818" width="8.42578125" style="988" customWidth="1"/>
    <col min="2819" max="2831" width="0" style="988" hidden="1" customWidth="1"/>
    <col min="2832" max="2832" width="1.7109375" style="988" customWidth="1"/>
    <col min="2833" max="2833" width="14.7109375" style="988" customWidth="1"/>
    <col min="2834" max="2834" width="1.5703125" style="988" customWidth="1"/>
    <col min="2835" max="2835" width="14.7109375" style="988" customWidth="1"/>
    <col min="2836" max="2836" width="0" style="988" hidden="1" customWidth="1"/>
    <col min="2837" max="2837" width="1.5703125" style="988" customWidth="1"/>
    <col min="2838" max="2842" width="0" style="988" hidden="1" customWidth="1"/>
    <col min="2843" max="2843" width="14.7109375" style="988" customWidth="1"/>
    <col min="2844" max="2844" width="1.5703125" style="988" customWidth="1"/>
    <col min="2845" max="2845" width="14.7109375" style="988" customWidth="1"/>
    <col min="2846" max="3072" width="9.28515625" style="988"/>
    <col min="3073" max="3073" width="47" style="988" customWidth="1"/>
    <col min="3074" max="3074" width="8.42578125" style="988" customWidth="1"/>
    <col min="3075" max="3087" width="0" style="988" hidden="1" customWidth="1"/>
    <col min="3088" max="3088" width="1.7109375" style="988" customWidth="1"/>
    <col min="3089" max="3089" width="14.7109375" style="988" customWidth="1"/>
    <col min="3090" max="3090" width="1.5703125" style="988" customWidth="1"/>
    <col min="3091" max="3091" width="14.7109375" style="988" customWidth="1"/>
    <col min="3092" max="3092" width="0" style="988" hidden="1" customWidth="1"/>
    <col min="3093" max="3093" width="1.5703125" style="988" customWidth="1"/>
    <col min="3094" max="3098" width="0" style="988" hidden="1" customWidth="1"/>
    <col min="3099" max="3099" width="14.7109375" style="988" customWidth="1"/>
    <col min="3100" max="3100" width="1.5703125" style="988" customWidth="1"/>
    <col min="3101" max="3101" width="14.7109375" style="988" customWidth="1"/>
    <col min="3102" max="3328" width="9.28515625" style="988"/>
    <col min="3329" max="3329" width="47" style="988" customWidth="1"/>
    <col min="3330" max="3330" width="8.42578125" style="988" customWidth="1"/>
    <col min="3331" max="3343" width="0" style="988" hidden="1" customWidth="1"/>
    <col min="3344" max="3344" width="1.7109375" style="988" customWidth="1"/>
    <col min="3345" max="3345" width="14.7109375" style="988" customWidth="1"/>
    <col min="3346" max="3346" width="1.5703125" style="988" customWidth="1"/>
    <col min="3347" max="3347" width="14.7109375" style="988" customWidth="1"/>
    <col min="3348" max="3348" width="0" style="988" hidden="1" customWidth="1"/>
    <col min="3349" max="3349" width="1.5703125" style="988" customWidth="1"/>
    <col min="3350" max="3354" width="0" style="988" hidden="1" customWidth="1"/>
    <col min="3355" max="3355" width="14.7109375" style="988" customWidth="1"/>
    <col min="3356" max="3356" width="1.5703125" style="988" customWidth="1"/>
    <col min="3357" max="3357" width="14.7109375" style="988" customWidth="1"/>
    <col min="3358" max="3584" width="9.28515625" style="988"/>
    <col min="3585" max="3585" width="47" style="988" customWidth="1"/>
    <col min="3586" max="3586" width="8.42578125" style="988" customWidth="1"/>
    <col min="3587" max="3599" width="0" style="988" hidden="1" customWidth="1"/>
    <col min="3600" max="3600" width="1.7109375" style="988" customWidth="1"/>
    <col min="3601" max="3601" width="14.7109375" style="988" customWidth="1"/>
    <col min="3602" max="3602" width="1.5703125" style="988" customWidth="1"/>
    <col min="3603" max="3603" width="14.7109375" style="988" customWidth="1"/>
    <col min="3604" max="3604" width="0" style="988" hidden="1" customWidth="1"/>
    <col min="3605" max="3605" width="1.5703125" style="988" customWidth="1"/>
    <col min="3606" max="3610" width="0" style="988" hidden="1" customWidth="1"/>
    <col min="3611" max="3611" width="14.7109375" style="988" customWidth="1"/>
    <col min="3612" max="3612" width="1.5703125" style="988" customWidth="1"/>
    <col min="3613" max="3613" width="14.7109375" style="988" customWidth="1"/>
    <col min="3614" max="3840" width="9.28515625" style="988"/>
    <col min="3841" max="3841" width="47" style="988" customWidth="1"/>
    <col min="3842" max="3842" width="8.42578125" style="988" customWidth="1"/>
    <col min="3843" max="3855" width="0" style="988" hidden="1" customWidth="1"/>
    <col min="3856" max="3856" width="1.7109375" style="988" customWidth="1"/>
    <col min="3857" max="3857" width="14.7109375" style="988" customWidth="1"/>
    <col min="3858" max="3858" width="1.5703125" style="988" customWidth="1"/>
    <col min="3859" max="3859" width="14.7109375" style="988" customWidth="1"/>
    <col min="3860" max="3860" width="0" style="988" hidden="1" customWidth="1"/>
    <col min="3861" max="3861" width="1.5703125" style="988" customWidth="1"/>
    <col min="3862" max="3866" width="0" style="988" hidden="1" customWidth="1"/>
    <col min="3867" max="3867" width="14.7109375" style="988" customWidth="1"/>
    <col min="3868" max="3868" width="1.5703125" style="988" customWidth="1"/>
    <col min="3869" max="3869" width="14.7109375" style="988" customWidth="1"/>
    <col min="3870" max="4096" width="9.28515625" style="988"/>
    <col min="4097" max="4097" width="47" style="988" customWidth="1"/>
    <col min="4098" max="4098" width="8.42578125" style="988" customWidth="1"/>
    <col min="4099" max="4111" width="0" style="988" hidden="1" customWidth="1"/>
    <col min="4112" max="4112" width="1.7109375" style="988" customWidth="1"/>
    <col min="4113" max="4113" width="14.7109375" style="988" customWidth="1"/>
    <col min="4114" max="4114" width="1.5703125" style="988" customWidth="1"/>
    <col min="4115" max="4115" width="14.7109375" style="988" customWidth="1"/>
    <col min="4116" max="4116" width="0" style="988" hidden="1" customWidth="1"/>
    <col min="4117" max="4117" width="1.5703125" style="988" customWidth="1"/>
    <col min="4118" max="4122" width="0" style="988" hidden="1" customWidth="1"/>
    <col min="4123" max="4123" width="14.7109375" style="988" customWidth="1"/>
    <col min="4124" max="4124" width="1.5703125" style="988" customWidth="1"/>
    <col min="4125" max="4125" width="14.7109375" style="988" customWidth="1"/>
    <col min="4126" max="4352" width="9.28515625" style="988"/>
    <col min="4353" max="4353" width="47" style="988" customWidth="1"/>
    <col min="4354" max="4354" width="8.42578125" style="988" customWidth="1"/>
    <col min="4355" max="4367" width="0" style="988" hidden="1" customWidth="1"/>
    <col min="4368" max="4368" width="1.7109375" style="988" customWidth="1"/>
    <col min="4369" max="4369" width="14.7109375" style="988" customWidth="1"/>
    <col min="4370" max="4370" width="1.5703125" style="988" customWidth="1"/>
    <col min="4371" max="4371" width="14.7109375" style="988" customWidth="1"/>
    <col min="4372" max="4372" width="0" style="988" hidden="1" customWidth="1"/>
    <col min="4373" max="4373" width="1.5703125" style="988" customWidth="1"/>
    <col min="4374" max="4378" width="0" style="988" hidden="1" customWidth="1"/>
    <col min="4379" max="4379" width="14.7109375" style="988" customWidth="1"/>
    <col min="4380" max="4380" width="1.5703125" style="988" customWidth="1"/>
    <col min="4381" max="4381" width="14.7109375" style="988" customWidth="1"/>
    <col min="4382" max="4608" width="9.28515625" style="988"/>
    <col min="4609" max="4609" width="47" style="988" customWidth="1"/>
    <col min="4610" max="4610" width="8.42578125" style="988" customWidth="1"/>
    <col min="4611" max="4623" width="0" style="988" hidden="1" customWidth="1"/>
    <col min="4624" max="4624" width="1.7109375" style="988" customWidth="1"/>
    <col min="4625" max="4625" width="14.7109375" style="988" customWidth="1"/>
    <col min="4626" max="4626" width="1.5703125" style="988" customWidth="1"/>
    <col min="4627" max="4627" width="14.7109375" style="988" customWidth="1"/>
    <col min="4628" max="4628" width="0" style="988" hidden="1" customWidth="1"/>
    <col min="4629" max="4629" width="1.5703125" style="988" customWidth="1"/>
    <col min="4630" max="4634" width="0" style="988" hidden="1" customWidth="1"/>
    <col min="4635" max="4635" width="14.7109375" style="988" customWidth="1"/>
    <col min="4636" max="4636" width="1.5703125" style="988" customWidth="1"/>
    <col min="4637" max="4637" width="14.7109375" style="988" customWidth="1"/>
    <col min="4638" max="4864" width="9.28515625" style="988"/>
    <col min="4865" max="4865" width="47" style="988" customWidth="1"/>
    <col min="4866" max="4866" width="8.42578125" style="988" customWidth="1"/>
    <col min="4867" max="4879" width="0" style="988" hidden="1" customWidth="1"/>
    <col min="4880" max="4880" width="1.7109375" style="988" customWidth="1"/>
    <col min="4881" max="4881" width="14.7109375" style="988" customWidth="1"/>
    <col min="4882" max="4882" width="1.5703125" style="988" customWidth="1"/>
    <col min="4883" max="4883" width="14.7109375" style="988" customWidth="1"/>
    <col min="4884" max="4884" width="0" style="988" hidden="1" customWidth="1"/>
    <col min="4885" max="4885" width="1.5703125" style="988" customWidth="1"/>
    <col min="4886" max="4890" width="0" style="988" hidden="1" customWidth="1"/>
    <col min="4891" max="4891" width="14.7109375" style="988" customWidth="1"/>
    <col min="4892" max="4892" width="1.5703125" style="988" customWidth="1"/>
    <col min="4893" max="4893" width="14.7109375" style="988" customWidth="1"/>
    <col min="4894" max="5120" width="9.28515625" style="988"/>
    <col min="5121" max="5121" width="47" style="988" customWidth="1"/>
    <col min="5122" max="5122" width="8.42578125" style="988" customWidth="1"/>
    <col min="5123" max="5135" width="0" style="988" hidden="1" customWidth="1"/>
    <col min="5136" max="5136" width="1.7109375" style="988" customWidth="1"/>
    <col min="5137" max="5137" width="14.7109375" style="988" customWidth="1"/>
    <col min="5138" max="5138" width="1.5703125" style="988" customWidth="1"/>
    <col min="5139" max="5139" width="14.7109375" style="988" customWidth="1"/>
    <col min="5140" max="5140" width="0" style="988" hidden="1" customWidth="1"/>
    <col min="5141" max="5141" width="1.5703125" style="988" customWidth="1"/>
    <col min="5142" max="5146" width="0" style="988" hidden="1" customWidth="1"/>
    <col min="5147" max="5147" width="14.7109375" style="988" customWidth="1"/>
    <col min="5148" max="5148" width="1.5703125" style="988" customWidth="1"/>
    <col min="5149" max="5149" width="14.7109375" style="988" customWidth="1"/>
    <col min="5150" max="5376" width="9.28515625" style="988"/>
    <col min="5377" max="5377" width="47" style="988" customWidth="1"/>
    <col min="5378" max="5378" width="8.42578125" style="988" customWidth="1"/>
    <col min="5379" max="5391" width="0" style="988" hidden="1" customWidth="1"/>
    <col min="5392" max="5392" width="1.7109375" style="988" customWidth="1"/>
    <col min="5393" max="5393" width="14.7109375" style="988" customWidth="1"/>
    <col min="5394" max="5394" width="1.5703125" style="988" customWidth="1"/>
    <col min="5395" max="5395" width="14.7109375" style="988" customWidth="1"/>
    <col min="5396" max="5396" width="0" style="988" hidden="1" customWidth="1"/>
    <col min="5397" max="5397" width="1.5703125" style="988" customWidth="1"/>
    <col min="5398" max="5402" width="0" style="988" hidden="1" customWidth="1"/>
    <col min="5403" max="5403" width="14.7109375" style="988" customWidth="1"/>
    <col min="5404" max="5404" width="1.5703125" style="988" customWidth="1"/>
    <col min="5405" max="5405" width="14.7109375" style="988" customWidth="1"/>
    <col min="5406" max="5632" width="9.28515625" style="988"/>
    <col min="5633" max="5633" width="47" style="988" customWidth="1"/>
    <col min="5634" max="5634" width="8.42578125" style="988" customWidth="1"/>
    <col min="5635" max="5647" width="0" style="988" hidden="1" customWidth="1"/>
    <col min="5648" max="5648" width="1.7109375" style="988" customWidth="1"/>
    <col min="5649" max="5649" width="14.7109375" style="988" customWidth="1"/>
    <col min="5650" max="5650" width="1.5703125" style="988" customWidth="1"/>
    <col min="5651" max="5651" width="14.7109375" style="988" customWidth="1"/>
    <col min="5652" max="5652" width="0" style="988" hidden="1" customWidth="1"/>
    <col min="5653" max="5653" width="1.5703125" style="988" customWidth="1"/>
    <col min="5654" max="5658" width="0" style="988" hidden="1" customWidth="1"/>
    <col min="5659" max="5659" width="14.7109375" style="988" customWidth="1"/>
    <col min="5660" max="5660" width="1.5703125" style="988" customWidth="1"/>
    <col min="5661" max="5661" width="14.7109375" style="988" customWidth="1"/>
    <col min="5662" max="5888" width="9.28515625" style="988"/>
    <col min="5889" max="5889" width="47" style="988" customWidth="1"/>
    <col min="5890" max="5890" width="8.42578125" style="988" customWidth="1"/>
    <col min="5891" max="5903" width="0" style="988" hidden="1" customWidth="1"/>
    <col min="5904" max="5904" width="1.7109375" style="988" customWidth="1"/>
    <col min="5905" max="5905" width="14.7109375" style="988" customWidth="1"/>
    <col min="5906" max="5906" width="1.5703125" style="988" customWidth="1"/>
    <col min="5907" max="5907" width="14.7109375" style="988" customWidth="1"/>
    <col min="5908" max="5908" width="0" style="988" hidden="1" customWidth="1"/>
    <col min="5909" max="5909" width="1.5703125" style="988" customWidth="1"/>
    <col min="5910" max="5914" width="0" style="988" hidden="1" customWidth="1"/>
    <col min="5915" max="5915" width="14.7109375" style="988" customWidth="1"/>
    <col min="5916" max="5916" width="1.5703125" style="988" customWidth="1"/>
    <col min="5917" max="5917" width="14.7109375" style="988" customWidth="1"/>
    <col min="5918" max="6144" width="9.28515625" style="988"/>
    <col min="6145" max="6145" width="47" style="988" customWidth="1"/>
    <col min="6146" max="6146" width="8.42578125" style="988" customWidth="1"/>
    <col min="6147" max="6159" width="0" style="988" hidden="1" customWidth="1"/>
    <col min="6160" max="6160" width="1.7109375" style="988" customWidth="1"/>
    <col min="6161" max="6161" width="14.7109375" style="988" customWidth="1"/>
    <col min="6162" max="6162" width="1.5703125" style="988" customWidth="1"/>
    <col min="6163" max="6163" width="14.7109375" style="988" customWidth="1"/>
    <col min="6164" max="6164" width="0" style="988" hidden="1" customWidth="1"/>
    <col min="6165" max="6165" width="1.5703125" style="988" customWidth="1"/>
    <col min="6166" max="6170" width="0" style="988" hidden="1" customWidth="1"/>
    <col min="6171" max="6171" width="14.7109375" style="988" customWidth="1"/>
    <col min="6172" max="6172" width="1.5703125" style="988" customWidth="1"/>
    <col min="6173" max="6173" width="14.7109375" style="988" customWidth="1"/>
    <col min="6174" max="6400" width="9.28515625" style="988"/>
    <col min="6401" max="6401" width="47" style="988" customWidth="1"/>
    <col min="6402" max="6402" width="8.42578125" style="988" customWidth="1"/>
    <col min="6403" max="6415" width="0" style="988" hidden="1" customWidth="1"/>
    <col min="6416" max="6416" width="1.7109375" style="988" customWidth="1"/>
    <col min="6417" max="6417" width="14.7109375" style="988" customWidth="1"/>
    <col min="6418" max="6418" width="1.5703125" style="988" customWidth="1"/>
    <col min="6419" max="6419" width="14.7109375" style="988" customWidth="1"/>
    <col min="6420" max="6420" width="0" style="988" hidden="1" customWidth="1"/>
    <col min="6421" max="6421" width="1.5703125" style="988" customWidth="1"/>
    <col min="6422" max="6426" width="0" style="988" hidden="1" customWidth="1"/>
    <col min="6427" max="6427" width="14.7109375" style="988" customWidth="1"/>
    <col min="6428" max="6428" width="1.5703125" style="988" customWidth="1"/>
    <col min="6429" max="6429" width="14.7109375" style="988" customWidth="1"/>
    <col min="6430" max="6656" width="9.28515625" style="988"/>
    <col min="6657" max="6657" width="47" style="988" customWidth="1"/>
    <col min="6658" max="6658" width="8.42578125" style="988" customWidth="1"/>
    <col min="6659" max="6671" width="0" style="988" hidden="1" customWidth="1"/>
    <col min="6672" max="6672" width="1.7109375" style="988" customWidth="1"/>
    <col min="6673" max="6673" width="14.7109375" style="988" customWidth="1"/>
    <col min="6674" max="6674" width="1.5703125" style="988" customWidth="1"/>
    <col min="6675" max="6675" width="14.7109375" style="988" customWidth="1"/>
    <col min="6676" max="6676" width="0" style="988" hidden="1" customWidth="1"/>
    <col min="6677" max="6677" width="1.5703125" style="988" customWidth="1"/>
    <col min="6678" max="6682" width="0" style="988" hidden="1" customWidth="1"/>
    <col min="6683" max="6683" width="14.7109375" style="988" customWidth="1"/>
    <col min="6684" max="6684" width="1.5703125" style="988" customWidth="1"/>
    <col min="6685" max="6685" width="14.7109375" style="988" customWidth="1"/>
    <col min="6686" max="6912" width="9.28515625" style="988"/>
    <col min="6913" max="6913" width="47" style="988" customWidth="1"/>
    <col min="6914" max="6914" width="8.42578125" style="988" customWidth="1"/>
    <col min="6915" max="6927" width="0" style="988" hidden="1" customWidth="1"/>
    <col min="6928" max="6928" width="1.7109375" style="988" customWidth="1"/>
    <col min="6929" max="6929" width="14.7109375" style="988" customWidth="1"/>
    <col min="6930" max="6930" width="1.5703125" style="988" customWidth="1"/>
    <col min="6931" max="6931" width="14.7109375" style="988" customWidth="1"/>
    <col min="6932" max="6932" width="0" style="988" hidden="1" customWidth="1"/>
    <col min="6933" max="6933" width="1.5703125" style="988" customWidth="1"/>
    <col min="6934" max="6938" width="0" style="988" hidden="1" customWidth="1"/>
    <col min="6939" max="6939" width="14.7109375" style="988" customWidth="1"/>
    <col min="6940" max="6940" width="1.5703125" style="988" customWidth="1"/>
    <col min="6941" max="6941" width="14.7109375" style="988" customWidth="1"/>
    <col min="6942" max="7168" width="9.28515625" style="988"/>
    <col min="7169" max="7169" width="47" style="988" customWidth="1"/>
    <col min="7170" max="7170" width="8.42578125" style="988" customWidth="1"/>
    <col min="7171" max="7183" width="0" style="988" hidden="1" customWidth="1"/>
    <col min="7184" max="7184" width="1.7109375" style="988" customWidth="1"/>
    <col min="7185" max="7185" width="14.7109375" style="988" customWidth="1"/>
    <col min="7186" max="7186" width="1.5703125" style="988" customWidth="1"/>
    <col min="7187" max="7187" width="14.7109375" style="988" customWidth="1"/>
    <col min="7188" max="7188" width="0" style="988" hidden="1" customWidth="1"/>
    <col min="7189" max="7189" width="1.5703125" style="988" customWidth="1"/>
    <col min="7190" max="7194" width="0" style="988" hidden="1" customWidth="1"/>
    <col min="7195" max="7195" width="14.7109375" style="988" customWidth="1"/>
    <col min="7196" max="7196" width="1.5703125" style="988" customWidth="1"/>
    <col min="7197" max="7197" width="14.7109375" style="988" customWidth="1"/>
    <col min="7198" max="7424" width="9.28515625" style="988"/>
    <col min="7425" max="7425" width="47" style="988" customWidth="1"/>
    <col min="7426" max="7426" width="8.42578125" style="988" customWidth="1"/>
    <col min="7427" max="7439" width="0" style="988" hidden="1" customWidth="1"/>
    <col min="7440" max="7440" width="1.7109375" style="988" customWidth="1"/>
    <col min="7441" max="7441" width="14.7109375" style="988" customWidth="1"/>
    <col min="7442" max="7442" width="1.5703125" style="988" customWidth="1"/>
    <col min="7443" max="7443" width="14.7109375" style="988" customWidth="1"/>
    <col min="7444" max="7444" width="0" style="988" hidden="1" customWidth="1"/>
    <col min="7445" max="7445" width="1.5703125" style="988" customWidth="1"/>
    <col min="7446" max="7450" width="0" style="988" hidden="1" customWidth="1"/>
    <col min="7451" max="7451" width="14.7109375" style="988" customWidth="1"/>
    <col min="7452" max="7452" width="1.5703125" style="988" customWidth="1"/>
    <col min="7453" max="7453" width="14.7109375" style="988" customWidth="1"/>
    <col min="7454" max="7680" width="9.28515625" style="988"/>
    <col min="7681" max="7681" width="47" style="988" customWidth="1"/>
    <col min="7682" max="7682" width="8.42578125" style="988" customWidth="1"/>
    <col min="7683" max="7695" width="0" style="988" hidden="1" customWidth="1"/>
    <col min="7696" max="7696" width="1.7109375" style="988" customWidth="1"/>
    <col min="7697" max="7697" width="14.7109375" style="988" customWidth="1"/>
    <col min="7698" max="7698" width="1.5703125" style="988" customWidth="1"/>
    <col min="7699" max="7699" width="14.7109375" style="988" customWidth="1"/>
    <col min="7700" max="7700" width="0" style="988" hidden="1" customWidth="1"/>
    <col min="7701" max="7701" width="1.5703125" style="988" customWidth="1"/>
    <col min="7702" max="7706" width="0" style="988" hidden="1" customWidth="1"/>
    <col min="7707" max="7707" width="14.7109375" style="988" customWidth="1"/>
    <col min="7708" max="7708" width="1.5703125" style="988" customWidth="1"/>
    <col min="7709" max="7709" width="14.7109375" style="988" customWidth="1"/>
    <col min="7710" max="7936" width="9.28515625" style="988"/>
    <col min="7937" max="7937" width="47" style="988" customWidth="1"/>
    <col min="7938" max="7938" width="8.42578125" style="988" customWidth="1"/>
    <col min="7939" max="7951" width="0" style="988" hidden="1" customWidth="1"/>
    <col min="7952" max="7952" width="1.7109375" style="988" customWidth="1"/>
    <col min="7953" max="7953" width="14.7109375" style="988" customWidth="1"/>
    <col min="7954" max="7954" width="1.5703125" style="988" customWidth="1"/>
    <col min="7955" max="7955" width="14.7109375" style="988" customWidth="1"/>
    <col min="7956" max="7956" width="0" style="988" hidden="1" customWidth="1"/>
    <col min="7957" max="7957" width="1.5703125" style="988" customWidth="1"/>
    <col min="7958" max="7962" width="0" style="988" hidden="1" customWidth="1"/>
    <col min="7963" max="7963" width="14.7109375" style="988" customWidth="1"/>
    <col min="7964" max="7964" width="1.5703125" style="988" customWidth="1"/>
    <col min="7965" max="7965" width="14.7109375" style="988" customWidth="1"/>
    <col min="7966" max="8192" width="9.28515625" style="988"/>
    <col min="8193" max="8193" width="47" style="988" customWidth="1"/>
    <col min="8194" max="8194" width="8.42578125" style="988" customWidth="1"/>
    <col min="8195" max="8207" width="0" style="988" hidden="1" customWidth="1"/>
    <col min="8208" max="8208" width="1.7109375" style="988" customWidth="1"/>
    <col min="8209" max="8209" width="14.7109375" style="988" customWidth="1"/>
    <col min="8210" max="8210" width="1.5703125" style="988" customWidth="1"/>
    <col min="8211" max="8211" width="14.7109375" style="988" customWidth="1"/>
    <col min="8212" max="8212" width="0" style="988" hidden="1" customWidth="1"/>
    <col min="8213" max="8213" width="1.5703125" style="988" customWidth="1"/>
    <col min="8214" max="8218" width="0" style="988" hidden="1" customWidth="1"/>
    <col min="8219" max="8219" width="14.7109375" style="988" customWidth="1"/>
    <col min="8220" max="8220" width="1.5703125" style="988" customWidth="1"/>
    <col min="8221" max="8221" width="14.7109375" style="988" customWidth="1"/>
    <col min="8222" max="8448" width="9.28515625" style="988"/>
    <col min="8449" max="8449" width="47" style="988" customWidth="1"/>
    <col min="8450" max="8450" width="8.42578125" style="988" customWidth="1"/>
    <col min="8451" max="8463" width="0" style="988" hidden="1" customWidth="1"/>
    <col min="8464" max="8464" width="1.7109375" style="988" customWidth="1"/>
    <col min="8465" max="8465" width="14.7109375" style="988" customWidth="1"/>
    <col min="8466" max="8466" width="1.5703125" style="988" customWidth="1"/>
    <col min="8467" max="8467" width="14.7109375" style="988" customWidth="1"/>
    <col min="8468" max="8468" width="0" style="988" hidden="1" customWidth="1"/>
    <col min="8469" max="8469" width="1.5703125" style="988" customWidth="1"/>
    <col min="8470" max="8474" width="0" style="988" hidden="1" customWidth="1"/>
    <col min="8475" max="8475" width="14.7109375" style="988" customWidth="1"/>
    <col min="8476" max="8476" width="1.5703125" style="988" customWidth="1"/>
    <col min="8477" max="8477" width="14.7109375" style="988" customWidth="1"/>
    <col min="8478" max="8704" width="9.28515625" style="988"/>
    <col min="8705" max="8705" width="47" style="988" customWidth="1"/>
    <col min="8706" max="8706" width="8.42578125" style="988" customWidth="1"/>
    <col min="8707" max="8719" width="0" style="988" hidden="1" customWidth="1"/>
    <col min="8720" max="8720" width="1.7109375" style="988" customWidth="1"/>
    <col min="8721" max="8721" width="14.7109375" style="988" customWidth="1"/>
    <col min="8722" max="8722" width="1.5703125" style="988" customWidth="1"/>
    <col min="8723" max="8723" width="14.7109375" style="988" customWidth="1"/>
    <col min="8724" max="8724" width="0" style="988" hidden="1" customWidth="1"/>
    <col min="8725" max="8725" width="1.5703125" style="988" customWidth="1"/>
    <col min="8726" max="8730" width="0" style="988" hidden="1" customWidth="1"/>
    <col min="8731" max="8731" width="14.7109375" style="988" customWidth="1"/>
    <col min="8732" max="8732" width="1.5703125" style="988" customWidth="1"/>
    <col min="8733" max="8733" width="14.7109375" style="988" customWidth="1"/>
    <col min="8734" max="8960" width="9.28515625" style="988"/>
    <col min="8961" max="8961" width="47" style="988" customWidth="1"/>
    <col min="8962" max="8962" width="8.42578125" style="988" customWidth="1"/>
    <col min="8963" max="8975" width="0" style="988" hidden="1" customWidth="1"/>
    <col min="8976" max="8976" width="1.7109375" style="988" customWidth="1"/>
    <col min="8977" max="8977" width="14.7109375" style="988" customWidth="1"/>
    <col min="8978" max="8978" width="1.5703125" style="988" customWidth="1"/>
    <col min="8979" max="8979" width="14.7109375" style="988" customWidth="1"/>
    <col min="8980" max="8980" width="0" style="988" hidden="1" customWidth="1"/>
    <col min="8981" max="8981" width="1.5703125" style="988" customWidth="1"/>
    <col min="8982" max="8986" width="0" style="988" hidden="1" customWidth="1"/>
    <col min="8987" max="8987" width="14.7109375" style="988" customWidth="1"/>
    <col min="8988" max="8988" width="1.5703125" style="988" customWidth="1"/>
    <col min="8989" max="8989" width="14.7109375" style="988" customWidth="1"/>
    <col min="8990" max="9216" width="9.28515625" style="988"/>
    <col min="9217" max="9217" width="47" style="988" customWidth="1"/>
    <col min="9218" max="9218" width="8.42578125" style="988" customWidth="1"/>
    <col min="9219" max="9231" width="0" style="988" hidden="1" customWidth="1"/>
    <col min="9232" max="9232" width="1.7109375" style="988" customWidth="1"/>
    <col min="9233" max="9233" width="14.7109375" style="988" customWidth="1"/>
    <col min="9234" max="9234" width="1.5703125" style="988" customWidth="1"/>
    <col min="9235" max="9235" width="14.7109375" style="988" customWidth="1"/>
    <col min="9236" max="9236" width="0" style="988" hidden="1" customWidth="1"/>
    <col min="9237" max="9237" width="1.5703125" style="988" customWidth="1"/>
    <col min="9238" max="9242" width="0" style="988" hidden="1" customWidth="1"/>
    <col min="9243" max="9243" width="14.7109375" style="988" customWidth="1"/>
    <col min="9244" max="9244" width="1.5703125" style="988" customWidth="1"/>
    <col min="9245" max="9245" width="14.7109375" style="988" customWidth="1"/>
    <col min="9246" max="9472" width="9.28515625" style="988"/>
    <col min="9473" max="9473" width="47" style="988" customWidth="1"/>
    <col min="9474" max="9474" width="8.42578125" style="988" customWidth="1"/>
    <col min="9475" max="9487" width="0" style="988" hidden="1" customWidth="1"/>
    <col min="9488" max="9488" width="1.7109375" style="988" customWidth="1"/>
    <col min="9489" max="9489" width="14.7109375" style="988" customWidth="1"/>
    <col min="9490" max="9490" width="1.5703125" style="988" customWidth="1"/>
    <col min="9491" max="9491" width="14.7109375" style="988" customWidth="1"/>
    <col min="9492" max="9492" width="0" style="988" hidden="1" customWidth="1"/>
    <col min="9493" max="9493" width="1.5703125" style="988" customWidth="1"/>
    <col min="9494" max="9498" width="0" style="988" hidden="1" customWidth="1"/>
    <col min="9499" max="9499" width="14.7109375" style="988" customWidth="1"/>
    <col min="9500" max="9500" width="1.5703125" style="988" customWidth="1"/>
    <col min="9501" max="9501" width="14.7109375" style="988" customWidth="1"/>
    <col min="9502" max="9728" width="9.28515625" style="988"/>
    <col min="9729" max="9729" width="47" style="988" customWidth="1"/>
    <col min="9730" max="9730" width="8.42578125" style="988" customWidth="1"/>
    <col min="9731" max="9743" width="0" style="988" hidden="1" customWidth="1"/>
    <col min="9744" max="9744" width="1.7109375" style="988" customWidth="1"/>
    <col min="9745" max="9745" width="14.7109375" style="988" customWidth="1"/>
    <col min="9746" max="9746" width="1.5703125" style="988" customWidth="1"/>
    <col min="9747" max="9747" width="14.7109375" style="988" customWidth="1"/>
    <col min="9748" max="9748" width="0" style="988" hidden="1" customWidth="1"/>
    <col min="9749" max="9749" width="1.5703125" style="988" customWidth="1"/>
    <col min="9750" max="9754" width="0" style="988" hidden="1" customWidth="1"/>
    <col min="9755" max="9755" width="14.7109375" style="988" customWidth="1"/>
    <col min="9756" max="9756" width="1.5703125" style="988" customWidth="1"/>
    <col min="9757" max="9757" width="14.7109375" style="988" customWidth="1"/>
    <col min="9758" max="9984" width="9.28515625" style="988"/>
    <col min="9985" max="9985" width="47" style="988" customWidth="1"/>
    <col min="9986" max="9986" width="8.42578125" style="988" customWidth="1"/>
    <col min="9987" max="9999" width="0" style="988" hidden="1" customWidth="1"/>
    <col min="10000" max="10000" width="1.7109375" style="988" customWidth="1"/>
    <col min="10001" max="10001" width="14.7109375" style="988" customWidth="1"/>
    <col min="10002" max="10002" width="1.5703125" style="988" customWidth="1"/>
    <col min="10003" max="10003" width="14.7109375" style="988" customWidth="1"/>
    <col min="10004" max="10004" width="0" style="988" hidden="1" customWidth="1"/>
    <col min="10005" max="10005" width="1.5703125" style="988" customWidth="1"/>
    <col min="10006" max="10010" width="0" style="988" hidden="1" customWidth="1"/>
    <col min="10011" max="10011" width="14.7109375" style="988" customWidth="1"/>
    <col min="10012" max="10012" width="1.5703125" style="988" customWidth="1"/>
    <col min="10013" max="10013" width="14.7109375" style="988" customWidth="1"/>
    <col min="10014" max="10240" width="9.28515625" style="988"/>
    <col min="10241" max="10241" width="47" style="988" customWidth="1"/>
    <col min="10242" max="10242" width="8.42578125" style="988" customWidth="1"/>
    <col min="10243" max="10255" width="0" style="988" hidden="1" customWidth="1"/>
    <col min="10256" max="10256" width="1.7109375" style="988" customWidth="1"/>
    <col min="10257" max="10257" width="14.7109375" style="988" customWidth="1"/>
    <col min="10258" max="10258" width="1.5703125" style="988" customWidth="1"/>
    <col min="10259" max="10259" width="14.7109375" style="988" customWidth="1"/>
    <col min="10260" max="10260" width="0" style="988" hidden="1" customWidth="1"/>
    <col min="10261" max="10261" width="1.5703125" style="988" customWidth="1"/>
    <col min="10262" max="10266" width="0" style="988" hidden="1" customWidth="1"/>
    <col min="10267" max="10267" width="14.7109375" style="988" customWidth="1"/>
    <col min="10268" max="10268" width="1.5703125" style="988" customWidth="1"/>
    <col min="10269" max="10269" width="14.7109375" style="988" customWidth="1"/>
    <col min="10270" max="10496" width="9.28515625" style="988"/>
    <col min="10497" max="10497" width="47" style="988" customWidth="1"/>
    <col min="10498" max="10498" width="8.42578125" style="988" customWidth="1"/>
    <col min="10499" max="10511" width="0" style="988" hidden="1" customWidth="1"/>
    <col min="10512" max="10512" width="1.7109375" style="988" customWidth="1"/>
    <col min="10513" max="10513" width="14.7109375" style="988" customWidth="1"/>
    <col min="10514" max="10514" width="1.5703125" style="988" customWidth="1"/>
    <col min="10515" max="10515" width="14.7109375" style="988" customWidth="1"/>
    <col min="10516" max="10516" width="0" style="988" hidden="1" customWidth="1"/>
    <col min="10517" max="10517" width="1.5703125" style="988" customWidth="1"/>
    <col min="10518" max="10522" width="0" style="988" hidden="1" customWidth="1"/>
    <col min="10523" max="10523" width="14.7109375" style="988" customWidth="1"/>
    <col min="10524" max="10524" width="1.5703125" style="988" customWidth="1"/>
    <col min="10525" max="10525" width="14.7109375" style="988" customWidth="1"/>
    <col min="10526" max="10752" width="9.28515625" style="988"/>
    <col min="10753" max="10753" width="47" style="988" customWidth="1"/>
    <col min="10754" max="10754" width="8.42578125" style="988" customWidth="1"/>
    <col min="10755" max="10767" width="0" style="988" hidden="1" customWidth="1"/>
    <col min="10768" max="10768" width="1.7109375" style="988" customWidth="1"/>
    <col min="10769" max="10769" width="14.7109375" style="988" customWidth="1"/>
    <col min="10770" max="10770" width="1.5703125" style="988" customWidth="1"/>
    <col min="10771" max="10771" width="14.7109375" style="988" customWidth="1"/>
    <col min="10772" max="10772" width="0" style="988" hidden="1" customWidth="1"/>
    <col min="10773" max="10773" width="1.5703125" style="988" customWidth="1"/>
    <col min="10774" max="10778" width="0" style="988" hidden="1" customWidth="1"/>
    <col min="10779" max="10779" width="14.7109375" style="988" customWidth="1"/>
    <col min="10780" max="10780" width="1.5703125" style="988" customWidth="1"/>
    <col min="10781" max="10781" width="14.7109375" style="988" customWidth="1"/>
    <col min="10782" max="11008" width="9.28515625" style="988"/>
    <col min="11009" max="11009" width="47" style="988" customWidth="1"/>
    <col min="11010" max="11010" width="8.42578125" style="988" customWidth="1"/>
    <col min="11011" max="11023" width="0" style="988" hidden="1" customWidth="1"/>
    <col min="11024" max="11024" width="1.7109375" style="988" customWidth="1"/>
    <col min="11025" max="11025" width="14.7109375" style="988" customWidth="1"/>
    <col min="11026" max="11026" width="1.5703125" style="988" customWidth="1"/>
    <col min="11027" max="11027" width="14.7109375" style="988" customWidth="1"/>
    <col min="11028" max="11028" width="0" style="988" hidden="1" customWidth="1"/>
    <col min="11029" max="11029" width="1.5703125" style="988" customWidth="1"/>
    <col min="11030" max="11034" width="0" style="988" hidden="1" customWidth="1"/>
    <col min="11035" max="11035" width="14.7109375" style="988" customWidth="1"/>
    <col min="11036" max="11036" width="1.5703125" style="988" customWidth="1"/>
    <col min="11037" max="11037" width="14.7109375" style="988" customWidth="1"/>
    <col min="11038" max="11264" width="9.28515625" style="988"/>
    <col min="11265" max="11265" width="47" style="988" customWidth="1"/>
    <col min="11266" max="11266" width="8.42578125" style="988" customWidth="1"/>
    <col min="11267" max="11279" width="0" style="988" hidden="1" customWidth="1"/>
    <col min="11280" max="11280" width="1.7109375" style="988" customWidth="1"/>
    <col min="11281" max="11281" width="14.7109375" style="988" customWidth="1"/>
    <col min="11282" max="11282" width="1.5703125" style="988" customWidth="1"/>
    <col min="11283" max="11283" width="14.7109375" style="988" customWidth="1"/>
    <col min="11284" max="11284" width="0" style="988" hidden="1" customWidth="1"/>
    <col min="11285" max="11285" width="1.5703125" style="988" customWidth="1"/>
    <col min="11286" max="11290" width="0" style="988" hidden="1" customWidth="1"/>
    <col min="11291" max="11291" width="14.7109375" style="988" customWidth="1"/>
    <col min="11292" max="11292" width="1.5703125" style="988" customWidth="1"/>
    <col min="11293" max="11293" width="14.7109375" style="988" customWidth="1"/>
    <col min="11294" max="11520" width="9.28515625" style="988"/>
    <col min="11521" max="11521" width="47" style="988" customWidth="1"/>
    <col min="11522" max="11522" width="8.42578125" style="988" customWidth="1"/>
    <col min="11523" max="11535" width="0" style="988" hidden="1" customWidth="1"/>
    <col min="11536" max="11536" width="1.7109375" style="988" customWidth="1"/>
    <col min="11537" max="11537" width="14.7109375" style="988" customWidth="1"/>
    <col min="11538" max="11538" width="1.5703125" style="988" customWidth="1"/>
    <col min="11539" max="11539" width="14.7109375" style="988" customWidth="1"/>
    <col min="11540" max="11540" width="0" style="988" hidden="1" customWidth="1"/>
    <col min="11541" max="11541" width="1.5703125" style="988" customWidth="1"/>
    <col min="11542" max="11546" width="0" style="988" hidden="1" customWidth="1"/>
    <col min="11547" max="11547" width="14.7109375" style="988" customWidth="1"/>
    <col min="11548" max="11548" width="1.5703125" style="988" customWidth="1"/>
    <col min="11549" max="11549" width="14.7109375" style="988" customWidth="1"/>
    <col min="11550" max="11776" width="9.28515625" style="988"/>
    <col min="11777" max="11777" width="47" style="988" customWidth="1"/>
    <col min="11778" max="11778" width="8.42578125" style="988" customWidth="1"/>
    <col min="11779" max="11791" width="0" style="988" hidden="1" customWidth="1"/>
    <col min="11792" max="11792" width="1.7109375" style="988" customWidth="1"/>
    <col min="11793" max="11793" width="14.7109375" style="988" customWidth="1"/>
    <col min="11794" max="11794" width="1.5703125" style="988" customWidth="1"/>
    <col min="11795" max="11795" width="14.7109375" style="988" customWidth="1"/>
    <col min="11796" max="11796" width="0" style="988" hidden="1" customWidth="1"/>
    <col min="11797" max="11797" width="1.5703125" style="988" customWidth="1"/>
    <col min="11798" max="11802" width="0" style="988" hidden="1" customWidth="1"/>
    <col min="11803" max="11803" width="14.7109375" style="988" customWidth="1"/>
    <col min="11804" max="11804" width="1.5703125" style="988" customWidth="1"/>
    <col min="11805" max="11805" width="14.7109375" style="988" customWidth="1"/>
    <col min="11806" max="12032" width="9.28515625" style="988"/>
    <col min="12033" max="12033" width="47" style="988" customWidth="1"/>
    <col min="12034" max="12034" width="8.42578125" style="988" customWidth="1"/>
    <col min="12035" max="12047" width="0" style="988" hidden="1" customWidth="1"/>
    <col min="12048" max="12048" width="1.7109375" style="988" customWidth="1"/>
    <col min="12049" max="12049" width="14.7109375" style="988" customWidth="1"/>
    <col min="12050" max="12050" width="1.5703125" style="988" customWidth="1"/>
    <col min="12051" max="12051" width="14.7109375" style="988" customWidth="1"/>
    <col min="12052" max="12052" width="0" style="988" hidden="1" customWidth="1"/>
    <col min="12053" max="12053" width="1.5703125" style="988" customWidth="1"/>
    <col min="12054" max="12058" width="0" style="988" hidden="1" customWidth="1"/>
    <col min="12059" max="12059" width="14.7109375" style="988" customWidth="1"/>
    <col min="12060" max="12060" width="1.5703125" style="988" customWidth="1"/>
    <col min="12061" max="12061" width="14.7109375" style="988" customWidth="1"/>
    <col min="12062" max="12288" width="9.28515625" style="988"/>
    <col min="12289" max="12289" width="47" style="988" customWidth="1"/>
    <col min="12290" max="12290" width="8.42578125" style="988" customWidth="1"/>
    <col min="12291" max="12303" width="0" style="988" hidden="1" customWidth="1"/>
    <col min="12304" max="12304" width="1.7109375" style="988" customWidth="1"/>
    <col min="12305" max="12305" width="14.7109375" style="988" customWidth="1"/>
    <col min="12306" max="12306" width="1.5703125" style="988" customWidth="1"/>
    <col min="12307" max="12307" width="14.7109375" style="988" customWidth="1"/>
    <col min="12308" max="12308" width="0" style="988" hidden="1" customWidth="1"/>
    <col min="12309" max="12309" width="1.5703125" style="988" customWidth="1"/>
    <col min="12310" max="12314" width="0" style="988" hidden="1" customWidth="1"/>
    <col min="12315" max="12315" width="14.7109375" style="988" customWidth="1"/>
    <col min="12316" max="12316" width="1.5703125" style="988" customWidth="1"/>
    <col min="12317" max="12317" width="14.7109375" style="988" customWidth="1"/>
    <col min="12318" max="12544" width="9.28515625" style="988"/>
    <col min="12545" max="12545" width="47" style="988" customWidth="1"/>
    <col min="12546" max="12546" width="8.42578125" style="988" customWidth="1"/>
    <col min="12547" max="12559" width="0" style="988" hidden="1" customWidth="1"/>
    <col min="12560" max="12560" width="1.7109375" style="988" customWidth="1"/>
    <col min="12561" max="12561" width="14.7109375" style="988" customWidth="1"/>
    <col min="12562" max="12562" width="1.5703125" style="988" customWidth="1"/>
    <col min="12563" max="12563" width="14.7109375" style="988" customWidth="1"/>
    <col min="12564" max="12564" width="0" style="988" hidden="1" customWidth="1"/>
    <col min="12565" max="12565" width="1.5703125" style="988" customWidth="1"/>
    <col min="12566" max="12570" width="0" style="988" hidden="1" customWidth="1"/>
    <col min="12571" max="12571" width="14.7109375" style="988" customWidth="1"/>
    <col min="12572" max="12572" width="1.5703125" style="988" customWidth="1"/>
    <col min="12573" max="12573" width="14.7109375" style="988" customWidth="1"/>
    <col min="12574" max="12800" width="9.28515625" style="988"/>
    <col min="12801" max="12801" width="47" style="988" customWidth="1"/>
    <col min="12802" max="12802" width="8.42578125" style="988" customWidth="1"/>
    <col min="12803" max="12815" width="0" style="988" hidden="1" customWidth="1"/>
    <col min="12816" max="12816" width="1.7109375" style="988" customWidth="1"/>
    <col min="12817" max="12817" width="14.7109375" style="988" customWidth="1"/>
    <col min="12818" max="12818" width="1.5703125" style="988" customWidth="1"/>
    <col min="12819" max="12819" width="14.7109375" style="988" customWidth="1"/>
    <col min="12820" max="12820" width="0" style="988" hidden="1" customWidth="1"/>
    <col min="12821" max="12821" width="1.5703125" style="988" customWidth="1"/>
    <col min="12822" max="12826" width="0" style="988" hidden="1" customWidth="1"/>
    <col min="12827" max="12827" width="14.7109375" style="988" customWidth="1"/>
    <col min="12828" max="12828" width="1.5703125" style="988" customWidth="1"/>
    <col min="12829" max="12829" width="14.7109375" style="988" customWidth="1"/>
    <col min="12830" max="13056" width="9.28515625" style="988"/>
    <col min="13057" max="13057" width="47" style="988" customWidth="1"/>
    <col min="13058" max="13058" width="8.42578125" style="988" customWidth="1"/>
    <col min="13059" max="13071" width="0" style="988" hidden="1" customWidth="1"/>
    <col min="13072" max="13072" width="1.7109375" style="988" customWidth="1"/>
    <col min="13073" max="13073" width="14.7109375" style="988" customWidth="1"/>
    <col min="13074" max="13074" width="1.5703125" style="988" customWidth="1"/>
    <col min="13075" max="13075" width="14.7109375" style="988" customWidth="1"/>
    <col min="13076" max="13076" width="0" style="988" hidden="1" customWidth="1"/>
    <col min="13077" max="13077" width="1.5703125" style="988" customWidth="1"/>
    <col min="13078" max="13082" width="0" style="988" hidden="1" customWidth="1"/>
    <col min="13083" max="13083" width="14.7109375" style="988" customWidth="1"/>
    <col min="13084" max="13084" width="1.5703125" style="988" customWidth="1"/>
    <col min="13085" max="13085" width="14.7109375" style="988" customWidth="1"/>
    <col min="13086" max="13312" width="9.28515625" style="988"/>
    <col min="13313" max="13313" width="47" style="988" customWidth="1"/>
    <col min="13314" max="13314" width="8.42578125" style="988" customWidth="1"/>
    <col min="13315" max="13327" width="0" style="988" hidden="1" customWidth="1"/>
    <col min="13328" max="13328" width="1.7109375" style="988" customWidth="1"/>
    <col min="13329" max="13329" width="14.7109375" style="988" customWidth="1"/>
    <col min="13330" max="13330" width="1.5703125" style="988" customWidth="1"/>
    <col min="13331" max="13331" width="14.7109375" style="988" customWidth="1"/>
    <col min="13332" max="13332" width="0" style="988" hidden="1" customWidth="1"/>
    <col min="13333" max="13333" width="1.5703125" style="988" customWidth="1"/>
    <col min="13334" max="13338" width="0" style="988" hidden="1" customWidth="1"/>
    <col min="13339" max="13339" width="14.7109375" style="988" customWidth="1"/>
    <col min="13340" max="13340" width="1.5703125" style="988" customWidth="1"/>
    <col min="13341" max="13341" width="14.7109375" style="988" customWidth="1"/>
    <col min="13342" max="13568" width="9.28515625" style="988"/>
    <col min="13569" max="13569" width="47" style="988" customWidth="1"/>
    <col min="13570" max="13570" width="8.42578125" style="988" customWidth="1"/>
    <col min="13571" max="13583" width="0" style="988" hidden="1" customWidth="1"/>
    <col min="13584" max="13584" width="1.7109375" style="988" customWidth="1"/>
    <col min="13585" max="13585" width="14.7109375" style="988" customWidth="1"/>
    <col min="13586" max="13586" width="1.5703125" style="988" customWidth="1"/>
    <col min="13587" max="13587" width="14.7109375" style="988" customWidth="1"/>
    <col min="13588" max="13588" width="0" style="988" hidden="1" customWidth="1"/>
    <col min="13589" max="13589" width="1.5703125" style="988" customWidth="1"/>
    <col min="13590" max="13594" width="0" style="988" hidden="1" customWidth="1"/>
    <col min="13595" max="13595" width="14.7109375" style="988" customWidth="1"/>
    <col min="13596" max="13596" width="1.5703125" style="988" customWidth="1"/>
    <col min="13597" max="13597" width="14.7109375" style="988" customWidth="1"/>
    <col min="13598" max="13824" width="9.28515625" style="988"/>
    <col min="13825" max="13825" width="47" style="988" customWidth="1"/>
    <col min="13826" max="13826" width="8.42578125" style="988" customWidth="1"/>
    <col min="13827" max="13839" width="0" style="988" hidden="1" customWidth="1"/>
    <col min="13840" max="13840" width="1.7109375" style="988" customWidth="1"/>
    <col min="13841" max="13841" width="14.7109375" style="988" customWidth="1"/>
    <col min="13842" max="13842" width="1.5703125" style="988" customWidth="1"/>
    <col min="13843" max="13843" width="14.7109375" style="988" customWidth="1"/>
    <col min="13844" max="13844" width="0" style="988" hidden="1" customWidth="1"/>
    <col min="13845" max="13845" width="1.5703125" style="988" customWidth="1"/>
    <col min="13846" max="13850" width="0" style="988" hidden="1" customWidth="1"/>
    <col min="13851" max="13851" width="14.7109375" style="988" customWidth="1"/>
    <col min="13852" max="13852" width="1.5703125" style="988" customWidth="1"/>
    <col min="13853" max="13853" width="14.7109375" style="988" customWidth="1"/>
    <col min="13854" max="14080" width="9.28515625" style="988"/>
    <col min="14081" max="14081" width="47" style="988" customWidth="1"/>
    <col min="14082" max="14082" width="8.42578125" style="988" customWidth="1"/>
    <col min="14083" max="14095" width="0" style="988" hidden="1" customWidth="1"/>
    <col min="14096" max="14096" width="1.7109375" style="988" customWidth="1"/>
    <col min="14097" max="14097" width="14.7109375" style="988" customWidth="1"/>
    <col min="14098" max="14098" width="1.5703125" style="988" customWidth="1"/>
    <col min="14099" max="14099" width="14.7109375" style="988" customWidth="1"/>
    <col min="14100" max="14100" width="0" style="988" hidden="1" customWidth="1"/>
    <col min="14101" max="14101" width="1.5703125" style="988" customWidth="1"/>
    <col min="14102" max="14106" width="0" style="988" hidden="1" customWidth="1"/>
    <col min="14107" max="14107" width="14.7109375" style="988" customWidth="1"/>
    <col min="14108" max="14108" width="1.5703125" style="988" customWidth="1"/>
    <col min="14109" max="14109" width="14.7109375" style="988" customWidth="1"/>
    <col min="14110" max="14336" width="9.28515625" style="988"/>
    <col min="14337" max="14337" width="47" style="988" customWidth="1"/>
    <col min="14338" max="14338" width="8.42578125" style="988" customWidth="1"/>
    <col min="14339" max="14351" width="0" style="988" hidden="1" customWidth="1"/>
    <col min="14352" max="14352" width="1.7109375" style="988" customWidth="1"/>
    <col min="14353" max="14353" width="14.7109375" style="988" customWidth="1"/>
    <col min="14354" max="14354" width="1.5703125" style="988" customWidth="1"/>
    <col min="14355" max="14355" width="14.7109375" style="988" customWidth="1"/>
    <col min="14356" max="14356" width="0" style="988" hidden="1" customWidth="1"/>
    <col min="14357" max="14357" width="1.5703125" style="988" customWidth="1"/>
    <col min="14358" max="14362" width="0" style="988" hidden="1" customWidth="1"/>
    <col min="14363" max="14363" width="14.7109375" style="988" customWidth="1"/>
    <col min="14364" max="14364" width="1.5703125" style="988" customWidth="1"/>
    <col min="14365" max="14365" width="14.7109375" style="988" customWidth="1"/>
    <col min="14366" max="14592" width="9.28515625" style="988"/>
    <col min="14593" max="14593" width="47" style="988" customWidth="1"/>
    <col min="14594" max="14594" width="8.42578125" style="988" customWidth="1"/>
    <col min="14595" max="14607" width="0" style="988" hidden="1" customWidth="1"/>
    <col min="14608" max="14608" width="1.7109375" style="988" customWidth="1"/>
    <col min="14609" max="14609" width="14.7109375" style="988" customWidth="1"/>
    <col min="14610" max="14610" width="1.5703125" style="988" customWidth="1"/>
    <col min="14611" max="14611" width="14.7109375" style="988" customWidth="1"/>
    <col min="14612" max="14612" width="0" style="988" hidden="1" customWidth="1"/>
    <col min="14613" max="14613" width="1.5703125" style="988" customWidth="1"/>
    <col min="14614" max="14618" width="0" style="988" hidden="1" customWidth="1"/>
    <col min="14619" max="14619" width="14.7109375" style="988" customWidth="1"/>
    <col min="14620" max="14620" width="1.5703125" style="988" customWidth="1"/>
    <col min="14621" max="14621" width="14.7109375" style="988" customWidth="1"/>
    <col min="14622" max="14848" width="9.28515625" style="988"/>
    <col min="14849" max="14849" width="47" style="988" customWidth="1"/>
    <col min="14850" max="14850" width="8.42578125" style="988" customWidth="1"/>
    <col min="14851" max="14863" width="0" style="988" hidden="1" customWidth="1"/>
    <col min="14864" max="14864" width="1.7109375" style="988" customWidth="1"/>
    <col min="14865" max="14865" width="14.7109375" style="988" customWidth="1"/>
    <col min="14866" max="14866" width="1.5703125" style="988" customWidth="1"/>
    <col min="14867" max="14867" width="14.7109375" style="988" customWidth="1"/>
    <col min="14868" max="14868" width="0" style="988" hidden="1" customWidth="1"/>
    <col min="14869" max="14869" width="1.5703125" style="988" customWidth="1"/>
    <col min="14870" max="14874" width="0" style="988" hidden="1" customWidth="1"/>
    <col min="14875" max="14875" width="14.7109375" style="988" customWidth="1"/>
    <col min="14876" max="14876" width="1.5703125" style="988" customWidth="1"/>
    <col min="14877" max="14877" width="14.7109375" style="988" customWidth="1"/>
    <col min="14878" max="15104" width="9.28515625" style="988"/>
    <col min="15105" max="15105" width="47" style="988" customWidth="1"/>
    <col min="15106" max="15106" width="8.42578125" style="988" customWidth="1"/>
    <col min="15107" max="15119" width="0" style="988" hidden="1" customWidth="1"/>
    <col min="15120" max="15120" width="1.7109375" style="988" customWidth="1"/>
    <col min="15121" max="15121" width="14.7109375" style="988" customWidth="1"/>
    <col min="15122" max="15122" width="1.5703125" style="988" customWidth="1"/>
    <col min="15123" max="15123" width="14.7109375" style="988" customWidth="1"/>
    <col min="15124" max="15124" width="0" style="988" hidden="1" customWidth="1"/>
    <col min="15125" max="15125" width="1.5703125" style="988" customWidth="1"/>
    <col min="15126" max="15130" width="0" style="988" hidden="1" customWidth="1"/>
    <col min="15131" max="15131" width="14.7109375" style="988" customWidth="1"/>
    <col min="15132" max="15132" width="1.5703125" style="988" customWidth="1"/>
    <col min="15133" max="15133" width="14.7109375" style="988" customWidth="1"/>
    <col min="15134" max="15360" width="9.28515625" style="988"/>
    <col min="15361" max="15361" width="47" style="988" customWidth="1"/>
    <col min="15362" max="15362" width="8.42578125" style="988" customWidth="1"/>
    <col min="15363" max="15375" width="0" style="988" hidden="1" customWidth="1"/>
    <col min="15376" max="15376" width="1.7109375" style="988" customWidth="1"/>
    <col min="15377" max="15377" width="14.7109375" style="988" customWidth="1"/>
    <col min="15378" max="15378" width="1.5703125" style="988" customWidth="1"/>
    <col min="15379" max="15379" width="14.7109375" style="988" customWidth="1"/>
    <col min="15380" max="15380" width="0" style="988" hidden="1" customWidth="1"/>
    <col min="15381" max="15381" width="1.5703125" style="988" customWidth="1"/>
    <col min="15382" max="15386" width="0" style="988" hidden="1" customWidth="1"/>
    <col min="15387" max="15387" width="14.7109375" style="988" customWidth="1"/>
    <col min="15388" max="15388" width="1.5703125" style="988" customWidth="1"/>
    <col min="15389" max="15389" width="14.7109375" style="988" customWidth="1"/>
    <col min="15390" max="15616" width="9.28515625" style="988"/>
    <col min="15617" max="15617" width="47" style="988" customWidth="1"/>
    <col min="15618" max="15618" width="8.42578125" style="988" customWidth="1"/>
    <col min="15619" max="15631" width="0" style="988" hidden="1" customWidth="1"/>
    <col min="15632" max="15632" width="1.7109375" style="988" customWidth="1"/>
    <col min="15633" max="15633" width="14.7109375" style="988" customWidth="1"/>
    <col min="15634" max="15634" width="1.5703125" style="988" customWidth="1"/>
    <col min="15635" max="15635" width="14.7109375" style="988" customWidth="1"/>
    <col min="15636" max="15636" width="0" style="988" hidden="1" customWidth="1"/>
    <col min="15637" max="15637" width="1.5703125" style="988" customWidth="1"/>
    <col min="15638" max="15642" width="0" style="988" hidden="1" customWidth="1"/>
    <col min="15643" max="15643" width="14.7109375" style="988" customWidth="1"/>
    <col min="15644" max="15644" width="1.5703125" style="988" customWidth="1"/>
    <col min="15645" max="15645" width="14.7109375" style="988" customWidth="1"/>
    <col min="15646" max="15872" width="9.28515625" style="988"/>
    <col min="15873" max="15873" width="47" style="988" customWidth="1"/>
    <col min="15874" max="15874" width="8.42578125" style="988" customWidth="1"/>
    <col min="15875" max="15887" width="0" style="988" hidden="1" customWidth="1"/>
    <col min="15888" max="15888" width="1.7109375" style="988" customWidth="1"/>
    <col min="15889" max="15889" width="14.7109375" style="988" customWidth="1"/>
    <col min="15890" max="15890" width="1.5703125" style="988" customWidth="1"/>
    <col min="15891" max="15891" width="14.7109375" style="988" customWidth="1"/>
    <col min="15892" max="15892" width="0" style="988" hidden="1" customWidth="1"/>
    <col min="15893" max="15893" width="1.5703125" style="988" customWidth="1"/>
    <col min="15894" max="15898" width="0" style="988" hidden="1" customWidth="1"/>
    <col min="15899" max="15899" width="14.7109375" style="988" customWidth="1"/>
    <col min="15900" max="15900" width="1.5703125" style="988" customWidth="1"/>
    <col min="15901" max="15901" width="14.7109375" style="988" customWidth="1"/>
    <col min="15902" max="16128" width="9.28515625" style="988"/>
    <col min="16129" max="16129" width="47" style="988" customWidth="1"/>
    <col min="16130" max="16130" width="8.42578125" style="988" customWidth="1"/>
    <col min="16131" max="16143" width="0" style="988" hidden="1" customWidth="1"/>
    <col min="16144" max="16144" width="1.7109375" style="988" customWidth="1"/>
    <col min="16145" max="16145" width="14.7109375" style="988" customWidth="1"/>
    <col min="16146" max="16146" width="1.5703125" style="988" customWidth="1"/>
    <col min="16147" max="16147" width="14.7109375" style="988" customWidth="1"/>
    <col min="16148" max="16148" width="0" style="988" hidden="1" customWidth="1"/>
    <col min="16149" max="16149" width="1.5703125" style="988" customWidth="1"/>
    <col min="16150" max="16154" width="0" style="988" hidden="1" customWidth="1"/>
    <col min="16155" max="16155" width="14.7109375" style="988" customWidth="1"/>
    <col min="16156" max="16156" width="1.5703125" style="988" customWidth="1"/>
    <col min="16157" max="16157" width="14.7109375" style="988" customWidth="1"/>
    <col min="16158" max="16384" width="9.28515625" style="988"/>
  </cols>
  <sheetData>
    <row r="1" spans="1:33" s="1048" customFormat="1" ht="18" customHeight="1">
      <c r="A1" s="1156" t="s">
        <v>1136</v>
      </c>
      <c r="B1" s="1046"/>
      <c r="C1" s="1071"/>
      <c r="D1" s="1047"/>
      <c r="E1" s="1047"/>
      <c r="H1" s="1064" t="e">
        <f>#REF!-#REF!</f>
        <v>#REF!</v>
      </c>
      <c r="J1" s="1048">
        <v>-1.824425220489502</v>
      </c>
      <c r="Q1" s="1071"/>
      <c r="R1" s="1047"/>
      <c r="S1" s="1071"/>
      <c r="V1" s="1064" t="e">
        <f>#REF!-#REF!</f>
        <v>#REF!</v>
      </c>
      <c r="X1" s="1048">
        <v>-1.824425220489502</v>
      </c>
    </row>
    <row r="2" spans="1:33" s="1166" customFormat="1" ht="18" customHeight="1">
      <c r="A2" s="1162" t="s">
        <v>1219</v>
      </c>
      <c r="B2" s="1163"/>
      <c r="C2" s="1164"/>
      <c r="D2" s="1165"/>
      <c r="E2" s="1165"/>
      <c r="Q2" s="1164"/>
      <c r="R2" s="1165"/>
      <c r="S2" s="1164"/>
    </row>
    <row r="3" spans="1:33" ht="18" customHeight="1">
      <c r="A3" s="1050"/>
    </row>
    <row r="4" spans="1:33" ht="18" customHeight="1">
      <c r="A4" s="1050"/>
      <c r="C4" s="1427" t="s">
        <v>1105</v>
      </c>
      <c r="D4" s="1427"/>
      <c r="E4" s="1427"/>
      <c r="M4" s="1427" t="s">
        <v>1106</v>
      </c>
      <c r="N4" s="1427"/>
      <c r="O4" s="1427"/>
      <c r="P4" s="1275"/>
      <c r="Q4" s="1427" t="s">
        <v>1105</v>
      </c>
      <c r="R4" s="1427"/>
      <c r="S4" s="1427"/>
      <c r="AA4" s="1427" t="s">
        <v>1106</v>
      </c>
      <c r="AB4" s="1427"/>
      <c r="AC4" s="1427"/>
    </row>
    <row r="5" spans="1:33" ht="18" customHeight="1">
      <c r="A5" s="1050"/>
      <c r="C5" s="1427" t="s">
        <v>1107</v>
      </c>
      <c r="D5" s="1427"/>
      <c r="E5" s="1427"/>
      <c r="M5" s="1429" t="s">
        <v>1107</v>
      </c>
      <c r="N5" s="1429"/>
      <c r="O5" s="1429"/>
      <c r="P5" s="1277"/>
      <c r="Q5" s="1427" t="s">
        <v>1107</v>
      </c>
      <c r="R5" s="1427"/>
      <c r="S5" s="1427"/>
      <c r="AA5" s="1427" t="s">
        <v>1107</v>
      </c>
      <c r="AB5" s="1427"/>
      <c r="AC5" s="1427"/>
    </row>
    <row r="6" spans="1:33" ht="36" customHeight="1">
      <c r="A6" s="1050"/>
      <c r="C6" s="1430" t="s">
        <v>1109</v>
      </c>
      <c r="D6" s="1430"/>
      <c r="E6" s="1430"/>
      <c r="M6" s="1430" t="s">
        <v>1109</v>
      </c>
      <c r="N6" s="1430"/>
      <c r="O6" s="1430"/>
      <c r="P6" s="1276"/>
      <c r="Q6" s="1428" t="s">
        <v>1182</v>
      </c>
      <c r="R6" s="1428"/>
      <c r="S6" s="1428"/>
      <c r="AA6" s="1428" t="s">
        <v>1182</v>
      </c>
      <c r="AB6" s="1428"/>
      <c r="AC6" s="1428"/>
    </row>
    <row r="7" spans="1:33" ht="18" customHeight="1">
      <c r="A7" s="1050"/>
      <c r="B7" s="992" t="s">
        <v>928</v>
      </c>
      <c r="C7" s="1276">
        <v>2014</v>
      </c>
      <c r="D7" s="1078"/>
      <c r="E7" s="1276">
        <v>2013</v>
      </c>
      <c r="M7" s="1276">
        <v>2014</v>
      </c>
      <c r="N7" s="1078"/>
      <c r="O7" s="1276">
        <v>2013</v>
      </c>
      <c r="P7" s="1276"/>
      <c r="Q7" s="1377">
        <v>2019</v>
      </c>
      <c r="R7" s="1078"/>
      <c r="S7" s="1377">
        <v>2018</v>
      </c>
      <c r="AA7" s="1381">
        <v>2019</v>
      </c>
      <c r="AB7" s="1078"/>
      <c r="AC7" s="1381">
        <v>2018</v>
      </c>
    </row>
    <row r="8" spans="1:33" ht="18" customHeight="1">
      <c r="A8" s="1050"/>
      <c r="B8" s="992"/>
      <c r="C8" s="1426" t="s">
        <v>134</v>
      </c>
      <c r="D8" s="1426"/>
      <c r="E8" s="1426"/>
      <c r="F8" s="1426"/>
      <c r="G8" s="1426"/>
      <c r="H8" s="1426"/>
      <c r="I8" s="1426"/>
      <c r="J8" s="1426"/>
      <c r="K8" s="1426"/>
      <c r="L8" s="1426"/>
      <c r="M8" s="1426"/>
      <c r="N8" s="1426"/>
      <c r="O8" s="1426"/>
      <c r="P8" s="1278"/>
      <c r="Q8" s="1426" t="s">
        <v>1113</v>
      </c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</row>
    <row r="9" spans="1:33" ht="18" customHeight="1">
      <c r="A9" s="1279" t="s">
        <v>1207</v>
      </c>
      <c r="B9" s="992"/>
      <c r="C9" s="1280"/>
      <c r="D9" s="1004"/>
      <c r="E9" s="1059"/>
      <c r="F9" s="1056"/>
      <c r="G9" s="1056"/>
      <c r="H9" s="1281"/>
      <c r="I9" s="1056"/>
      <c r="J9" s="1056"/>
      <c r="K9" s="1056"/>
      <c r="L9" s="1056"/>
      <c r="M9" s="1056"/>
      <c r="N9" s="1056"/>
      <c r="O9" s="1056"/>
      <c r="P9" s="1056"/>
      <c r="Q9" s="1280"/>
      <c r="R9" s="1004"/>
      <c r="S9" s="1280"/>
      <c r="T9" s="1056"/>
      <c r="U9" s="1056"/>
      <c r="V9" s="1281"/>
      <c r="W9" s="1056"/>
      <c r="X9" s="1056"/>
      <c r="Y9" s="1056"/>
      <c r="Z9" s="1056"/>
      <c r="AA9" s="1056"/>
      <c r="AB9" s="1056"/>
      <c r="AC9" s="1056"/>
      <c r="AF9" s="1022"/>
    </row>
    <row r="10" spans="1:33" ht="18" customHeight="1">
      <c r="A10" s="1052" t="s">
        <v>1126</v>
      </c>
      <c r="B10" s="992"/>
      <c r="C10" s="1004"/>
      <c r="D10" s="1004"/>
      <c r="E10" s="1004"/>
      <c r="F10" s="1056"/>
      <c r="G10" s="1056"/>
      <c r="H10" s="1281"/>
      <c r="I10" s="1056"/>
      <c r="J10" s="1056"/>
      <c r="K10" s="1056"/>
      <c r="L10" s="1056"/>
      <c r="M10" s="1004"/>
      <c r="N10" s="1056"/>
      <c r="O10" s="1004"/>
      <c r="P10" s="1004"/>
      <c r="Q10" s="1004"/>
      <c r="R10" s="1004"/>
      <c r="S10" s="1004"/>
      <c r="T10" s="1056"/>
      <c r="U10" s="1056"/>
      <c r="V10" s="1281"/>
      <c r="W10" s="1056"/>
      <c r="X10" s="1056"/>
      <c r="Y10" s="1056"/>
      <c r="Z10" s="1056"/>
      <c r="AA10" s="1004"/>
      <c r="AB10" s="1056"/>
      <c r="AC10" s="1004"/>
      <c r="AF10" s="988">
        <v>2019</v>
      </c>
      <c r="AG10" s="988">
        <v>2018</v>
      </c>
    </row>
    <row r="11" spans="1:33" ht="18" customHeight="1">
      <c r="A11" s="1282" t="s">
        <v>1214</v>
      </c>
      <c r="B11" s="992" t="s">
        <v>1270</v>
      </c>
      <c r="C11" s="1004">
        <v>7730049283</v>
      </c>
      <c r="D11" s="1004"/>
      <c r="E11" s="1004">
        <v>7033531101</v>
      </c>
      <c r="F11" s="1056"/>
      <c r="G11" s="1056"/>
      <c r="H11" s="1281"/>
      <c r="I11" s="1056"/>
      <c r="J11" s="1056"/>
      <c r="K11" s="1056"/>
      <c r="L11" s="1056"/>
      <c r="M11" s="1004">
        <v>2262165803</v>
      </c>
      <c r="N11" s="1056"/>
      <c r="O11" s="1004">
        <v>1730577406</v>
      </c>
      <c r="P11" s="1004"/>
      <c r="Q11" s="1004">
        <f>2591560-5511</f>
        <v>2586049</v>
      </c>
      <c r="R11" s="1004"/>
      <c r="S11" s="1004">
        <v>2247422</v>
      </c>
      <c r="T11" s="1056"/>
      <c r="U11" s="1056"/>
      <c r="V11" s="1281"/>
      <c r="W11" s="1056"/>
      <c r="X11" s="1056"/>
      <c r="Y11" s="1056"/>
      <c r="Z11" s="1056"/>
      <c r="AA11" s="1004">
        <v>788819</v>
      </c>
      <c r="AB11" s="1004"/>
      <c r="AC11" s="1004">
        <v>730067</v>
      </c>
      <c r="AE11" s="1056"/>
      <c r="AF11" s="1056">
        <v>698</v>
      </c>
      <c r="AG11" s="1056">
        <v>1662</v>
      </c>
    </row>
    <row r="12" spans="1:33" ht="18" customHeight="1">
      <c r="A12" s="1052" t="s">
        <v>1099</v>
      </c>
      <c r="B12" s="992" t="s">
        <v>1010</v>
      </c>
      <c r="C12" s="1280">
        <v>17415985</v>
      </c>
      <c r="D12" s="1004"/>
      <c r="E12" s="1041">
        <v>3023869</v>
      </c>
      <c r="F12" s="1056"/>
      <c r="G12" s="1056"/>
      <c r="H12" s="1281">
        <f>ROUND(J12,0)</f>
        <v>217205</v>
      </c>
      <c r="I12" s="1056"/>
      <c r="J12" s="1283">
        <v>217205.4565006154</v>
      </c>
      <c r="K12" s="1056"/>
      <c r="L12" s="1056">
        <v>1322110.6025830617</v>
      </c>
      <c r="M12" s="1004">
        <v>321838900</v>
      </c>
      <c r="N12" s="1004"/>
      <c r="O12" s="1004">
        <v>654454329</v>
      </c>
      <c r="P12" s="1004"/>
      <c r="Q12" s="1004">
        <v>5463</v>
      </c>
      <c r="R12" s="1004"/>
      <c r="S12" s="1004">
        <v>6463</v>
      </c>
      <c r="T12" s="1056"/>
      <c r="U12" s="1056"/>
      <c r="V12" s="1281">
        <v>217205</v>
      </c>
      <c r="W12" s="1056"/>
      <c r="X12" s="1283">
        <v>217205.4565006154</v>
      </c>
      <c r="Y12" s="1056"/>
      <c r="Z12" s="1056">
        <v>1322110.6025830617</v>
      </c>
      <c r="AA12" s="1004">
        <v>3594</v>
      </c>
      <c r="AB12" s="1004"/>
      <c r="AC12" s="1004">
        <v>4329</v>
      </c>
      <c r="AE12" s="1056"/>
      <c r="AF12" s="988">
        <v>698</v>
      </c>
      <c r="AG12" s="988">
        <v>1662</v>
      </c>
    </row>
    <row r="13" spans="1:33" ht="18" customHeight="1">
      <c r="A13" s="1052" t="s">
        <v>105</v>
      </c>
      <c r="B13" s="992" t="s">
        <v>1010</v>
      </c>
      <c r="C13" s="1005">
        <v>20447813</v>
      </c>
      <c r="D13" s="1007"/>
      <c r="E13" s="1005">
        <v>23138057</v>
      </c>
      <c r="F13" s="1005">
        <v>36507174</v>
      </c>
      <c r="G13" s="1005"/>
      <c r="H13" s="1005">
        <v>36507174</v>
      </c>
      <c r="I13" s="1005">
        <v>36507174</v>
      </c>
      <c r="J13" s="1005">
        <v>36507174</v>
      </c>
      <c r="K13" s="1005">
        <v>36507174</v>
      </c>
      <c r="L13" s="1005">
        <v>36507174</v>
      </c>
      <c r="M13" s="1005">
        <v>8001707</v>
      </c>
      <c r="N13" s="1007"/>
      <c r="O13" s="1005">
        <v>11196311</v>
      </c>
      <c r="P13" s="1007"/>
      <c r="Q13" s="1005">
        <v>5035</v>
      </c>
      <c r="R13" s="1007"/>
      <c r="S13" s="1005">
        <v>58424</v>
      </c>
      <c r="T13" s="1005">
        <v>36507174</v>
      </c>
      <c r="U13" s="1005"/>
      <c r="V13" s="1005">
        <v>36507174</v>
      </c>
      <c r="W13" s="1005">
        <v>36507174</v>
      </c>
      <c r="X13" s="1005">
        <v>36507174</v>
      </c>
      <c r="Y13" s="1005">
        <v>36507174</v>
      </c>
      <c r="Z13" s="1005">
        <v>36507174</v>
      </c>
      <c r="AA13" s="1005">
        <v>2080</v>
      </c>
      <c r="AB13" s="1007"/>
      <c r="AC13" s="1005">
        <v>56104</v>
      </c>
    </row>
    <row r="14" spans="1:33" ht="18" customHeight="1">
      <c r="A14" s="1050" t="s">
        <v>1208</v>
      </c>
      <c r="B14" s="992"/>
      <c r="C14" s="1284">
        <f>SUM(C10:C13)</f>
        <v>7767913081</v>
      </c>
      <c r="D14" s="1285"/>
      <c r="E14" s="1284">
        <f>SUM(E10:E13)</f>
        <v>7059693027</v>
      </c>
      <c r="F14" s="1056"/>
      <c r="G14" s="1056"/>
      <c r="H14" s="1281">
        <f>SUM(H12:H13)</f>
        <v>36724379</v>
      </c>
      <c r="I14" s="1056"/>
      <c r="J14" s="1283">
        <v>4196817436.6133819</v>
      </c>
      <c r="K14" s="1056"/>
      <c r="L14" s="1056">
        <v>3644392508.2788768</v>
      </c>
      <c r="M14" s="1284">
        <f>SUM(M10:M13)</f>
        <v>2592006410</v>
      </c>
      <c r="N14" s="1285"/>
      <c r="O14" s="1284">
        <f>SUM(O10:O13)</f>
        <v>2396228046</v>
      </c>
      <c r="P14" s="1006"/>
      <c r="Q14" s="1284">
        <f>SUM(Q10:Q13)</f>
        <v>2596547</v>
      </c>
      <c r="R14" s="1285"/>
      <c r="S14" s="1284">
        <f>SUM(S10:S13)</f>
        <v>2312309</v>
      </c>
      <c r="T14" s="1056"/>
      <c r="U14" s="1056"/>
      <c r="V14" s="1281">
        <f>SUM(V12:V13)</f>
        <v>36724379</v>
      </c>
      <c r="W14" s="1056"/>
      <c r="X14" s="1283">
        <v>4196817436.6133819</v>
      </c>
      <c r="Y14" s="1056"/>
      <c r="Z14" s="1056">
        <v>3644392508.2788768</v>
      </c>
      <c r="AA14" s="1284">
        <f>SUM(AA10:AA13)</f>
        <v>794493</v>
      </c>
      <c r="AB14" s="1285"/>
      <c r="AC14" s="1284">
        <f>SUM(AC10:AC13)</f>
        <v>790500</v>
      </c>
    </row>
    <row r="15" spans="1:33" ht="18" customHeight="1">
      <c r="A15" s="1050"/>
      <c r="B15" s="992"/>
      <c r="C15" s="1286"/>
      <c r="D15" s="1004"/>
      <c r="E15" s="1286"/>
      <c r="F15" s="1056"/>
      <c r="G15" s="1056"/>
      <c r="H15" s="1281"/>
      <c r="I15" s="1056"/>
      <c r="J15" s="1283"/>
      <c r="K15" s="1056"/>
      <c r="L15" s="1056"/>
      <c r="M15" s="1286"/>
      <c r="N15" s="1004"/>
      <c r="O15" s="1286"/>
      <c r="P15" s="1287"/>
      <c r="Q15" s="1286"/>
      <c r="R15" s="1004"/>
      <c r="S15" s="1286"/>
      <c r="T15" s="1056"/>
      <c r="U15" s="1056"/>
      <c r="V15" s="1281"/>
      <c r="W15" s="1056"/>
      <c r="X15" s="1283"/>
      <c r="Y15" s="1056"/>
      <c r="Z15" s="1056"/>
      <c r="AA15" s="1286"/>
      <c r="AB15" s="1004"/>
      <c r="AC15" s="1286"/>
    </row>
    <row r="16" spans="1:33" ht="18" customHeight="1">
      <c r="A16" s="1279" t="s">
        <v>166</v>
      </c>
      <c r="B16" s="992"/>
      <c r="C16" s="1286"/>
      <c r="D16" s="1004"/>
      <c r="E16" s="1286"/>
      <c r="F16" s="1056"/>
      <c r="G16" s="1056"/>
      <c r="H16" s="1281"/>
      <c r="I16" s="1056"/>
      <c r="J16" s="1283"/>
      <c r="K16" s="1056"/>
      <c r="L16" s="1056"/>
      <c r="M16" s="1286"/>
      <c r="N16" s="1004"/>
      <c r="O16" s="1286"/>
      <c r="P16" s="1286"/>
      <c r="Q16" s="1286"/>
      <c r="R16" s="1004"/>
      <c r="S16" s="1286"/>
      <c r="T16" s="1056"/>
      <c r="U16" s="1056"/>
      <c r="V16" s="1281"/>
      <c r="W16" s="1056"/>
      <c r="X16" s="1283"/>
      <c r="Y16" s="1056"/>
      <c r="Z16" s="1056"/>
      <c r="AA16" s="1286"/>
      <c r="AB16" s="1004"/>
      <c r="AC16" s="1286"/>
    </row>
    <row r="17" spans="1:34" ht="18" customHeight="1">
      <c r="A17" s="1052" t="s">
        <v>111</v>
      </c>
      <c r="B17" s="992" t="s">
        <v>1010</v>
      </c>
      <c r="C17" s="1004">
        <v>4619278849</v>
      </c>
      <c r="D17" s="1004"/>
      <c r="E17" s="1004">
        <v>4074093677</v>
      </c>
      <c r="F17" s="1056"/>
      <c r="G17" s="1056"/>
      <c r="H17" s="1281">
        <f>ROUND(J17,0)</f>
        <v>2273571434</v>
      </c>
      <c r="I17" s="1056"/>
      <c r="J17" s="1283">
        <v>2273571434.173728</v>
      </c>
      <c r="K17" s="1056"/>
      <c r="L17" s="1056">
        <v>2061136222.315433</v>
      </c>
      <c r="M17" s="1004">
        <v>1429865149</v>
      </c>
      <c r="N17" s="1004"/>
      <c r="O17" s="1004">
        <v>1132951544</v>
      </c>
      <c r="P17" s="1004"/>
      <c r="Q17" s="1004">
        <f>1493855-3557</f>
        <v>1490298</v>
      </c>
      <c r="R17" s="1004"/>
      <c r="S17" s="1004">
        <v>1243340</v>
      </c>
      <c r="T17" s="1056"/>
      <c r="U17" s="1056"/>
      <c r="V17" s="1281">
        <v>2273571434</v>
      </c>
      <c r="W17" s="1056"/>
      <c r="X17" s="1283">
        <v>2273571434.173728</v>
      </c>
      <c r="Y17" s="1056"/>
      <c r="Z17" s="1056">
        <v>2061136222.315433</v>
      </c>
      <c r="AA17" s="1004">
        <v>398336</v>
      </c>
      <c r="AB17" s="1004"/>
      <c r="AC17" s="1004">
        <v>368009</v>
      </c>
      <c r="AF17" s="1056"/>
      <c r="AH17" s="1056"/>
    </row>
    <row r="18" spans="1:34" ht="18" customHeight="1">
      <c r="A18" s="1052" t="s">
        <v>1096</v>
      </c>
      <c r="B18" s="992" t="s">
        <v>1010</v>
      </c>
      <c r="C18" s="1004">
        <v>1532454290</v>
      </c>
      <c r="D18" s="1004"/>
      <c r="E18" s="1004">
        <v>1372617644</v>
      </c>
      <c r="F18" s="1056"/>
      <c r="G18" s="1056"/>
      <c r="H18" s="1281">
        <f>ROUND(J18,0)</f>
        <v>1386517091</v>
      </c>
      <c r="I18" s="1056"/>
      <c r="J18" s="1283">
        <v>1386517091.0885787</v>
      </c>
      <c r="K18" s="1056"/>
      <c r="L18" s="1056">
        <v>1205825123.3325996</v>
      </c>
      <c r="M18" s="1004">
        <v>270833930</v>
      </c>
      <c r="N18" s="1004"/>
      <c r="O18" s="1004">
        <v>230318882</v>
      </c>
      <c r="P18" s="1004"/>
      <c r="Q18" s="1004">
        <v>461006</v>
      </c>
      <c r="R18" s="1004"/>
      <c r="S18" s="1004">
        <v>429933</v>
      </c>
      <c r="T18" s="1056"/>
      <c r="U18" s="1056"/>
      <c r="V18" s="1281">
        <v>1386517091</v>
      </c>
      <c r="W18" s="1056"/>
      <c r="X18" s="1283">
        <v>1386517091.0885787</v>
      </c>
      <c r="Y18" s="1056"/>
      <c r="Z18" s="1056">
        <v>1205825123.3325996</v>
      </c>
      <c r="AA18" s="1004">
        <v>89960</v>
      </c>
      <c r="AB18" s="1004"/>
      <c r="AC18" s="1004">
        <v>82499</v>
      </c>
      <c r="AE18" s="1056"/>
    </row>
    <row r="19" spans="1:34" ht="18" customHeight="1">
      <c r="A19" s="1052" t="s">
        <v>1097</v>
      </c>
      <c r="B19" s="992" t="s">
        <v>1010</v>
      </c>
      <c r="C19" s="1004">
        <v>944705853</v>
      </c>
      <c r="D19" s="1004"/>
      <c r="E19" s="1004">
        <v>863141459</v>
      </c>
      <c r="F19" s="1056"/>
      <c r="G19" s="1056"/>
      <c r="H19" s="1281"/>
      <c r="I19" s="1056"/>
      <c r="J19" s="1283"/>
      <c r="K19" s="1056"/>
      <c r="L19" s="1056"/>
      <c r="M19" s="1004">
        <v>236078428</v>
      </c>
      <c r="N19" s="1004"/>
      <c r="O19" s="1004">
        <v>233087294</v>
      </c>
      <c r="P19" s="1004"/>
      <c r="Q19" s="1004">
        <v>311516</v>
      </c>
      <c r="R19" s="1004"/>
      <c r="S19" s="1004">
        <v>281707</v>
      </c>
      <c r="T19" s="1056"/>
      <c r="U19" s="1056"/>
      <c r="V19" s="1281"/>
      <c r="W19" s="1056"/>
      <c r="X19" s="1283"/>
      <c r="Y19" s="1056"/>
      <c r="Z19" s="1056"/>
      <c r="AA19" s="1004">
        <v>101352</v>
      </c>
      <c r="AB19" s="1004"/>
      <c r="AC19" s="1004">
        <v>91182</v>
      </c>
    </row>
    <row r="20" spans="1:34" ht="18" customHeight="1">
      <c r="A20" s="1055" t="s">
        <v>1151</v>
      </c>
      <c r="B20" s="992"/>
      <c r="C20" s="1004">
        <v>16407199</v>
      </c>
      <c r="D20" s="1004"/>
      <c r="E20" s="1004">
        <v>0</v>
      </c>
      <c r="F20" s="1056"/>
      <c r="G20" s="1056"/>
      <c r="H20" s="1281"/>
      <c r="I20" s="1056"/>
      <c r="J20" s="1283"/>
      <c r="K20" s="1056"/>
      <c r="L20" s="1056"/>
      <c r="M20" s="1004">
        <v>0</v>
      </c>
      <c r="N20" s="1004"/>
      <c r="O20" s="1004">
        <v>0</v>
      </c>
      <c r="P20" s="1004"/>
      <c r="Q20" s="1074">
        <v>23501</v>
      </c>
      <c r="R20" s="1004"/>
      <c r="S20" s="1074">
        <v>42438</v>
      </c>
      <c r="T20" s="1223"/>
      <c r="U20" s="1223"/>
      <c r="V20" s="1223"/>
      <c r="W20" s="1223"/>
      <c r="X20" s="1223"/>
      <c r="Y20" s="1223"/>
      <c r="Z20" s="1223"/>
      <c r="AA20" s="1004">
        <v>11828</v>
      </c>
      <c r="AB20" s="1004"/>
      <c r="AC20" s="1004">
        <v>34499</v>
      </c>
      <c r="AG20" s="1056"/>
    </row>
    <row r="21" spans="1:34" ht="18" customHeight="1">
      <c r="A21" s="1052" t="s">
        <v>1098</v>
      </c>
      <c r="B21" s="992"/>
      <c r="C21" s="1005">
        <v>17134356</v>
      </c>
      <c r="D21" s="1004"/>
      <c r="E21" s="1005">
        <v>31253008</v>
      </c>
      <c r="F21" s="1056"/>
      <c r="G21" s="1056"/>
      <c r="H21" s="1281">
        <v>34953307</v>
      </c>
      <c r="I21" s="1056"/>
      <c r="J21" s="1283">
        <v>34953306.867637075</v>
      </c>
      <c r="K21" s="1056"/>
      <c r="L21" s="1056">
        <v>38325196.246011734</v>
      </c>
      <c r="M21" s="1005">
        <v>11317063</v>
      </c>
      <c r="N21" s="1004"/>
      <c r="O21" s="1005">
        <v>20499391</v>
      </c>
      <c r="P21" s="1004"/>
      <c r="Q21" s="1005">
        <v>13742</v>
      </c>
      <c r="R21" s="1007"/>
      <c r="S21" s="1005">
        <v>5336</v>
      </c>
      <c r="T21" s="1288"/>
      <c r="U21" s="1288"/>
      <c r="V21" s="1289">
        <v>34953307</v>
      </c>
      <c r="W21" s="1288"/>
      <c r="X21" s="1290">
        <v>34953306.867637075</v>
      </c>
      <c r="Y21" s="1288"/>
      <c r="Z21" s="1288">
        <v>38325196.246011734</v>
      </c>
      <c r="AA21" s="1005">
        <v>2959</v>
      </c>
      <c r="AB21" s="1007"/>
      <c r="AC21" s="1005">
        <v>330</v>
      </c>
      <c r="AF21" s="1056"/>
    </row>
    <row r="22" spans="1:34" ht="18" customHeight="1">
      <c r="A22" s="1050" t="s">
        <v>607</v>
      </c>
      <c r="B22" s="992"/>
      <c r="C22" s="1284">
        <f>SUM(C17:C21)</f>
        <v>7129980547</v>
      </c>
      <c r="D22" s="1285"/>
      <c r="E22" s="1284">
        <f>SUM(E17:E21)</f>
        <v>6341105788</v>
      </c>
      <c r="F22" s="1056"/>
      <c r="G22" s="1056"/>
      <c r="H22" s="1281">
        <f>SUM(H17:H19)</f>
        <v>3660088525</v>
      </c>
      <c r="I22" s="1056"/>
      <c r="J22" s="1283">
        <v>3691956485.1849551</v>
      </c>
      <c r="K22" s="1056"/>
      <c r="L22" s="1056">
        <v>3266961345.6480327</v>
      </c>
      <c r="M22" s="1284">
        <f>SUM(M17:M21)</f>
        <v>1948094570</v>
      </c>
      <c r="N22" s="1285"/>
      <c r="O22" s="1284">
        <f>SUM(O17:O21)</f>
        <v>1616857111</v>
      </c>
      <c r="P22" s="1004"/>
      <c r="Q22" s="1284">
        <f>SUM(Q17:Q21)</f>
        <v>2300063</v>
      </c>
      <c r="R22" s="1285"/>
      <c r="S22" s="1284">
        <f>SUM(S17:S21)</f>
        <v>2002754</v>
      </c>
      <c r="T22" s="1056"/>
      <c r="U22" s="1056"/>
      <c r="V22" s="1281">
        <f>SUM(V17:V19)</f>
        <v>3660088525</v>
      </c>
      <c r="W22" s="1056"/>
      <c r="X22" s="1283">
        <v>3691956485.1849551</v>
      </c>
      <c r="Y22" s="1056"/>
      <c r="Z22" s="1056">
        <v>3266961345.6480327</v>
      </c>
      <c r="AA22" s="1284">
        <f>SUM(AA17:AA21)</f>
        <v>604435</v>
      </c>
      <c r="AB22" s="1285"/>
      <c r="AC22" s="1284">
        <f>SUM(AC17:AC21)</f>
        <v>576519</v>
      </c>
    </row>
    <row r="23" spans="1:34" ht="18" customHeight="1">
      <c r="B23" s="992"/>
      <c r="C23" s="1291"/>
      <c r="D23" s="1285"/>
      <c r="E23" s="1291"/>
      <c r="F23" s="1056"/>
      <c r="G23" s="1056"/>
      <c r="H23" s="1281"/>
      <c r="I23" s="1056"/>
      <c r="J23" s="1283"/>
      <c r="K23" s="1056"/>
      <c r="L23" s="1056"/>
      <c r="M23" s="1291"/>
      <c r="N23" s="1285"/>
      <c r="O23" s="1291"/>
      <c r="P23" s="1004"/>
      <c r="Q23" s="1291"/>
      <c r="R23" s="1285"/>
      <c r="S23" s="1291"/>
      <c r="T23" s="1056"/>
      <c r="U23" s="1056"/>
      <c r="V23" s="1281"/>
      <c r="W23" s="1056"/>
      <c r="X23" s="1283"/>
      <c r="Y23" s="1056"/>
      <c r="Z23" s="1056"/>
      <c r="AA23" s="1291"/>
      <c r="AB23" s="1285"/>
      <c r="AC23" s="1291"/>
    </row>
    <row r="24" spans="1:34" ht="18" customHeight="1">
      <c r="A24" s="1052" t="s">
        <v>1288</v>
      </c>
      <c r="B24" s="992" t="s">
        <v>138</v>
      </c>
      <c r="C24" s="1005"/>
      <c r="D24" s="1004"/>
      <c r="E24" s="1005"/>
      <c r="F24" s="1056"/>
      <c r="G24" s="1056"/>
      <c r="H24" s="1281"/>
      <c r="I24" s="1056"/>
      <c r="J24" s="1283"/>
      <c r="K24" s="1056"/>
      <c r="L24" s="1056"/>
      <c r="M24" s="1005"/>
      <c r="N24" s="1004"/>
      <c r="O24" s="1005"/>
      <c r="P24" s="1004"/>
      <c r="Q24" s="1005">
        <v>-1569</v>
      </c>
      <c r="R24" s="1004"/>
      <c r="S24" s="1005">
        <v>-557</v>
      </c>
      <c r="T24" s="1056"/>
      <c r="U24" s="1056"/>
      <c r="V24" s="1281"/>
      <c r="W24" s="1056"/>
      <c r="X24" s="1283"/>
      <c r="Y24" s="1056"/>
      <c r="Z24" s="1056"/>
      <c r="AA24" s="1216">
        <v>0</v>
      </c>
      <c r="AB24" s="1004"/>
      <c r="AC24" s="1216">
        <v>0</v>
      </c>
      <c r="AF24" s="1056"/>
    </row>
    <row r="25" spans="1:34" ht="18" customHeight="1">
      <c r="A25" s="1050" t="s">
        <v>1133</v>
      </c>
      <c r="B25" s="1292"/>
      <c r="C25" s="1006">
        <f>C14-C22</f>
        <v>637932534</v>
      </c>
      <c r="D25" s="1285"/>
      <c r="E25" s="1006">
        <f>E14-E22</f>
        <v>718587239</v>
      </c>
      <c r="F25" s="1293"/>
      <c r="G25" s="1293"/>
      <c r="H25" s="1294"/>
      <c r="I25" s="1293"/>
      <c r="J25" s="1295"/>
      <c r="K25" s="1293"/>
      <c r="L25" s="1293"/>
      <c r="M25" s="1006">
        <f>M14-M22</f>
        <v>643911840</v>
      </c>
      <c r="N25" s="1285"/>
      <c r="O25" s="1006">
        <f>O14-O22</f>
        <v>779370935</v>
      </c>
      <c r="P25" s="1004"/>
      <c r="Q25" s="1006">
        <f>Q14-Q22+Q24</f>
        <v>294915</v>
      </c>
      <c r="R25" s="1285"/>
      <c r="S25" s="1006">
        <f>S14-S22+S24</f>
        <v>308998</v>
      </c>
      <c r="T25" s="1293"/>
      <c r="U25" s="1293"/>
      <c r="V25" s="1294"/>
      <c r="W25" s="1293"/>
      <c r="X25" s="1295"/>
      <c r="Y25" s="1293"/>
      <c r="Z25" s="1293"/>
      <c r="AA25" s="1006">
        <f>AA14-AA22+AA24</f>
        <v>190058</v>
      </c>
      <c r="AB25" s="1285"/>
      <c r="AC25" s="1006">
        <f>AC14-AC22+AC24</f>
        <v>213981</v>
      </c>
    </row>
    <row r="26" spans="1:34" ht="18" customHeight="1">
      <c r="A26" s="1052" t="s">
        <v>1209</v>
      </c>
      <c r="B26" s="992" t="s">
        <v>144</v>
      </c>
      <c r="C26" s="1004">
        <f>-108330795+16579991</f>
        <v>-91750804</v>
      </c>
      <c r="D26" s="1004"/>
      <c r="E26" s="1004">
        <v>-133394463</v>
      </c>
      <c r="F26" s="1056"/>
      <c r="G26" s="1056"/>
      <c r="H26" s="1281">
        <f>ROUND(J26,0)</f>
        <v>96410887</v>
      </c>
      <c r="I26" s="1056"/>
      <c r="J26" s="1283">
        <v>96410886.764373094</v>
      </c>
      <c r="K26" s="1056"/>
      <c r="L26" s="1056">
        <v>74033563.298239678</v>
      </c>
      <c r="M26" s="1004">
        <f>-23692217+3314783</f>
        <v>-20377434</v>
      </c>
      <c r="N26" s="1004"/>
      <c r="O26" s="1004">
        <v>-8727916</v>
      </c>
      <c r="P26" s="1004"/>
      <c r="Q26" s="1004">
        <f>-34937-7015+766</f>
        <v>-41186</v>
      </c>
      <c r="R26" s="1004"/>
      <c r="S26" s="1004">
        <f>-47444-4682</f>
        <v>-52126</v>
      </c>
      <c r="T26" s="1056"/>
      <c r="U26" s="1056"/>
      <c r="V26" s="1281">
        <v>96410887</v>
      </c>
      <c r="W26" s="1056"/>
      <c r="X26" s="1283">
        <v>96410886.764373094</v>
      </c>
      <c r="Y26" s="1056"/>
      <c r="Z26" s="1056">
        <v>74033563.298239678</v>
      </c>
      <c r="AA26" s="1004">
        <f>-1860-9568</f>
        <v>-11428</v>
      </c>
      <c r="AB26" s="1004"/>
      <c r="AC26" s="1004">
        <f>-25381-7269</f>
        <v>-32650</v>
      </c>
      <c r="AF26" s="1056"/>
    </row>
    <row r="27" spans="1:34" ht="18" customHeight="1">
      <c r="A27" s="1050" t="s">
        <v>1284</v>
      </c>
      <c r="B27" s="992"/>
      <c r="C27" s="1296">
        <f>SUM(C25:C26)</f>
        <v>546181730</v>
      </c>
      <c r="D27" s="1285"/>
      <c r="E27" s="1296">
        <f>SUM(E25:E26)</f>
        <v>585192776</v>
      </c>
      <c r="F27" s="1056"/>
      <c r="G27" s="1056"/>
      <c r="H27" s="1281"/>
      <c r="I27" s="1056"/>
      <c r="J27" s="1283">
        <v>373496757.79641652</v>
      </c>
      <c r="K27" s="1056"/>
      <c r="L27" s="1056">
        <v>265072403.0865927</v>
      </c>
      <c r="M27" s="1296">
        <f>SUM(M25:M26)</f>
        <v>623534406</v>
      </c>
      <c r="N27" s="1285"/>
      <c r="O27" s="1296">
        <f>SUM(O25:O26)</f>
        <v>770643019</v>
      </c>
      <c r="P27" s="1004"/>
      <c r="Q27" s="1296">
        <f>SUM(Q25:Q26)</f>
        <v>253729</v>
      </c>
      <c r="R27" s="1285"/>
      <c r="S27" s="1296">
        <f>SUM(S25:S26)</f>
        <v>256872</v>
      </c>
      <c r="T27" s="1056"/>
      <c r="U27" s="1056"/>
      <c r="V27" s="1281"/>
      <c r="W27" s="1056"/>
      <c r="X27" s="1283">
        <v>373496757.79641652</v>
      </c>
      <c r="Y27" s="1056"/>
      <c r="Z27" s="1056">
        <v>265072403.0865927</v>
      </c>
      <c r="AA27" s="1296">
        <f>SUM(AA25:AA26)</f>
        <v>178630</v>
      </c>
      <c r="AB27" s="1285"/>
      <c r="AC27" s="1296">
        <f>SUM(AC25:AC26)</f>
        <v>181331</v>
      </c>
      <c r="AD27" s="1056"/>
    </row>
    <row r="28" spans="1:34" ht="18" customHeight="1">
      <c r="B28" s="992"/>
      <c r="C28" s="1287"/>
      <c r="D28" s="1004"/>
      <c r="E28" s="1287"/>
      <c r="F28" s="1056"/>
      <c r="G28" s="1056"/>
      <c r="H28" s="1281"/>
      <c r="I28" s="1056"/>
      <c r="J28" s="1283"/>
      <c r="K28" s="1056"/>
      <c r="L28" s="1056"/>
      <c r="M28" s="1287"/>
      <c r="N28" s="1004"/>
      <c r="O28" s="1287"/>
      <c r="P28" s="1004"/>
      <c r="Q28" s="1287"/>
      <c r="R28" s="1004"/>
      <c r="S28" s="1287"/>
      <c r="T28" s="1056"/>
      <c r="U28" s="1056"/>
      <c r="V28" s="1281"/>
      <c r="W28" s="1056"/>
      <c r="X28" s="1283"/>
      <c r="Y28" s="1056"/>
      <c r="Z28" s="1056"/>
      <c r="AA28" s="1287"/>
      <c r="AB28" s="1004"/>
      <c r="AC28" s="1287"/>
    </row>
    <row r="29" spans="1:34" ht="18" customHeight="1">
      <c r="A29" s="1050" t="s">
        <v>1127</v>
      </c>
      <c r="B29" s="992"/>
      <c r="C29" s="1287"/>
      <c r="D29" s="1004"/>
      <c r="E29" s="1287"/>
      <c r="F29" s="1056"/>
      <c r="G29" s="1056"/>
      <c r="H29" s="1281"/>
      <c r="I29" s="1056"/>
      <c r="J29" s="1283"/>
      <c r="K29" s="1056"/>
      <c r="L29" s="1056"/>
      <c r="M29" s="1287"/>
      <c r="N29" s="1004"/>
      <c r="O29" s="1287"/>
      <c r="P29" s="1004"/>
      <c r="Q29" s="1287"/>
      <c r="R29" s="1004"/>
      <c r="S29" s="1287"/>
      <c r="T29" s="1056"/>
      <c r="U29" s="1056"/>
      <c r="V29" s="1281"/>
      <c r="W29" s="1056"/>
      <c r="X29" s="1283"/>
      <c r="Y29" s="1056"/>
      <c r="Z29" s="1056"/>
      <c r="AA29" s="1287"/>
      <c r="AB29" s="1004"/>
      <c r="AC29" s="1287"/>
    </row>
    <row r="30" spans="1:34" ht="18" hidden="1" customHeight="1">
      <c r="A30" s="1297" t="s">
        <v>1183</v>
      </c>
      <c r="B30" s="992"/>
      <c r="C30" s="1287"/>
      <c r="D30" s="1004"/>
      <c r="E30" s="1287"/>
      <c r="F30" s="1056"/>
      <c r="G30" s="1056"/>
      <c r="H30" s="1281"/>
      <c r="I30" s="1056"/>
      <c r="J30" s="1283"/>
      <c r="K30" s="1056"/>
      <c r="L30" s="1056"/>
      <c r="M30" s="1287"/>
      <c r="N30" s="1004"/>
      <c r="O30" s="1287"/>
      <c r="P30" s="1004"/>
      <c r="Q30" s="1287"/>
      <c r="R30" s="1004"/>
      <c r="S30" s="1287"/>
      <c r="T30" s="1056"/>
      <c r="U30" s="1056"/>
      <c r="V30" s="1281"/>
      <c r="W30" s="1056"/>
      <c r="X30" s="1283"/>
      <c r="Y30" s="1056"/>
      <c r="Z30" s="1056"/>
      <c r="AA30" s="1287"/>
      <c r="AB30" s="1004"/>
      <c r="AC30" s="1287"/>
    </row>
    <row r="31" spans="1:34" ht="18" hidden="1" customHeight="1">
      <c r="A31" s="1052" t="s">
        <v>1184</v>
      </c>
      <c r="B31" s="992"/>
      <c r="C31" s="1287">
        <v>-823024</v>
      </c>
      <c r="D31" s="1004"/>
      <c r="E31" s="1287">
        <v>0</v>
      </c>
      <c r="F31" s="1056"/>
      <c r="G31" s="1056"/>
      <c r="H31" s="1281"/>
      <c r="I31" s="1056"/>
      <c r="J31" s="1283"/>
      <c r="K31" s="1056"/>
      <c r="L31" s="1056"/>
      <c r="M31" s="1287">
        <v>-4300278</v>
      </c>
      <c r="N31" s="1004"/>
      <c r="O31" s="1287">
        <v>0</v>
      </c>
      <c r="P31" s="1004"/>
      <c r="Q31" s="1223">
        <v>0</v>
      </c>
      <c r="R31" s="1007"/>
      <c r="S31" s="1223">
        <v>0</v>
      </c>
      <c r="T31" s="1288"/>
      <c r="U31" s="1288"/>
      <c r="V31" s="1289"/>
      <c r="W31" s="1288"/>
      <c r="X31" s="1290"/>
      <c r="Y31" s="1288"/>
      <c r="Z31" s="1288"/>
      <c r="AA31" s="1223">
        <v>0</v>
      </c>
      <c r="AB31" s="1007"/>
      <c r="AC31" s="1223">
        <v>0</v>
      </c>
    </row>
    <row r="32" spans="1:34" ht="18" customHeight="1">
      <c r="A32" s="1297" t="s">
        <v>1215</v>
      </c>
      <c r="B32" s="992"/>
      <c r="C32" s="1287"/>
      <c r="D32" s="1004"/>
      <c r="E32" s="1287"/>
      <c r="F32" s="1056"/>
      <c r="G32" s="1056"/>
      <c r="H32" s="1281"/>
      <c r="I32" s="1056"/>
      <c r="J32" s="1283"/>
      <c r="K32" s="1056"/>
      <c r="L32" s="1056"/>
      <c r="M32" s="1287"/>
      <c r="N32" s="1004"/>
      <c r="O32" s="1287"/>
      <c r="P32" s="1004"/>
      <c r="Q32" s="1007"/>
      <c r="R32" s="1007"/>
      <c r="S32" s="1007"/>
      <c r="T32" s="1288"/>
      <c r="U32" s="1288"/>
      <c r="V32" s="1289"/>
      <c r="W32" s="1288"/>
      <c r="X32" s="1290"/>
      <c r="Y32" s="1288"/>
      <c r="Z32" s="1288"/>
      <c r="AA32" s="1007"/>
      <c r="AB32" s="1007"/>
      <c r="AC32" s="1007"/>
    </row>
    <row r="33" spans="1:29" ht="18" customHeight="1">
      <c r="A33" s="1052" t="s">
        <v>1265</v>
      </c>
      <c r="B33" s="992"/>
      <c r="C33" s="1005">
        <v>-27217229</v>
      </c>
      <c r="D33" s="1004"/>
      <c r="E33" s="1005">
        <v>2330369</v>
      </c>
      <c r="F33" s="1056"/>
      <c r="G33" s="1056"/>
      <c r="H33" s="1281"/>
      <c r="I33" s="1056"/>
      <c r="J33" s="1283"/>
      <c r="K33" s="1056"/>
      <c r="L33" s="1056"/>
      <c r="M33" s="1298">
        <v>0</v>
      </c>
      <c r="N33" s="1286"/>
      <c r="O33" s="1299">
        <v>0</v>
      </c>
      <c r="P33" s="1004"/>
      <c r="Q33" s="1007">
        <v>-11792</v>
      </c>
      <c r="R33" s="1007"/>
      <c r="S33" s="1007">
        <v>-48466</v>
      </c>
      <c r="T33" s="1288"/>
      <c r="U33" s="1288"/>
      <c r="V33" s="1289"/>
      <c r="W33" s="1288"/>
      <c r="X33" s="1290"/>
      <c r="Y33" s="1288"/>
      <c r="Z33" s="1288"/>
      <c r="AA33" s="1223">
        <v>0</v>
      </c>
      <c r="AB33" s="1223"/>
      <c r="AC33" s="1223">
        <v>0</v>
      </c>
    </row>
    <row r="34" spans="1:29" ht="18" customHeight="1">
      <c r="A34" s="1052" t="s">
        <v>1257</v>
      </c>
      <c r="B34" s="992" t="s">
        <v>138</v>
      </c>
      <c r="C34" s="1005"/>
      <c r="D34" s="1004"/>
      <c r="E34" s="1005"/>
      <c r="F34" s="1056"/>
      <c r="G34" s="1056"/>
      <c r="H34" s="1281"/>
      <c r="I34" s="1056"/>
      <c r="J34" s="1283"/>
      <c r="K34" s="1056"/>
      <c r="L34" s="1056"/>
      <c r="M34" s="1298"/>
      <c r="N34" s="1286"/>
      <c r="O34" s="1299"/>
      <c r="P34" s="1004"/>
      <c r="Q34" s="1005">
        <v>-4997</v>
      </c>
      <c r="R34" s="1007"/>
      <c r="S34" s="1216">
        <v>0</v>
      </c>
      <c r="T34" s="1288"/>
      <c r="U34" s="1288"/>
      <c r="V34" s="1289"/>
      <c r="W34" s="1288"/>
      <c r="X34" s="1290"/>
      <c r="Y34" s="1288"/>
      <c r="Z34" s="1288"/>
      <c r="AA34" s="1216">
        <v>0</v>
      </c>
      <c r="AB34" s="1223"/>
      <c r="AC34" s="1216">
        <v>0</v>
      </c>
    </row>
    <row r="35" spans="1:29" s="1022" customFormat="1" ht="18" customHeight="1">
      <c r="A35" s="1022" t="s">
        <v>1216</v>
      </c>
      <c r="B35" s="1018"/>
      <c r="C35" s="1284">
        <f>C33+C31</f>
        <v>-28040253</v>
      </c>
      <c r="D35" s="1285"/>
      <c r="E35" s="1284">
        <f>E33+E31</f>
        <v>2330369</v>
      </c>
      <c r="F35" s="1293"/>
      <c r="G35" s="1293"/>
      <c r="H35" s="1294"/>
      <c r="I35" s="1293"/>
      <c r="J35" s="1295"/>
      <c r="K35" s="1293"/>
      <c r="L35" s="1293"/>
      <c r="M35" s="1284">
        <f>M33+M31</f>
        <v>-4300278</v>
      </c>
      <c r="N35" s="1291"/>
      <c r="O35" s="1284">
        <f>O33+O31</f>
        <v>0</v>
      </c>
      <c r="P35" s="1004"/>
      <c r="Q35" s="1284">
        <f>Q34+Q33</f>
        <v>-16789</v>
      </c>
      <c r="R35" s="1006"/>
      <c r="S35" s="1284">
        <f>S34+S33</f>
        <v>-48466</v>
      </c>
      <c r="T35" s="1300"/>
      <c r="U35" s="1300"/>
      <c r="V35" s="1301"/>
      <c r="W35" s="1300"/>
      <c r="X35" s="1302"/>
      <c r="Y35" s="1300"/>
      <c r="Z35" s="1300"/>
      <c r="AA35" s="1265">
        <f>AA34+AA33</f>
        <v>0</v>
      </c>
      <c r="AB35" s="1285"/>
      <c r="AC35" s="1265">
        <f>AC34+AC33</f>
        <v>0</v>
      </c>
    </row>
    <row r="36" spans="1:29" s="1022" customFormat="1" ht="18" customHeight="1" thickBot="1">
      <c r="A36" s="1022" t="s">
        <v>1185</v>
      </c>
      <c r="B36" s="1018"/>
      <c r="C36" s="1303">
        <f>SUM(C35,C27)</f>
        <v>518141477</v>
      </c>
      <c r="D36" s="1285"/>
      <c r="E36" s="1303">
        <f>SUM(E35,E27)</f>
        <v>587523145</v>
      </c>
      <c r="F36" s="1293"/>
      <c r="G36" s="1293"/>
      <c r="H36" s="1294"/>
      <c r="I36" s="1293"/>
      <c r="J36" s="1295"/>
      <c r="K36" s="1293"/>
      <c r="L36" s="1293"/>
      <c r="M36" s="1303">
        <f>SUM(M35,M27)</f>
        <v>619234128</v>
      </c>
      <c r="N36" s="1291"/>
      <c r="O36" s="1303">
        <f>SUM(O35,O27)</f>
        <v>770643019</v>
      </c>
      <c r="P36" s="1004"/>
      <c r="Q36" s="1303">
        <f>SUM(Q35,Q27)</f>
        <v>236940</v>
      </c>
      <c r="R36" s="1285"/>
      <c r="S36" s="1303">
        <f>SUM(S35,S27)</f>
        <v>208406</v>
      </c>
      <c r="T36" s="1293"/>
      <c r="U36" s="1293"/>
      <c r="V36" s="1294"/>
      <c r="W36" s="1293"/>
      <c r="X36" s="1295"/>
      <c r="Y36" s="1293"/>
      <c r="Z36" s="1293"/>
      <c r="AA36" s="1303">
        <f>SUM(AA35,AA27)</f>
        <v>178630</v>
      </c>
      <c r="AB36" s="1285"/>
      <c r="AC36" s="1303">
        <f>SUM(AC35,AC27)</f>
        <v>181331</v>
      </c>
    </row>
    <row r="37" spans="1:29" ht="18" customHeight="1" thickTop="1">
      <c r="B37" s="992"/>
      <c r="C37" s="1287"/>
      <c r="D37" s="1004"/>
      <c r="E37" s="1287"/>
      <c r="F37" s="1056"/>
      <c r="G37" s="1056"/>
      <c r="H37" s="1281"/>
      <c r="I37" s="1056"/>
      <c r="J37" s="1283"/>
      <c r="K37" s="1056"/>
      <c r="L37" s="1056"/>
      <c r="M37" s="1287"/>
      <c r="N37" s="1004"/>
      <c r="O37" s="1287"/>
      <c r="P37" s="1004"/>
      <c r="Q37" s="1287"/>
      <c r="R37" s="1004"/>
      <c r="S37" s="1287"/>
      <c r="T37" s="1056"/>
      <c r="U37" s="1056"/>
      <c r="V37" s="1281"/>
      <c r="W37" s="1056"/>
      <c r="X37" s="1283"/>
      <c r="Y37" s="1056"/>
      <c r="Z37" s="1056"/>
      <c r="AA37" s="1287"/>
      <c r="AB37" s="1004"/>
      <c r="AC37" s="1287"/>
    </row>
    <row r="38" spans="1:29" s="1057" customFormat="1" ht="20.25" customHeight="1">
      <c r="A38" s="1304" t="s">
        <v>1101</v>
      </c>
      <c r="B38" s="1305"/>
      <c r="C38" s="1280"/>
      <c r="D38" s="1306"/>
      <c r="E38" s="1280"/>
      <c r="F38" s="1307"/>
      <c r="G38" s="1307"/>
      <c r="H38" s="1308">
        <v>372553875</v>
      </c>
      <c r="I38" s="1307"/>
      <c r="J38" s="1283">
        <v>372553874.93105477</v>
      </c>
      <c r="K38" s="1307"/>
      <c r="L38" s="1307">
        <v>263839324.0865927</v>
      </c>
      <c r="M38" s="1280"/>
      <c r="N38" s="1306"/>
      <c r="O38" s="1280"/>
      <c r="P38" s="1004"/>
      <c r="Q38" s="1280"/>
      <c r="R38" s="1306"/>
      <c r="S38" s="1280"/>
      <c r="T38" s="1307"/>
      <c r="U38" s="1307"/>
      <c r="V38" s="1308">
        <v>372553875</v>
      </c>
      <c r="W38" s="1307"/>
      <c r="X38" s="1283">
        <v>372553874.93105477</v>
      </c>
      <c r="Y38" s="1307"/>
      <c r="Z38" s="1307">
        <v>263839324.0865927</v>
      </c>
      <c r="AA38" s="1280"/>
      <c r="AB38" s="1306"/>
      <c r="AC38" s="1280"/>
    </row>
    <row r="39" spans="1:29" s="1057" customFormat="1" ht="20.25" customHeight="1">
      <c r="A39" s="1309" t="s">
        <v>1220</v>
      </c>
      <c r="B39" s="1305"/>
      <c r="C39" s="1004">
        <v>546213601</v>
      </c>
      <c r="D39" s="1306"/>
      <c r="E39" s="1004">
        <v>624015532</v>
      </c>
      <c r="F39" s="1307"/>
      <c r="G39" s="1307"/>
      <c r="H39" s="1281">
        <f>ROUND(J39,0)</f>
        <v>372553875</v>
      </c>
      <c r="I39" s="1307"/>
      <c r="J39" s="1283">
        <v>372553874.93105477</v>
      </c>
      <c r="K39" s="1307"/>
      <c r="L39" s="1307">
        <v>263839324.0865927</v>
      </c>
      <c r="M39" s="1004">
        <v>630207106</v>
      </c>
      <c r="N39" s="1306"/>
      <c r="O39" s="1004">
        <v>784505587</v>
      </c>
      <c r="P39" s="1004"/>
      <c r="Q39" s="1004">
        <f>Q41-Q40</f>
        <v>253673</v>
      </c>
      <c r="R39" s="1306"/>
      <c r="S39" s="1004">
        <v>256866</v>
      </c>
      <c r="T39" s="1307"/>
      <c r="U39" s="1307"/>
      <c r="V39" s="1281">
        <v>372553875</v>
      </c>
      <c r="W39" s="1307"/>
      <c r="X39" s="1283">
        <v>372553874.93105477</v>
      </c>
      <c r="Y39" s="1307"/>
      <c r="Z39" s="1307">
        <v>263839324.0865927</v>
      </c>
      <c r="AA39" s="1004">
        <v>178630</v>
      </c>
      <c r="AB39" s="1306"/>
      <c r="AC39" s="1004">
        <v>181331</v>
      </c>
    </row>
    <row r="40" spans="1:29" s="1057" customFormat="1" ht="20.25" customHeight="1">
      <c r="A40" s="1310" t="s">
        <v>1221</v>
      </c>
      <c r="B40" s="1305"/>
      <c r="C40" s="1004">
        <v>-31871</v>
      </c>
      <c r="D40" s="1306"/>
      <c r="E40" s="1004">
        <v>10752</v>
      </c>
      <c r="F40" s="1307"/>
      <c r="G40" s="1307"/>
      <c r="H40" s="1281">
        <f>ROUND(J40,0)</f>
        <v>942883</v>
      </c>
      <c r="I40" s="1307"/>
      <c r="J40" s="1283">
        <v>942882.86536173651</v>
      </c>
      <c r="K40" s="1307"/>
      <c r="L40" s="1307">
        <v>1233079</v>
      </c>
      <c r="M40" s="1280">
        <v>0</v>
      </c>
      <c r="N40" s="1306"/>
      <c r="O40" s="1311">
        <v>0</v>
      </c>
      <c r="P40" s="1004"/>
      <c r="Q40" s="1004">
        <v>56</v>
      </c>
      <c r="R40" s="1306"/>
      <c r="S40" s="1004">
        <v>6</v>
      </c>
      <c r="T40" s="1307"/>
      <c r="U40" s="1307"/>
      <c r="V40" s="1281">
        <v>942883</v>
      </c>
      <c r="W40" s="1307"/>
      <c r="X40" s="1283">
        <v>942882.86536173651</v>
      </c>
      <c r="Y40" s="1307"/>
      <c r="Z40" s="1307">
        <v>1233079</v>
      </c>
      <c r="AA40" s="1216">
        <v>0</v>
      </c>
      <c r="AB40" s="1306"/>
      <c r="AC40" s="1216">
        <v>0</v>
      </c>
    </row>
    <row r="41" spans="1:29" s="1058" customFormat="1" ht="20.25" customHeight="1" thickBot="1">
      <c r="A41" s="1304" t="s">
        <v>1186</v>
      </c>
      <c r="B41" s="1304"/>
      <c r="C41" s="1312">
        <f>C27</f>
        <v>546181730</v>
      </c>
      <c r="D41" s="1313"/>
      <c r="E41" s="1312">
        <f>E27</f>
        <v>585192776</v>
      </c>
      <c r="F41" s="1314"/>
      <c r="G41" s="1314"/>
      <c r="H41" s="1315"/>
      <c r="I41" s="1314"/>
      <c r="J41" s="1295">
        <v>373496757.79641652</v>
      </c>
      <c r="K41" s="1314"/>
      <c r="L41" s="1314">
        <v>265072403.0865927</v>
      </c>
      <c r="M41" s="1316">
        <f>SUM(M39:M40)</f>
        <v>630207106</v>
      </c>
      <c r="N41" s="1313"/>
      <c r="O41" s="1316">
        <f>SUM(O39:O40)</f>
        <v>784505587</v>
      </c>
      <c r="P41" s="1004"/>
      <c r="Q41" s="1312">
        <f>Q27</f>
        <v>253729</v>
      </c>
      <c r="R41" s="1313"/>
      <c r="S41" s="1312">
        <f>S27</f>
        <v>256872</v>
      </c>
      <c r="T41" s="1314"/>
      <c r="U41" s="1314"/>
      <c r="V41" s="1315"/>
      <c r="W41" s="1314"/>
      <c r="X41" s="1295">
        <v>373496757.79641652</v>
      </c>
      <c r="Y41" s="1314"/>
      <c r="Z41" s="1314">
        <v>265072403.0865927</v>
      </c>
      <c r="AA41" s="1312">
        <f>AA27</f>
        <v>178630</v>
      </c>
      <c r="AB41" s="1313"/>
      <c r="AC41" s="1312">
        <f>AC27</f>
        <v>181331</v>
      </c>
    </row>
    <row r="42" spans="1:29" s="1057" customFormat="1" ht="20.25" customHeight="1" thickTop="1">
      <c r="A42" s="1055"/>
      <c r="B42" s="1317"/>
      <c r="C42" s="1280"/>
      <c r="D42" s="1280"/>
      <c r="E42" s="1280"/>
      <c r="F42" s="1307"/>
      <c r="G42" s="1307"/>
      <c r="H42" s="1308"/>
      <c r="I42" s="1307"/>
      <c r="J42" s="1307"/>
      <c r="K42" s="1307"/>
      <c r="L42" s="1307"/>
      <c r="M42" s="1307"/>
      <c r="N42" s="1307"/>
      <c r="O42" s="1307"/>
      <c r="P42" s="1004"/>
      <c r="Q42" s="1280"/>
      <c r="R42" s="1280"/>
      <c r="S42" s="1280"/>
      <c r="T42" s="1307"/>
      <c r="U42" s="1307"/>
      <c r="V42" s="1308"/>
      <c r="W42" s="1307"/>
      <c r="X42" s="1307"/>
      <c r="Y42" s="1307"/>
      <c r="Z42" s="1307"/>
      <c r="AA42" s="1280"/>
      <c r="AB42" s="1280"/>
      <c r="AC42" s="1280"/>
    </row>
    <row r="43" spans="1:29" s="1057" customFormat="1" ht="20.25" customHeight="1">
      <c r="A43" s="1304" t="s">
        <v>1175</v>
      </c>
      <c r="B43" s="1317"/>
      <c r="C43" s="1280"/>
      <c r="D43" s="1306"/>
      <c r="E43" s="1280"/>
      <c r="F43" s="1307"/>
      <c r="G43" s="1307"/>
      <c r="H43" s="1308"/>
      <c r="I43" s="1307"/>
      <c r="J43" s="1307"/>
      <c r="K43" s="1307"/>
      <c r="L43" s="1307"/>
      <c r="M43" s="1307"/>
      <c r="N43" s="1307"/>
      <c r="O43" s="1307"/>
      <c r="P43" s="1004"/>
      <c r="Q43" s="1280"/>
      <c r="R43" s="1306"/>
      <c r="S43" s="1280"/>
      <c r="T43" s="1307"/>
      <c r="U43" s="1307"/>
      <c r="V43" s="1308"/>
      <c r="W43" s="1307"/>
      <c r="X43" s="1307"/>
      <c r="Y43" s="1307"/>
      <c r="Z43" s="1307"/>
      <c r="AA43" s="1280"/>
      <c r="AB43" s="1306"/>
      <c r="AC43" s="1280"/>
    </row>
    <row r="44" spans="1:29" s="1057" customFormat="1" ht="20.25" customHeight="1">
      <c r="A44" s="1282" t="s">
        <v>1222</v>
      </c>
      <c r="B44" s="1317"/>
      <c r="C44" s="1092">
        <v>518171315</v>
      </c>
      <c r="D44" s="1092"/>
      <c r="E44" s="1092">
        <v>628654208</v>
      </c>
      <c r="F44" s="1318"/>
      <c r="G44" s="1318"/>
      <c r="H44" s="1319"/>
      <c r="I44" s="1318"/>
      <c r="J44" s="1318"/>
      <c r="K44" s="1318"/>
      <c r="L44" s="1318"/>
      <c r="M44" s="1280">
        <v>625906828</v>
      </c>
      <c r="N44" s="1290"/>
      <c r="O44" s="1280">
        <f>O39</f>
        <v>784505587</v>
      </c>
      <c r="P44" s="1004"/>
      <c r="Q44" s="1092">
        <f>Q46-Q45</f>
        <v>236883</v>
      </c>
      <c r="R44" s="1092"/>
      <c r="S44" s="1092">
        <v>208402</v>
      </c>
      <c r="T44" s="1318"/>
      <c r="U44" s="1318"/>
      <c r="V44" s="1319"/>
      <c r="W44" s="1318"/>
      <c r="X44" s="1318"/>
      <c r="Y44" s="1318"/>
      <c r="Z44" s="1318"/>
      <c r="AA44" s="1092">
        <v>178630</v>
      </c>
      <c r="AB44" s="1092"/>
      <c r="AC44" s="1092">
        <v>181331</v>
      </c>
    </row>
    <row r="45" spans="1:29" s="1057" customFormat="1" ht="20.25" customHeight="1">
      <c r="A45" s="1282" t="s">
        <v>1223</v>
      </c>
      <c r="B45" s="1317"/>
      <c r="C45" s="1005">
        <v>-29838</v>
      </c>
      <c r="D45" s="1092"/>
      <c r="E45" s="1005">
        <v>-2297555</v>
      </c>
      <c r="F45" s="1318"/>
      <c r="G45" s="1318"/>
      <c r="H45" s="1319"/>
      <c r="I45" s="1318"/>
      <c r="J45" s="1318"/>
      <c r="K45" s="1318"/>
      <c r="L45" s="1318"/>
      <c r="M45" s="1320">
        <v>0</v>
      </c>
      <c r="N45" s="1290"/>
      <c r="O45" s="1299">
        <v>0</v>
      </c>
      <c r="P45" s="1004"/>
      <c r="Q45" s="1005">
        <v>57</v>
      </c>
      <c r="R45" s="1092"/>
      <c r="S45" s="1005">
        <v>4</v>
      </c>
      <c r="T45" s="1318"/>
      <c r="U45" s="1318"/>
      <c r="V45" s="1319"/>
      <c r="W45" s="1318"/>
      <c r="X45" s="1318"/>
      <c r="Y45" s="1318"/>
      <c r="Z45" s="1318"/>
      <c r="AA45" s="1216">
        <v>0</v>
      </c>
      <c r="AB45" s="1092"/>
      <c r="AC45" s="1216">
        <v>0</v>
      </c>
    </row>
    <row r="46" spans="1:29" s="1022" customFormat="1" ht="18" customHeight="1" thickBot="1">
      <c r="A46" s="1304" t="s">
        <v>1185</v>
      </c>
      <c r="B46" s="1321"/>
      <c r="C46" s="1322">
        <f>SUM(C44:C45)</f>
        <v>518141477</v>
      </c>
      <c r="D46" s="1024"/>
      <c r="E46" s="1322">
        <f>SUM(E44:E45)</f>
        <v>626356653</v>
      </c>
      <c r="F46" s="1293"/>
      <c r="G46" s="1293"/>
      <c r="H46" s="1294"/>
      <c r="I46" s="1293"/>
      <c r="J46" s="1293"/>
      <c r="K46" s="1293"/>
      <c r="L46" s="1293"/>
      <c r="M46" s="1323">
        <f>SUM(M44:M45)</f>
        <v>625906828</v>
      </c>
      <c r="N46" s="1293"/>
      <c r="O46" s="1323">
        <f>SUM(O44:O45)</f>
        <v>784505587</v>
      </c>
      <c r="P46" s="1004"/>
      <c r="Q46" s="1322">
        <f>Q36</f>
        <v>236940</v>
      </c>
      <c r="R46" s="1024"/>
      <c r="S46" s="1322">
        <f>S36</f>
        <v>208406</v>
      </c>
      <c r="T46" s="1293"/>
      <c r="U46" s="1293"/>
      <c r="V46" s="1294"/>
      <c r="W46" s="1293"/>
      <c r="X46" s="1293"/>
      <c r="Y46" s="1293"/>
      <c r="Z46" s="1293"/>
      <c r="AA46" s="1322">
        <f>AA36</f>
        <v>178630</v>
      </c>
      <c r="AB46" s="1024"/>
      <c r="AC46" s="1322">
        <f>AC36</f>
        <v>181331</v>
      </c>
    </row>
    <row r="47" spans="1:29" ht="18" customHeight="1" thickTop="1">
      <c r="A47" s="1304"/>
      <c r="E47" s="1072"/>
      <c r="P47" s="1004"/>
    </row>
    <row r="48" spans="1:29" ht="18" customHeight="1" thickBot="1">
      <c r="A48" s="1304" t="s">
        <v>1187</v>
      </c>
      <c r="B48" s="992" t="s">
        <v>1234</v>
      </c>
      <c r="C48" s="1324">
        <f>C38/746776382.579395</f>
        <v>0</v>
      </c>
      <c r="D48" s="1325"/>
      <c r="E48" s="1324">
        <f>E38/746776382.579395</f>
        <v>0</v>
      </c>
      <c r="F48" s="1240"/>
      <c r="G48" s="1240"/>
      <c r="H48" s="1326"/>
      <c r="I48" s="1240"/>
      <c r="J48" s="1240"/>
      <c r="K48" s="1240"/>
      <c r="L48" s="1240"/>
      <c r="M48" s="1324">
        <f>M38/746776382.579395</f>
        <v>0</v>
      </c>
      <c r="N48" s="1240"/>
      <c r="O48" s="1324">
        <f>O38/746776382.579395</f>
        <v>0</v>
      </c>
      <c r="P48" s="1004"/>
      <c r="Q48" s="1324">
        <f>Q39/865249</f>
        <v>0.29317918888088862</v>
      </c>
      <c r="R48" s="1325"/>
      <c r="S48" s="1324">
        <f>S39/865249</f>
        <v>0.29686945607564991</v>
      </c>
      <c r="T48" s="1240"/>
      <c r="U48" s="1240"/>
      <c r="V48" s="1326"/>
      <c r="W48" s="1240"/>
      <c r="X48" s="1240"/>
      <c r="Y48" s="1240"/>
      <c r="Z48" s="1240"/>
      <c r="AA48" s="1324">
        <f>AA39/865249</f>
        <v>0.20644924177895613</v>
      </c>
      <c r="AB48" s="1240"/>
      <c r="AC48" s="1324">
        <f>AC39/865249</f>
        <v>0.20957088653092926</v>
      </c>
    </row>
    <row r="49" spans="1:29" ht="18" customHeight="1" thickTop="1" thickBot="1">
      <c r="A49" s="1304" t="s">
        <v>1188</v>
      </c>
      <c r="B49" s="992" t="s">
        <v>1234</v>
      </c>
      <c r="C49" s="1324">
        <f>C39/746776382.579395</f>
        <v>0.731428595951785</v>
      </c>
      <c r="D49" s="1325"/>
      <c r="E49" s="1324">
        <f>E39/746776382.579395</f>
        <v>0.83561230183073787</v>
      </c>
      <c r="F49" s="1240"/>
      <c r="G49" s="1240"/>
      <c r="H49" s="1326"/>
      <c r="I49" s="1240"/>
      <c r="J49" s="1240"/>
      <c r="K49" s="1240"/>
      <c r="L49" s="1240"/>
      <c r="M49" s="1324">
        <f>M39/746776382.579395</f>
        <v>0.84390337014038908</v>
      </c>
      <c r="N49" s="1240"/>
      <c r="O49" s="1324">
        <f>O39/746776382.579395</f>
        <v>1.0505227606292085</v>
      </c>
      <c r="P49" s="1004"/>
      <c r="Q49" s="1324">
        <f>Q39/866894</f>
        <v>0.29262285815797551</v>
      </c>
      <c r="R49" s="1325"/>
      <c r="S49" s="1324">
        <f>S39/866894</f>
        <v>0.2963061227785635</v>
      </c>
      <c r="T49" s="1240"/>
      <c r="U49" s="1240"/>
      <c r="V49" s="1326"/>
      <c r="W49" s="1240"/>
      <c r="X49" s="1240"/>
      <c r="Y49" s="1240"/>
      <c r="Z49" s="1240"/>
      <c r="AA49" s="1324">
        <f>AA39/866894</f>
        <v>0.20605748799737916</v>
      </c>
      <c r="AB49" s="1240"/>
      <c r="AC49" s="1324">
        <f>AC39/866894</f>
        <v>0.20917320918128399</v>
      </c>
    </row>
    <row r="50" spans="1:29" ht="18" customHeight="1" thickTop="1">
      <c r="A50" s="1304"/>
      <c r="B50" s="992"/>
      <c r="C50" s="1359"/>
      <c r="D50" s="1325"/>
      <c r="E50" s="1359"/>
      <c r="F50" s="1240"/>
      <c r="G50" s="1240"/>
      <c r="H50" s="1326"/>
      <c r="I50" s="1240"/>
      <c r="J50" s="1240"/>
      <c r="K50" s="1240"/>
      <c r="L50" s="1240"/>
      <c r="M50" s="1359"/>
      <c r="N50" s="1240"/>
      <c r="O50" s="1359"/>
      <c r="P50" s="1004"/>
      <c r="Q50" s="1359"/>
      <c r="R50" s="1325"/>
      <c r="S50" s="1359"/>
      <c r="T50" s="1240"/>
      <c r="U50" s="1240"/>
      <c r="V50" s="1326"/>
      <c r="W50" s="1240"/>
      <c r="X50" s="1240"/>
      <c r="Y50" s="1240"/>
      <c r="Z50" s="1240"/>
      <c r="AA50" s="1359"/>
      <c r="AB50" s="1240"/>
      <c r="AC50" s="1359"/>
    </row>
    <row r="51" spans="1:29" ht="18" customHeight="1">
      <c r="E51" s="1059"/>
      <c r="J51" s="1056"/>
      <c r="L51" s="1056"/>
      <c r="X51" s="1056"/>
      <c r="Z51" s="1056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48" bottom="0.5" header="0.5" footer="0.5"/>
  <pageSetup paperSize="9" scale="78" firstPageNumber="4" fitToHeight="2" orientation="portrait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Z63"/>
  <sheetViews>
    <sheetView view="pageBreakPreview" zoomScale="70" zoomScaleNormal="48" zoomScaleSheetLayoutView="70" workbookViewId="0">
      <selection activeCell="T25" sqref="T25"/>
    </sheetView>
  </sheetViews>
  <sheetFormatPr defaultRowHeight="19.5" customHeight="1"/>
  <cols>
    <col min="1" max="1" width="56.28515625" style="1052" customWidth="1"/>
    <col min="2" max="2" width="5.7109375" style="992" customWidth="1"/>
    <col min="3" max="3" width="0.7109375" style="997" customWidth="1"/>
    <col min="4" max="4" width="14.28515625" style="997" bestFit="1" customWidth="1"/>
    <col min="5" max="5" width="0.7109375" style="997" customWidth="1"/>
    <col min="6" max="6" width="15.5703125" style="997" bestFit="1" customWidth="1"/>
    <col min="7" max="7" width="0.7109375" style="997" customWidth="1"/>
    <col min="8" max="8" width="12.7109375" style="997" bestFit="1" customWidth="1"/>
    <col min="9" max="9" width="0.7109375" style="997" customWidth="1"/>
    <col min="10" max="10" width="12.7109375" style="997" bestFit="1" customWidth="1"/>
    <col min="11" max="11" width="0.7109375" style="997" customWidth="1"/>
    <col min="12" max="12" width="15.7109375" style="997" customWidth="1"/>
    <col min="13" max="13" width="0.7109375" style="997" customWidth="1"/>
    <col min="14" max="14" width="15.5703125" style="997" bestFit="1" customWidth="1"/>
    <col min="15" max="15" width="0.7109375" style="997" customWidth="1"/>
    <col min="16" max="16" width="14.7109375" style="997" bestFit="1" customWidth="1"/>
    <col min="17" max="17" width="1.28515625" style="997" customWidth="1"/>
    <col min="18" max="18" width="13.28515625" style="997" customWidth="1"/>
    <col min="19" max="19" width="0.7109375" style="997" customWidth="1"/>
    <col min="20" max="20" width="14.7109375" style="997" bestFit="1" customWidth="1"/>
    <col min="21" max="21" width="0.7109375" style="997" customWidth="1"/>
    <col min="22" max="22" width="15.5703125" style="997" bestFit="1" customWidth="1"/>
    <col min="23" max="23" width="0.7109375" style="988" customWidth="1"/>
    <col min="24" max="24" width="14.5703125" style="988" customWidth="1"/>
    <col min="25" max="25" width="0.7109375" style="988" customWidth="1"/>
    <col min="26" max="26" width="15.5703125" style="988" bestFit="1" customWidth="1"/>
    <col min="27" max="27" width="9.28515625" style="988"/>
    <col min="28" max="28" width="11" style="988" bestFit="1" customWidth="1"/>
    <col min="29" max="258" width="9.28515625" style="988"/>
    <col min="259" max="259" width="57.7109375" style="988" customWidth="1"/>
    <col min="260" max="260" width="5.7109375" style="988" customWidth="1"/>
    <col min="261" max="261" width="0.7109375" style="988" customWidth="1"/>
    <col min="262" max="262" width="12" style="988" bestFit="1" customWidth="1"/>
    <col min="263" max="263" width="0.7109375" style="988" customWidth="1"/>
    <col min="264" max="264" width="11.7109375" style="988" bestFit="1" customWidth="1"/>
    <col min="265" max="265" width="0.7109375" style="988" customWidth="1"/>
    <col min="266" max="266" width="10.7109375" style="988" customWidth="1"/>
    <col min="267" max="267" width="0.7109375" style="988" customWidth="1"/>
    <col min="268" max="268" width="11" style="988" customWidth="1"/>
    <col min="269" max="269" width="0.7109375" style="988" customWidth="1"/>
    <col min="270" max="270" width="15.7109375" style="988" customWidth="1"/>
    <col min="271" max="271" width="0.7109375" style="988" customWidth="1"/>
    <col min="272" max="272" width="15.28515625" style="988" customWidth="1"/>
    <col min="273" max="273" width="0.7109375" style="988" customWidth="1"/>
    <col min="274" max="274" width="12.42578125" style="988" customWidth="1"/>
    <col min="275" max="275" width="0.7109375" style="988" customWidth="1"/>
    <col min="276" max="276" width="12.7109375" style="988" customWidth="1"/>
    <col min="277" max="277" width="0.7109375" style="988" customWidth="1"/>
    <col min="278" max="278" width="15.28515625" style="988" customWidth="1"/>
    <col min="279" max="279" width="0.7109375" style="988" customWidth="1"/>
    <col min="280" max="280" width="13" style="988" customWidth="1"/>
    <col min="281" max="281" width="0.7109375" style="988" customWidth="1"/>
    <col min="282" max="282" width="11.7109375" style="988" bestFit="1" customWidth="1"/>
    <col min="283" max="283" width="9.28515625" style="988"/>
    <col min="284" max="284" width="11" style="988" bestFit="1" customWidth="1"/>
    <col min="285" max="514" width="9.28515625" style="988"/>
    <col min="515" max="515" width="57.7109375" style="988" customWidth="1"/>
    <col min="516" max="516" width="5.7109375" style="988" customWidth="1"/>
    <col min="517" max="517" width="0.7109375" style="988" customWidth="1"/>
    <col min="518" max="518" width="12" style="988" bestFit="1" customWidth="1"/>
    <col min="519" max="519" width="0.7109375" style="988" customWidth="1"/>
    <col min="520" max="520" width="11.7109375" style="988" bestFit="1" customWidth="1"/>
    <col min="521" max="521" width="0.7109375" style="988" customWidth="1"/>
    <col min="522" max="522" width="10.7109375" style="988" customWidth="1"/>
    <col min="523" max="523" width="0.7109375" style="988" customWidth="1"/>
    <col min="524" max="524" width="11" style="988" customWidth="1"/>
    <col min="525" max="525" width="0.7109375" style="988" customWidth="1"/>
    <col min="526" max="526" width="15.7109375" style="988" customWidth="1"/>
    <col min="527" max="527" width="0.7109375" style="988" customWidth="1"/>
    <col min="528" max="528" width="15.28515625" style="988" customWidth="1"/>
    <col min="529" max="529" width="0.7109375" style="988" customWidth="1"/>
    <col min="530" max="530" width="12.42578125" style="988" customWidth="1"/>
    <col min="531" max="531" width="0.7109375" style="988" customWidth="1"/>
    <col min="532" max="532" width="12.7109375" style="988" customWidth="1"/>
    <col min="533" max="533" width="0.7109375" style="988" customWidth="1"/>
    <col min="534" max="534" width="15.28515625" style="988" customWidth="1"/>
    <col min="535" max="535" width="0.7109375" style="988" customWidth="1"/>
    <col min="536" max="536" width="13" style="988" customWidth="1"/>
    <col min="537" max="537" width="0.7109375" style="988" customWidth="1"/>
    <col min="538" max="538" width="11.7109375" style="988" bestFit="1" customWidth="1"/>
    <col min="539" max="539" width="9.28515625" style="988"/>
    <col min="540" max="540" width="11" style="988" bestFit="1" customWidth="1"/>
    <col min="541" max="770" width="9.28515625" style="988"/>
    <col min="771" max="771" width="57.7109375" style="988" customWidth="1"/>
    <col min="772" max="772" width="5.7109375" style="988" customWidth="1"/>
    <col min="773" max="773" width="0.7109375" style="988" customWidth="1"/>
    <col min="774" max="774" width="12" style="988" bestFit="1" customWidth="1"/>
    <col min="775" max="775" width="0.7109375" style="988" customWidth="1"/>
    <col min="776" max="776" width="11.7109375" style="988" bestFit="1" customWidth="1"/>
    <col min="777" max="777" width="0.7109375" style="988" customWidth="1"/>
    <col min="778" max="778" width="10.7109375" style="988" customWidth="1"/>
    <col min="779" max="779" width="0.7109375" style="988" customWidth="1"/>
    <col min="780" max="780" width="11" style="988" customWidth="1"/>
    <col min="781" max="781" width="0.7109375" style="988" customWidth="1"/>
    <col min="782" max="782" width="15.7109375" style="988" customWidth="1"/>
    <col min="783" max="783" width="0.7109375" style="988" customWidth="1"/>
    <col min="784" max="784" width="15.28515625" style="988" customWidth="1"/>
    <col min="785" max="785" width="0.7109375" style="988" customWidth="1"/>
    <col min="786" max="786" width="12.42578125" style="988" customWidth="1"/>
    <col min="787" max="787" width="0.7109375" style="988" customWidth="1"/>
    <col min="788" max="788" width="12.7109375" style="988" customWidth="1"/>
    <col min="789" max="789" width="0.7109375" style="988" customWidth="1"/>
    <col min="790" max="790" width="15.28515625" style="988" customWidth="1"/>
    <col min="791" max="791" width="0.7109375" style="988" customWidth="1"/>
    <col min="792" max="792" width="13" style="988" customWidth="1"/>
    <col min="793" max="793" width="0.7109375" style="988" customWidth="1"/>
    <col min="794" max="794" width="11.7109375" style="988" bestFit="1" customWidth="1"/>
    <col min="795" max="795" width="9.28515625" style="988"/>
    <col min="796" max="796" width="11" style="988" bestFit="1" customWidth="1"/>
    <col min="797" max="1026" width="9.28515625" style="988"/>
    <col min="1027" max="1027" width="57.7109375" style="988" customWidth="1"/>
    <col min="1028" max="1028" width="5.7109375" style="988" customWidth="1"/>
    <col min="1029" max="1029" width="0.7109375" style="988" customWidth="1"/>
    <col min="1030" max="1030" width="12" style="988" bestFit="1" customWidth="1"/>
    <col min="1031" max="1031" width="0.7109375" style="988" customWidth="1"/>
    <col min="1032" max="1032" width="11.7109375" style="988" bestFit="1" customWidth="1"/>
    <col min="1033" max="1033" width="0.7109375" style="988" customWidth="1"/>
    <col min="1034" max="1034" width="10.7109375" style="988" customWidth="1"/>
    <col min="1035" max="1035" width="0.7109375" style="988" customWidth="1"/>
    <col min="1036" max="1036" width="11" style="988" customWidth="1"/>
    <col min="1037" max="1037" width="0.7109375" style="988" customWidth="1"/>
    <col min="1038" max="1038" width="15.7109375" style="988" customWidth="1"/>
    <col min="1039" max="1039" width="0.7109375" style="988" customWidth="1"/>
    <col min="1040" max="1040" width="15.28515625" style="988" customWidth="1"/>
    <col min="1041" max="1041" width="0.7109375" style="988" customWidth="1"/>
    <col min="1042" max="1042" width="12.42578125" style="988" customWidth="1"/>
    <col min="1043" max="1043" width="0.7109375" style="988" customWidth="1"/>
    <col min="1044" max="1044" width="12.7109375" style="988" customWidth="1"/>
    <col min="1045" max="1045" width="0.7109375" style="988" customWidth="1"/>
    <col min="1046" max="1046" width="15.28515625" style="988" customWidth="1"/>
    <col min="1047" max="1047" width="0.7109375" style="988" customWidth="1"/>
    <col min="1048" max="1048" width="13" style="988" customWidth="1"/>
    <col min="1049" max="1049" width="0.7109375" style="988" customWidth="1"/>
    <col min="1050" max="1050" width="11.7109375" style="988" bestFit="1" customWidth="1"/>
    <col min="1051" max="1051" width="9.28515625" style="988"/>
    <col min="1052" max="1052" width="11" style="988" bestFit="1" customWidth="1"/>
    <col min="1053" max="1282" width="9.28515625" style="988"/>
    <col min="1283" max="1283" width="57.7109375" style="988" customWidth="1"/>
    <col min="1284" max="1284" width="5.7109375" style="988" customWidth="1"/>
    <col min="1285" max="1285" width="0.7109375" style="988" customWidth="1"/>
    <col min="1286" max="1286" width="12" style="988" bestFit="1" customWidth="1"/>
    <col min="1287" max="1287" width="0.7109375" style="988" customWidth="1"/>
    <col min="1288" max="1288" width="11.7109375" style="988" bestFit="1" customWidth="1"/>
    <col min="1289" max="1289" width="0.7109375" style="988" customWidth="1"/>
    <col min="1290" max="1290" width="10.7109375" style="988" customWidth="1"/>
    <col min="1291" max="1291" width="0.7109375" style="988" customWidth="1"/>
    <col min="1292" max="1292" width="11" style="988" customWidth="1"/>
    <col min="1293" max="1293" width="0.7109375" style="988" customWidth="1"/>
    <col min="1294" max="1294" width="15.7109375" style="988" customWidth="1"/>
    <col min="1295" max="1295" width="0.7109375" style="988" customWidth="1"/>
    <col min="1296" max="1296" width="15.28515625" style="988" customWidth="1"/>
    <col min="1297" max="1297" width="0.7109375" style="988" customWidth="1"/>
    <col min="1298" max="1298" width="12.42578125" style="988" customWidth="1"/>
    <col min="1299" max="1299" width="0.7109375" style="988" customWidth="1"/>
    <col min="1300" max="1300" width="12.7109375" style="988" customWidth="1"/>
    <col min="1301" max="1301" width="0.7109375" style="988" customWidth="1"/>
    <col min="1302" max="1302" width="15.28515625" style="988" customWidth="1"/>
    <col min="1303" max="1303" width="0.7109375" style="988" customWidth="1"/>
    <col min="1304" max="1304" width="13" style="988" customWidth="1"/>
    <col min="1305" max="1305" width="0.7109375" style="988" customWidth="1"/>
    <col min="1306" max="1306" width="11.7109375" style="988" bestFit="1" customWidth="1"/>
    <col min="1307" max="1307" width="9.28515625" style="988"/>
    <col min="1308" max="1308" width="11" style="988" bestFit="1" customWidth="1"/>
    <col min="1309" max="1538" width="9.28515625" style="988"/>
    <col min="1539" max="1539" width="57.7109375" style="988" customWidth="1"/>
    <col min="1540" max="1540" width="5.7109375" style="988" customWidth="1"/>
    <col min="1541" max="1541" width="0.7109375" style="988" customWidth="1"/>
    <col min="1542" max="1542" width="12" style="988" bestFit="1" customWidth="1"/>
    <col min="1543" max="1543" width="0.7109375" style="988" customWidth="1"/>
    <col min="1544" max="1544" width="11.7109375" style="988" bestFit="1" customWidth="1"/>
    <col min="1545" max="1545" width="0.7109375" style="988" customWidth="1"/>
    <col min="1546" max="1546" width="10.7109375" style="988" customWidth="1"/>
    <col min="1547" max="1547" width="0.7109375" style="988" customWidth="1"/>
    <col min="1548" max="1548" width="11" style="988" customWidth="1"/>
    <col min="1549" max="1549" width="0.7109375" style="988" customWidth="1"/>
    <col min="1550" max="1550" width="15.7109375" style="988" customWidth="1"/>
    <col min="1551" max="1551" width="0.7109375" style="988" customWidth="1"/>
    <col min="1552" max="1552" width="15.28515625" style="988" customWidth="1"/>
    <col min="1553" max="1553" width="0.7109375" style="988" customWidth="1"/>
    <col min="1554" max="1554" width="12.42578125" style="988" customWidth="1"/>
    <col min="1555" max="1555" width="0.7109375" style="988" customWidth="1"/>
    <col min="1556" max="1556" width="12.7109375" style="988" customWidth="1"/>
    <col min="1557" max="1557" width="0.7109375" style="988" customWidth="1"/>
    <col min="1558" max="1558" width="15.28515625" style="988" customWidth="1"/>
    <col min="1559" max="1559" width="0.7109375" style="988" customWidth="1"/>
    <col min="1560" max="1560" width="13" style="988" customWidth="1"/>
    <col min="1561" max="1561" width="0.7109375" style="988" customWidth="1"/>
    <col min="1562" max="1562" width="11.7109375" style="988" bestFit="1" customWidth="1"/>
    <col min="1563" max="1563" width="9.28515625" style="988"/>
    <col min="1564" max="1564" width="11" style="988" bestFit="1" customWidth="1"/>
    <col min="1565" max="1794" width="9.28515625" style="988"/>
    <col min="1795" max="1795" width="57.7109375" style="988" customWidth="1"/>
    <col min="1796" max="1796" width="5.7109375" style="988" customWidth="1"/>
    <col min="1797" max="1797" width="0.7109375" style="988" customWidth="1"/>
    <col min="1798" max="1798" width="12" style="988" bestFit="1" customWidth="1"/>
    <col min="1799" max="1799" width="0.7109375" style="988" customWidth="1"/>
    <col min="1800" max="1800" width="11.7109375" style="988" bestFit="1" customWidth="1"/>
    <col min="1801" max="1801" width="0.7109375" style="988" customWidth="1"/>
    <col min="1802" max="1802" width="10.7109375" style="988" customWidth="1"/>
    <col min="1803" max="1803" width="0.7109375" style="988" customWidth="1"/>
    <col min="1804" max="1804" width="11" style="988" customWidth="1"/>
    <col min="1805" max="1805" width="0.7109375" style="988" customWidth="1"/>
    <col min="1806" max="1806" width="15.7109375" style="988" customWidth="1"/>
    <col min="1807" max="1807" width="0.7109375" style="988" customWidth="1"/>
    <col min="1808" max="1808" width="15.28515625" style="988" customWidth="1"/>
    <col min="1809" max="1809" width="0.7109375" style="988" customWidth="1"/>
    <col min="1810" max="1810" width="12.42578125" style="988" customWidth="1"/>
    <col min="1811" max="1811" width="0.7109375" style="988" customWidth="1"/>
    <col min="1812" max="1812" width="12.7109375" style="988" customWidth="1"/>
    <col min="1813" max="1813" width="0.7109375" style="988" customWidth="1"/>
    <col min="1814" max="1814" width="15.28515625" style="988" customWidth="1"/>
    <col min="1815" max="1815" width="0.7109375" style="988" customWidth="1"/>
    <col min="1816" max="1816" width="13" style="988" customWidth="1"/>
    <col min="1817" max="1817" width="0.7109375" style="988" customWidth="1"/>
    <col min="1818" max="1818" width="11.7109375" style="988" bestFit="1" customWidth="1"/>
    <col min="1819" max="1819" width="9.28515625" style="988"/>
    <col min="1820" max="1820" width="11" style="988" bestFit="1" customWidth="1"/>
    <col min="1821" max="2050" width="9.28515625" style="988"/>
    <col min="2051" max="2051" width="57.7109375" style="988" customWidth="1"/>
    <col min="2052" max="2052" width="5.7109375" style="988" customWidth="1"/>
    <col min="2053" max="2053" width="0.7109375" style="988" customWidth="1"/>
    <col min="2054" max="2054" width="12" style="988" bestFit="1" customWidth="1"/>
    <col min="2055" max="2055" width="0.7109375" style="988" customWidth="1"/>
    <col min="2056" max="2056" width="11.7109375" style="988" bestFit="1" customWidth="1"/>
    <col min="2057" max="2057" width="0.7109375" style="988" customWidth="1"/>
    <col min="2058" max="2058" width="10.7109375" style="988" customWidth="1"/>
    <col min="2059" max="2059" width="0.7109375" style="988" customWidth="1"/>
    <col min="2060" max="2060" width="11" style="988" customWidth="1"/>
    <col min="2061" max="2061" width="0.7109375" style="988" customWidth="1"/>
    <col min="2062" max="2062" width="15.7109375" style="988" customWidth="1"/>
    <col min="2063" max="2063" width="0.7109375" style="988" customWidth="1"/>
    <col min="2064" max="2064" width="15.28515625" style="988" customWidth="1"/>
    <col min="2065" max="2065" width="0.7109375" style="988" customWidth="1"/>
    <col min="2066" max="2066" width="12.42578125" style="988" customWidth="1"/>
    <col min="2067" max="2067" width="0.7109375" style="988" customWidth="1"/>
    <col min="2068" max="2068" width="12.7109375" style="988" customWidth="1"/>
    <col min="2069" max="2069" width="0.7109375" style="988" customWidth="1"/>
    <col min="2070" max="2070" width="15.28515625" style="988" customWidth="1"/>
    <col min="2071" max="2071" width="0.7109375" style="988" customWidth="1"/>
    <col min="2072" max="2072" width="13" style="988" customWidth="1"/>
    <col min="2073" max="2073" width="0.7109375" style="988" customWidth="1"/>
    <col min="2074" max="2074" width="11.7109375" style="988" bestFit="1" customWidth="1"/>
    <col min="2075" max="2075" width="9.28515625" style="988"/>
    <col min="2076" max="2076" width="11" style="988" bestFit="1" customWidth="1"/>
    <col min="2077" max="2306" width="9.28515625" style="988"/>
    <col min="2307" max="2307" width="57.7109375" style="988" customWidth="1"/>
    <col min="2308" max="2308" width="5.7109375" style="988" customWidth="1"/>
    <col min="2309" max="2309" width="0.7109375" style="988" customWidth="1"/>
    <col min="2310" max="2310" width="12" style="988" bestFit="1" customWidth="1"/>
    <col min="2311" max="2311" width="0.7109375" style="988" customWidth="1"/>
    <col min="2312" max="2312" width="11.7109375" style="988" bestFit="1" customWidth="1"/>
    <col min="2313" max="2313" width="0.7109375" style="988" customWidth="1"/>
    <col min="2314" max="2314" width="10.7109375" style="988" customWidth="1"/>
    <col min="2315" max="2315" width="0.7109375" style="988" customWidth="1"/>
    <col min="2316" max="2316" width="11" style="988" customWidth="1"/>
    <col min="2317" max="2317" width="0.7109375" style="988" customWidth="1"/>
    <col min="2318" max="2318" width="15.7109375" style="988" customWidth="1"/>
    <col min="2319" max="2319" width="0.7109375" style="988" customWidth="1"/>
    <col min="2320" max="2320" width="15.28515625" style="988" customWidth="1"/>
    <col min="2321" max="2321" width="0.7109375" style="988" customWidth="1"/>
    <col min="2322" max="2322" width="12.42578125" style="988" customWidth="1"/>
    <col min="2323" max="2323" width="0.7109375" style="988" customWidth="1"/>
    <col min="2324" max="2324" width="12.7109375" style="988" customWidth="1"/>
    <col min="2325" max="2325" width="0.7109375" style="988" customWidth="1"/>
    <col min="2326" max="2326" width="15.28515625" style="988" customWidth="1"/>
    <col min="2327" max="2327" width="0.7109375" style="988" customWidth="1"/>
    <col min="2328" max="2328" width="13" style="988" customWidth="1"/>
    <col min="2329" max="2329" width="0.7109375" style="988" customWidth="1"/>
    <col min="2330" max="2330" width="11.7109375" style="988" bestFit="1" customWidth="1"/>
    <col min="2331" max="2331" width="9.28515625" style="988"/>
    <col min="2332" max="2332" width="11" style="988" bestFit="1" customWidth="1"/>
    <col min="2333" max="2562" width="9.28515625" style="988"/>
    <col min="2563" max="2563" width="57.7109375" style="988" customWidth="1"/>
    <col min="2564" max="2564" width="5.7109375" style="988" customWidth="1"/>
    <col min="2565" max="2565" width="0.7109375" style="988" customWidth="1"/>
    <col min="2566" max="2566" width="12" style="988" bestFit="1" customWidth="1"/>
    <col min="2567" max="2567" width="0.7109375" style="988" customWidth="1"/>
    <col min="2568" max="2568" width="11.7109375" style="988" bestFit="1" customWidth="1"/>
    <col min="2569" max="2569" width="0.7109375" style="988" customWidth="1"/>
    <col min="2570" max="2570" width="10.7109375" style="988" customWidth="1"/>
    <col min="2571" max="2571" width="0.7109375" style="988" customWidth="1"/>
    <col min="2572" max="2572" width="11" style="988" customWidth="1"/>
    <col min="2573" max="2573" width="0.7109375" style="988" customWidth="1"/>
    <col min="2574" max="2574" width="15.7109375" style="988" customWidth="1"/>
    <col min="2575" max="2575" width="0.7109375" style="988" customWidth="1"/>
    <col min="2576" max="2576" width="15.28515625" style="988" customWidth="1"/>
    <col min="2577" max="2577" width="0.7109375" style="988" customWidth="1"/>
    <col min="2578" max="2578" width="12.42578125" style="988" customWidth="1"/>
    <col min="2579" max="2579" width="0.7109375" style="988" customWidth="1"/>
    <col min="2580" max="2580" width="12.7109375" style="988" customWidth="1"/>
    <col min="2581" max="2581" width="0.7109375" style="988" customWidth="1"/>
    <col min="2582" max="2582" width="15.28515625" style="988" customWidth="1"/>
    <col min="2583" max="2583" width="0.7109375" style="988" customWidth="1"/>
    <col min="2584" max="2584" width="13" style="988" customWidth="1"/>
    <col min="2585" max="2585" width="0.7109375" style="988" customWidth="1"/>
    <col min="2586" max="2586" width="11.7109375" style="988" bestFit="1" customWidth="1"/>
    <col min="2587" max="2587" width="9.28515625" style="988"/>
    <col min="2588" max="2588" width="11" style="988" bestFit="1" customWidth="1"/>
    <col min="2589" max="2818" width="9.28515625" style="988"/>
    <col min="2819" max="2819" width="57.7109375" style="988" customWidth="1"/>
    <col min="2820" max="2820" width="5.7109375" style="988" customWidth="1"/>
    <col min="2821" max="2821" width="0.7109375" style="988" customWidth="1"/>
    <col min="2822" max="2822" width="12" style="988" bestFit="1" customWidth="1"/>
    <col min="2823" max="2823" width="0.7109375" style="988" customWidth="1"/>
    <col min="2824" max="2824" width="11.7109375" style="988" bestFit="1" customWidth="1"/>
    <col min="2825" max="2825" width="0.7109375" style="988" customWidth="1"/>
    <col min="2826" max="2826" width="10.7109375" style="988" customWidth="1"/>
    <col min="2827" max="2827" width="0.7109375" style="988" customWidth="1"/>
    <col min="2828" max="2828" width="11" style="988" customWidth="1"/>
    <col min="2829" max="2829" width="0.7109375" style="988" customWidth="1"/>
    <col min="2830" max="2830" width="15.7109375" style="988" customWidth="1"/>
    <col min="2831" max="2831" width="0.7109375" style="988" customWidth="1"/>
    <col min="2832" max="2832" width="15.28515625" style="988" customWidth="1"/>
    <col min="2833" max="2833" width="0.7109375" style="988" customWidth="1"/>
    <col min="2834" max="2834" width="12.42578125" style="988" customWidth="1"/>
    <col min="2835" max="2835" width="0.7109375" style="988" customWidth="1"/>
    <col min="2836" max="2836" width="12.7109375" style="988" customWidth="1"/>
    <col min="2837" max="2837" width="0.7109375" style="988" customWidth="1"/>
    <col min="2838" max="2838" width="15.28515625" style="988" customWidth="1"/>
    <col min="2839" max="2839" width="0.7109375" style="988" customWidth="1"/>
    <col min="2840" max="2840" width="13" style="988" customWidth="1"/>
    <col min="2841" max="2841" width="0.7109375" style="988" customWidth="1"/>
    <col min="2842" max="2842" width="11.7109375" style="988" bestFit="1" customWidth="1"/>
    <col min="2843" max="2843" width="9.28515625" style="988"/>
    <col min="2844" max="2844" width="11" style="988" bestFit="1" customWidth="1"/>
    <col min="2845" max="3074" width="9.28515625" style="988"/>
    <col min="3075" max="3075" width="57.7109375" style="988" customWidth="1"/>
    <col min="3076" max="3076" width="5.7109375" style="988" customWidth="1"/>
    <col min="3077" max="3077" width="0.7109375" style="988" customWidth="1"/>
    <col min="3078" max="3078" width="12" style="988" bestFit="1" customWidth="1"/>
    <col min="3079" max="3079" width="0.7109375" style="988" customWidth="1"/>
    <col min="3080" max="3080" width="11.7109375" style="988" bestFit="1" customWidth="1"/>
    <col min="3081" max="3081" width="0.7109375" style="988" customWidth="1"/>
    <col min="3082" max="3082" width="10.7109375" style="988" customWidth="1"/>
    <col min="3083" max="3083" width="0.7109375" style="988" customWidth="1"/>
    <col min="3084" max="3084" width="11" style="988" customWidth="1"/>
    <col min="3085" max="3085" width="0.7109375" style="988" customWidth="1"/>
    <col min="3086" max="3086" width="15.7109375" style="988" customWidth="1"/>
    <col min="3087" max="3087" width="0.7109375" style="988" customWidth="1"/>
    <col min="3088" max="3088" width="15.28515625" style="988" customWidth="1"/>
    <col min="3089" max="3089" width="0.7109375" style="988" customWidth="1"/>
    <col min="3090" max="3090" width="12.42578125" style="988" customWidth="1"/>
    <col min="3091" max="3091" width="0.7109375" style="988" customWidth="1"/>
    <col min="3092" max="3092" width="12.7109375" style="988" customWidth="1"/>
    <col min="3093" max="3093" width="0.7109375" style="988" customWidth="1"/>
    <col min="3094" max="3094" width="15.28515625" style="988" customWidth="1"/>
    <col min="3095" max="3095" width="0.7109375" style="988" customWidth="1"/>
    <col min="3096" max="3096" width="13" style="988" customWidth="1"/>
    <col min="3097" max="3097" width="0.7109375" style="988" customWidth="1"/>
    <col min="3098" max="3098" width="11.7109375" style="988" bestFit="1" customWidth="1"/>
    <col min="3099" max="3099" width="9.28515625" style="988"/>
    <col min="3100" max="3100" width="11" style="988" bestFit="1" customWidth="1"/>
    <col min="3101" max="3330" width="9.28515625" style="988"/>
    <col min="3331" max="3331" width="57.7109375" style="988" customWidth="1"/>
    <col min="3332" max="3332" width="5.7109375" style="988" customWidth="1"/>
    <col min="3333" max="3333" width="0.7109375" style="988" customWidth="1"/>
    <col min="3334" max="3334" width="12" style="988" bestFit="1" customWidth="1"/>
    <col min="3335" max="3335" width="0.7109375" style="988" customWidth="1"/>
    <col min="3336" max="3336" width="11.7109375" style="988" bestFit="1" customWidth="1"/>
    <col min="3337" max="3337" width="0.7109375" style="988" customWidth="1"/>
    <col min="3338" max="3338" width="10.7109375" style="988" customWidth="1"/>
    <col min="3339" max="3339" width="0.7109375" style="988" customWidth="1"/>
    <col min="3340" max="3340" width="11" style="988" customWidth="1"/>
    <col min="3341" max="3341" width="0.7109375" style="988" customWidth="1"/>
    <col min="3342" max="3342" width="15.7109375" style="988" customWidth="1"/>
    <col min="3343" max="3343" width="0.7109375" style="988" customWidth="1"/>
    <col min="3344" max="3344" width="15.28515625" style="988" customWidth="1"/>
    <col min="3345" max="3345" width="0.7109375" style="988" customWidth="1"/>
    <col min="3346" max="3346" width="12.42578125" style="988" customWidth="1"/>
    <col min="3347" max="3347" width="0.7109375" style="988" customWidth="1"/>
    <col min="3348" max="3348" width="12.7109375" style="988" customWidth="1"/>
    <col min="3349" max="3349" width="0.7109375" style="988" customWidth="1"/>
    <col min="3350" max="3350" width="15.28515625" style="988" customWidth="1"/>
    <col min="3351" max="3351" width="0.7109375" style="988" customWidth="1"/>
    <col min="3352" max="3352" width="13" style="988" customWidth="1"/>
    <col min="3353" max="3353" width="0.7109375" style="988" customWidth="1"/>
    <col min="3354" max="3354" width="11.7109375" style="988" bestFit="1" customWidth="1"/>
    <col min="3355" max="3355" width="9.28515625" style="988"/>
    <col min="3356" max="3356" width="11" style="988" bestFit="1" customWidth="1"/>
    <col min="3357" max="3586" width="9.28515625" style="988"/>
    <col min="3587" max="3587" width="57.7109375" style="988" customWidth="1"/>
    <col min="3588" max="3588" width="5.7109375" style="988" customWidth="1"/>
    <col min="3589" max="3589" width="0.7109375" style="988" customWidth="1"/>
    <col min="3590" max="3590" width="12" style="988" bestFit="1" customWidth="1"/>
    <col min="3591" max="3591" width="0.7109375" style="988" customWidth="1"/>
    <col min="3592" max="3592" width="11.7109375" style="988" bestFit="1" customWidth="1"/>
    <col min="3593" max="3593" width="0.7109375" style="988" customWidth="1"/>
    <col min="3594" max="3594" width="10.7109375" style="988" customWidth="1"/>
    <col min="3595" max="3595" width="0.7109375" style="988" customWidth="1"/>
    <col min="3596" max="3596" width="11" style="988" customWidth="1"/>
    <col min="3597" max="3597" width="0.7109375" style="988" customWidth="1"/>
    <col min="3598" max="3598" width="15.7109375" style="988" customWidth="1"/>
    <col min="3599" max="3599" width="0.7109375" style="988" customWidth="1"/>
    <col min="3600" max="3600" width="15.28515625" style="988" customWidth="1"/>
    <col min="3601" max="3601" width="0.7109375" style="988" customWidth="1"/>
    <col min="3602" max="3602" width="12.42578125" style="988" customWidth="1"/>
    <col min="3603" max="3603" width="0.7109375" style="988" customWidth="1"/>
    <col min="3604" max="3604" width="12.7109375" style="988" customWidth="1"/>
    <col min="3605" max="3605" width="0.7109375" style="988" customWidth="1"/>
    <col min="3606" max="3606" width="15.28515625" style="988" customWidth="1"/>
    <col min="3607" max="3607" width="0.7109375" style="988" customWidth="1"/>
    <col min="3608" max="3608" width="13" style="988" customWidth="1"/>
    <col min="3609" max="3609" width="0.7109375" style="988" customWidth="1"/>
    <col min="3610" max="3610" width="11.7109375" style="988" bestFit="1" customWidth="1"/>
    <col min="3611" max="3611" width="9.28515625" style="988"/>
    <col min="3612" max="3612" width="11" style="988" bestFit="1" customWidth="1"/>
    <col min="3613" max="3842" width="9.28515625" style="988"/>
    <col min="3843" max="3843" width="57.7109375" style="988" customWidth="1"/>
    <col min="3844" max="3844" width="5.7109375" style="988" customWidth="1"/>
    <col min="3845" max="3845" width="0.7109375" style="988" customWidth="1"/>
    <col min="3846" max="3846" width="12" style="988" bestFit="1" customWidth="1"/>
    <col min="3847" max="3847" width="0.7109375" style="988" customWidth="1"/>
    <col min="3848" max="3848" width="11.7109375" style="988" bestFit="1" customWidth="1"/>
    <col min="3849" max="3849" width="0.7109375" style="988" customWidth="1"/>
    <col min="3850" max="3850" width="10.7109375" style="988" customWidth="1"/>
    <col min="3851" max="3851" width="0.7109375" style="988" customWidth="1"/>
    <col min="3852" max="3852" width="11" style="988" customWidth="1"/>
    <col min="3853" max="3853" width="0.7109375" style="988" customWidth="1"/>
    <col min="3854" max="3854" width="15.7109375" style="988" customWidth="1"/>
    <col min="3855" max="3855" width="0.7109375" style="988" customWidth="1"/>
    <col min="3856" max="3856" width="15.28515625" style="988" customWidth="1"/>
    <col min="3857" max="3857" width="0.7109375" style="988" customWidth="1"/>
    <col min="3858" max="3858" width="12.42578125" style="988" customWidth="1"/>
    <col min="3859" max="3859" width="0.7109375" style="988" customWidth="1"/>
    <col min="3860" max="3860" width="12.7109375" style="988" customWidth="1"/>
    <col min="3861" max="3861" width="0.7109375" style="988" customWidth="1"/>
    <col min="3862" max="3862" width="15.28515625" style="988" customWidth="1"/>
    <col min="3863" max="3863" width="0.7109375" style="988" customWidth="1"/>
    <col min="3864" max="3864" width="13" style="988" customWidth="1"/>
    <col min="3865" max="3865" width="0.7109375" style="988" customWidth="1"/>
    <col min="3866" max="3866" width="11.7109375" style="988" bestFit="1" customWidth="1"/>
    <col min="3867" max="3867" width="9.28515625" style="988"/>
    <col min="3868" max="3868" width="11" style="988" bestFit="1" customWidth="1"/>
    <col min="3869" max="4098" width="9.28515625" style="988"/>
    <col min="4099" max="4099" width="57.7109375" style="988" customWidth="1"/>
    <col min="4100" max="4100" width="5.7109375" style="988" customWidth="1"/>
    <col min="4101" max="4101" width="0.7109375" style="988" customWidth="1"/>
    <col min="4102" max="4102" width="12" style="988" bestFit="1" customWidth="1"/>
    <col min="4103" max="4103" width="0.7109375" style="988" customWidth="1"/>
    <col min="4104" max="4104" width="11.7109375" style="988" bestFit="1" customWidth="1"/>
    <col min="4105" max="4105" width="0.7109375" style="988" customWidth="1"/>
    <col min="4106" max="4106" width="10.7109375" style="988" customWidth="1"/>
    <col min="4107" max="4107" width="0.7109375" style="988" customWidth="1"/>
    <col min="4108" max="4108" width="11" style="988" customWidth="1"/>
    <col min="4109" max="4109" width="0.7109375" style="988" customWidth="1"/>
    <col min="4110" max="4110" width="15.7109375" style="988" customWidth="1"/>
    <col min="4111" max="4111" width="0.7109375" style="988" customWidth="1"/>
    <col min="4112" max="4112" width="15.28515625" style="988" customWidth="1"/>
    <col min="4113" max="4113" width="0.7109375" style="988" customWidth="1"/>
    <col min="4114" max="4114" width="12.42578125" style="988" customWidth="1"/>
    <col min="4115" max="4115" width="0.7109375" style="988" customWidth="1"/>
    <col min="4116" max="4116" width="12.7109375" style="988" customWidth="1"/>
    <col min="4117" max="4117" width="0.7109375" style="988" customWidth="1"/>
    <col min="4118" max="4118" width="15.28515625" style="988" customWidth="1"/>
    <col min="4119" max="4119" width="0.7109375" style="988" customWidth="1"/>
    <col min="4120" max="4120" width="13" style="988" customWidth="1"/>
    <col min="4121" max="4121" width="0.7109375" style="988" customWidth="1"/>
    <col min="4122" max="4122" width="11.7109375" style="988" bestFit="1" customWidth="1"/>
    <col min="4123" max="4123" width="9.28515625" style="988"/>
    <col min="4124" max="4124" width="11" style="988" bestFit="1" customWidth="1"/>
    <col min="4125" max="4354" width="9.28515625" style="988"/>
    <col min="4355" max="4355" width="57.7109375" style="988" customWidth="1"/>
    <col min="4356" max="4356" width="5.7109375" style="988" customWidth="1"/>
    <col min="4357" max="4357" width="0.7109375" style="988" customWidth="1"/>
    <col min="4358" max="4358" width="12" style="988" bestFit="1" customWidth="1"/>
    <col min="4359" max="4359" width="0.7109375" style="988" customWidth="1"/>
    <col min="4360" max="4360" width="11.7109375" style="988" bestFit="1" customWidth="1"/>
    <col min="4361" max="4361" width="0.7109375" style="988" customWidth="1"/>
    <col min="4362" max="4362" width="10.7109375" style="988" customWidth="1"/>
    <col min="4363" max="4363" width="0.7109375" style="988" customWidth="1"/>
    <col min="4364" max="4364" width="11" style="988" customWidth="1"/>
    <col min="4365" max="4365" width="0.7109375" style="988" customWidth="1"/>
    <col min="4366" max="4366" width="15.7109375" style="988" customWidth="1"/>
    <col min="4367" max="4367" width="0.7109375" style="988" customWidth="1"/>
    <col min="4368" max="4368" width="15.28515625" style="988" customWidth="1"/>
    <col min="4369" max="4369" width="0.7109375" style="988" customWidth="1"/>
    <col min="4370" max="4370" width="12.42578125" style="988" customWidth="1"/>
    <col min="4371" max="4371" width="0.7109375" style="988" customWidth="1"/>
    <col min="4372" max="4372" width="12.7109375" style="988" customWidth="1"/>
    <col min="4373" max="4373" width="0.7109375" style="988" customWidth="1"/>
    <col min="4374" max="4374" width="15.28515625" style="988" customWidth="1"/>
    <col min="4375" max="4375" width="0.7109375" style="988" customWidth="1"/>
    <col min="4376" max="4376" width="13" style="988" customWidth="1"/>
    <col min="4377" max="4377" width="0.7109375" style="988" customWidth="1"/>
    <col min="4378" max="4378" width="11.7109375" style="988" bestFit="1" customWidth="1"/>
    <col min="4379" max="4379" width="9.28515625" style="988"/>
    <col min="4380" max="4380" width="11" style="988" bestFit="1" customWidth="1"/>
    <col min="4381" max="4610" width="9.28515625" style="988"/>
    <col min="4611" max="4611" width="57.7109375" style="988" customWidth="1"/>
    <col min="4612" max="4612" width="5.7109375" style="988" customWidth="1"/>
    <col min="4613" max="4613" width="0.7109375" style="988" customWidth="1"/>
    <col min="4614" max="4614" width="12" style="988" bestFit="1" customWidth="1"/>
    <col min="4615" max="4615" width="0.7109375" style="988" customWidth="1"/>
    <col min="4616" max="4616" width="11.7109375" style="988" bestFit="1" customWidth="1"/>
    <col min="4617" max="4617" width="0.7109375" style="988" customWidth="1"/>
    <col min="4618" max="4618" width="10.7109375" style="988" customWidth="1"/>
    <col min="4619" max="4619" width="0.7109375" style="988" customWidth="1"/>
    <col min="4620" max="4620" width="11" style="988" customWidth="1"/>
    <col min="4621" max="4621" width="0.7109375" style="988" customWidth="1"/>
    <col min="4622" max="4622" width="15.7109375" style="988" customWidth="1"/>
    <col min="4623" max="4623" width="0.7109375" style="988" customWidth="1"/>
    <col min="4624" max="4624" width="15.28515625" style="988" customWidth="1"/>
    <col min="4625" max="4625" width="0.7109375" style="988" customWidth="1"/>
    <col min="4626" max="4626" width="12.42578125" style="988" customWidth="1"/>
    <col min="4627" max="4627" width="0.7109375" style="988" customWidth="1"/>
    <col min="4628" max="4628" width="12.7109375" style="988" customWidth="1"/>
    <col min="4629" max="4629" width="0.7109375" style="988" customWidth="1"/>
    <col min="4630" max="4630" width="15.28515625" style="988" customWidth="1"/>
    <col min="4631" max="4631" width="0.7109375" style="988" customWidth="1"/>
    <col min="4632" max="4632" width="13" style="988" customWidth="1"/>
    <col min="4633" max="4633" width="0.7109375" style="988" customWidth="1"/>
    <col min="4634" max="4634" width="11.7109375" style="988" bestFit="1" customWidth="1"/>
    <col min="4635" max="4635" width="9.28515625" style="988"/>
    <col min="4636" max="4636" width="11" style="988" bestFit="1" customWidth="1"/>
    <col min="4637" max="4866" width="9.28515625" style="988"/>
    <col min="4867" max="4867" width="57.7109375" style="988" customWidth="1"/>
    <col min="4868" max="4868" width="5.7109375" style="988" customWidth="1"/>
    <col min="4869" max="4869" width="0.7109375" style="988" customWidth="1"/>
    <col min="4870" max="4870" width="12" style="988" bestFit="1" customWidth="1"/>
    <col min="4871" max="4871" width="0.7109375" style="988" customWidth="1"/>
    <col min="4872" max="4872" width="11.7109375" style="988" bestFit="1" customWidth="1"/>
    <col min="4873" max="4873" width="0.7109375" style="988" customWidth="1"/>
    <col min="4874" max="4874" width="10.7109375" style="988" customWidth="1"/>
    <col min="4875" max="4875" width="0.7109375" style="988" customWidth="1"/>
    <col min="4876" max="4876" width="11" style="988" customWidth="1"/>
    <col min="4877" max="4877" width="0.7109375" style="988" customWidth="1"/>
    <col min="4878" max="4878" width="15.7109375" style="988" customWidth="1"/>
    <col min="4879" max="4879" width="0.7109375" style="988" customWidth="1"/>
    <col min="4880" max="4880" width="15.28515625" style="988" customWidth="1"/>
    <col min="4881" max="4881" width="0.7109375" style="988" customWidth="1"/>
    <col min="4882" max="4882" width="12.42578125" style="988" customWidth="1"/>
    <col min="4883" max="4883" width="0.7109375" style="988" customWidth="1"/>
    <col min="4884" max="4884" width="12.7109375" style="988" customWidth="1"/>
    <col min="4885" max="4885" width="0.7109375" style="988" customWidth="1"/>
    <col min="4886" max="4886" width="15.28515625" style="988" customWidth="1"/>
    <col min="4887" max="4887" width="0.7109375" style="988" customWidth="1"/>
    <col min="4888" max="4888" width="13" style="988" customWidth="1"/>
    <col min="4889" max="4889" width="0.7109375" style="988" customWidth="1"/>
    <col min="4890" max="4890" width="11.7109375" style="988" bestFit="1" customWidth="1"/>
    <col min="4891" max="4891" width="9.28515625" style="988"/>
    <col min="4892" max="4892" width="11" style="988" bestFit="1" customWidth="1"/>
    <col min="4893" max="5122" width="9.28515625" style="988"/>
    <col min="5123" max="5123" width="57.7109375" style="988" customWidth="1"/>
    <col min="5124" max="5124" width="5.7109375" style="988" customWidth="1"/>
    <col min="5125" max="5125" width="0.7109375" style="988" customWidth="1"/>
    <col min="5126" max="5126" width="12" style="988" bestFit="1" customWidth="1"/>
    <col min="5127" max="5127" width="0.7109375" style="988" customWidth="1"/>
    <col min="5128" max="5128" width="11.7109375" style="988" bestFit="1" customWidth="1"/>
    <col min="5129" max="5129" width="0.7109375" style="988" customWidth="1"/>
    <col min="5130" max="5130" width="10.7109375" style="988" customWidth="1"/>
    <col min="5131" max="5131" width="0.7109375" style="988" customWidth="1"/>
    <col min="5132" max="5132" width="11" style="988" customWidth="1"/>
    <col min="5133" max="5133" width="0.7109375" style="988" customWidth="1"/>
    <col min="5134" max="5134" width="15.7109375" style="988" customWidth="1"/>
    <col min="5135" max="5135" width="0.7109375" style="988" customWidth="1"/>
    <col min="5136" max="5136" width="15.28515625" style="988" customWidth="1"/>
    <col min="5137" max="5137" width="0.7109375" style="988" customWidth="1"/>
    <col min="5138" max="5138" width="12.42578125" style="988" customWidth="1"/>
    <col min="5139" max="5139" width="0.7109375" style="988" customWidth="1"/>
    <col min="5140" max="5140" width="12.7109375" style="988" customWidth="1"/>
    <col min="5141" max="5141" width="0.7109375" style="988" customWidth="1"/>
    <col min="5142" max="5142" width="15.28515625" style="988" customWidth="1"/>
    <col min="5143" max="5143" width="0.7109375" style="988" customWidth="1"/>
    <col min="5144" max="5144" width="13" style="988" customWidth="1"/>
    <col min="5145" max="5145" width="0.7109375" style="988" customWidth="1"/>
    <col min="5146" max="5146" width="11.7109375" style="988" bestFit="1" customWidth="1"/>
    <col min="5147" max="5147" width="9.28515625" style="988"/>
    <col min="5148" max="5148" width="11" style="988" bestFit="1" customWidth="1"/>
    <col min="5149" max="5378" width="9.28515625" style="988"/>
    <col min="5379" max="5379" width="57.7109375" style="988" customWidth="1"/>
    <col min="5380" max="5380" width="5.7109375" style="988" customWidth="1"/>
    <col min="5381" max="5381" width="0.7109375" style="988" customWidth="1"/>
    <col min="5382" max="5382" width="12" style="988" bestFit="1" customWidth="1"/>
    <col min="5383" max="5383" width="0.7109375" style="988" customWidth="1"/>
    <col min="5384" max="5384" width="11.7109375" style="988" bestFit="1" customWidth="1"/>
    <col min="5385" max="5385" width="0.7109375" style="988" customWidth="1"/>
    <col min="5386" max="5386" width="10.7109375" style="988" customWidth="1"/>
    <col min="5387" max="5387" width="0.7109375" style="988" customWidth="1"/>
    <col min="5388" max="5388" width="11" style="988" customWidth="1"/>
    <col min="5389" max="5389" width="0.7109375" style="988" customWidth="1"/>
    <col min="5390" max="5390" width="15.7109375" style="988" customWidth="1"/>
    <col min="5391" max="5391" width="0.7109375" style="988" customWidth="1"/>
    <col min="5392" max="5392" width="15.28515625" style="988" customWidth="1"/>
    <col min="5393" max="5393" width="0.7109375" style="988" customWidth="1"/>
    <col min="5394" max="5394" width="12.42578125" style="988" customWidth="1"/>
    <col min="5395" max="5395" width="0.7109375" style="988" customWidth="1"/>
    <col min="5396" max="5396" width="12.7109375" style="988" customWidth="1"/>
    <col min="5397" max="5397" width="0.7109375" style="988" customWidth="1"/>
    <col min="5398" max="5398" width="15.28515625" style="988" customWidth="1"/>
    <col min="5399" max="5399" width="0.7109375" style="988" customWidth="1"/>
    <col min="5400" max="5400" width="13" style="988" customWidth="1"/>
    <col min="5401" max="5401" width="0.7109375" style="988" customWidth="1"/>
    <col min="5402" max="5402" width="11.7109375" style="988" bestFit="1" customWidth="1"/>
    <col min="5403" max="5403" width="9.28515625" style="988"/>
    <col min="5404" max="5404" width="11" style="988" bestFit="1" customWidth="1"/>
    <col min="5405" max="5634" width="9.28515625" style="988"/>
    <col min="5635" max="5635" width="57.7109375" style="988" customWidth="1"/>
    <col min="5636" max="5636" width="5.7109375" style="988" customWidth="1"/>
    <col min="5637" max="5637" width="0.7109375" style="988" customWidth="1"/>
    <col min="5638" max="5638" width="12" style="988" bestFit="1" customWidth="1"/>
    <col min="5639" max="5639" width="0.7109375" style="988" customWidth="1"/>
    <col min="5640" max="5640" width="11.7109375" style="988" bestFit="1" customWidth="1"/>
    <col min="5641" max="5641" width="0.7109375" style="988" customWidth="1"/>
    <col min="5642" max="5642" width="10.7109375" style="988" customWidth="1"/>
    <col min="5643" max="5643" width="0.7109375" style="988" customWidth="1"/>
    <col min="5644" max="5644" width="11" style="988" customWidth="1"/>
    <col min="5645" max="5645" width="0.7109375" style="988" customWidth="1"/>
    <col min="5646" max="5646" width="15.7109375" style="988" customWidth="1"/>
    <col min="5647" max="5647" width="0.7109375" style="988" customWidth="1"/>
    <col min="5648" max="5648" width="15.28515625" style="988" customWidth="1"/>
    <col min="5649" max="5649" width="0.7109375" style="988" customWidth="1"/>
    <col min="5650" max="5650" width="12.42578125" style="988" customWidth="1"/>
    <col min="5651" max="5651" width="0.7109375" style="988" customWidth="1"/>
    <col min="5652" max="5652" width="12.7109375" style="988" customWidth="1"/>
    <col min="5653" max="5653" width="0.7109375" style="988" customWidth="1"/>
    <col min="5654" max="5654" width="15.28515625" style="988" customWidth="1"/>
    <col min="5655" max="5655" width="0.7109375" style="988" customWidth="1"/>
    <col min="5656" max="5656" width="13" style="988" customWidth="1"/>
    <col min="5657" max="5657" width="0.7109375" style="988" customWidth="1"/>
    <col min="5658" max="5658" width="11.7109375" style="988" bestFit="1" customWidth="1"/>
    <col min="5659" max="5659" width="9.28515625" style="988"/>
    <col min="5660" max="5660" width="11" style="988" bestFit="1" customWidth="1"/>
    <col min="5661" max="5890" width="9.28515625" style="988"/>
    <col min="5891" max="5891" width="57.7109375" style="988" customWidth="1"/>
    <col min="5892" max="5892" width="5.7109375" style="988" customWidth="1"/>
    <col min="5893" max="5893" width="0.7109375" style="988" customWidth="1"/>
    <col min="5894" max="5894" width="12" style="988" bestFit="1" customWidth="1"/>
    <col min="5895" max="5895" width="0.7109375" style="988" customWidth="1"/>
    <col min="5896" max="5896" width="11.7109375" style="988" bestFit="1" customWidth="1"/>
    <col min="5897" max="5897" width="0.7109375" style="988" customWidth="1"/>
    <col min="5898" max="5898" width="10.7109375" style="988" customWidth="1"/>
    <col min="5899" max="5899" width="0.7109375" style="988" customWidth="1"/>
    <col min="5900" max="5900" width="11" style="988" customWidth="1"/>
    <col min="5901" max="5901" width="0.7109375" style="988" customWidth="1"/>
    <col min="5902" max="5902" width="15.7109375" style="988" customWidth="1"/>
    <col min="5903" max="5903" width="0.7109375" style="988" customWidth="1"/>
    <col min="5904" max="5904" width="15.28515625" style="988" customWidth="1"/>
    <col min="5905" max="5905" width="0.7109375" style="988" customWidth="1"/>
    <col min="5906" max="5906" width="12.42578125" style="988" customWidth="1"/>
    <col min="5907" max="5907" width="0.7109375" style="988" customWidth="1"/>
    <col min="5908" max="5908" width="12.7109375" style="988" customWidth="1"/>
    <col min="5909" max="5909" width="0.7109375" style="988" customWidth="1"/>
    <col min="5910" max="5910" width="15.28515625" style="988" customWidth="1"/>
    <col min="5911" max="5911" width="0.7109375" style="988" customWidth="1"/>
    <col min="5912" max="5912" width="13" style="988" customWidth="1"/>
    <col min="5913" max="5913" width="0.7109375" style="988" customWidth="1"/>
    <col min="5914" max="5914" width="11.7109375" style="988" bestFit="1" customWidth="1"/>
    <col min="5915" max="5915" width="9.28515625" style="988"/>
    <col min="5916" max="5916" width="11" style="988" bestFit="1" customWidth="1"/>
    <col min="5917" max="6146" width="9.28515625" style="988"/>
    <col min="6147" max="6147" width="57.7109375" style="988" customWidth="1"/>
    <col min="6148" max="6148" width="5.7109375" style="988" customWidth="1"/>
    <col min="6149" max="6149" width="0.7109375" style="988" customWidth="1"/>
    <col min="6150" max="6150" width="12" style="988" bestFit="1" customWidth="1"/>
    <col min="6151" max="6151" width="0.7109375" style="988" customWidth="1"/>
    <col min="6152" max="6152" width="11.7109375" style="988" bestFit="1" customWidth="1"/>
    <col min="6153" max="6153" width="0.7109375" style="988" customWidth="1"/>
    <col min="6154" max="6154" width="10.7109375" style="988" customWidth="1"/>
    <col min="6155" max="6155" width="0.7109375" style="988" customWidth="1"/>
    <col min="6156" max="6156" width="11" style="988" customWidth="1"/>
    <col min="6157" max="6157" width="0.7109375" style="988" customWidth="1"/>
    <col min="6158" max="6158" width="15.7109375" style="988" customWidth="1"/>
    <col min="6159" max="6159" width="0.7109375" style="988" customWidth="1"/>
    <col min="6160" max="6160" width="15.28515625" style="988" customWidth="1"/>
    <col min="6161" max="6161" width="0.7109375" style="988" customWidth="1"/>
    <col min="6162" max="6162" width="12.42578125" style="988" customWidth="1"/>
    <col min="6163" max="6163" width="0.7109375" style="988" customWidth="1"/>
    <col min="6164" max="6164" width="12.7109375" style="988" customWidth="1"/>
    <col min="6165" max="6165" width="0.7109375" style="988" customWidth="1"/>
    <col min="6166" max="6166" width="15.28515625" style="988" customWidth="1"/>
    <col min="6167" max="6167" width="0.7109375" style="988" customWidth="1"/>
    <col min="6168" max="6168" width="13" style="988" customWidth="1"/>
    <col min="6169" max="6169" width="0.7109375" style="988" customWidth="1"/>
    <col min="6170" max="6170" width="11.7109375" style="988" bestFit="1" customWidth="1"/>
    <col min="6171" max="6171" width="9.28515625" style="988"/>
    <col min="6172" max="6172" width="11" style="988" bestFit="1" customWidth="1"/>
    <col min="6173" max="6402" width="9.28515625" style="988"/>
    <col min="6403" max="6403" width="57.7109375" style="988" customWidth="1"/>
    <col min="6404" max="6404" width="5.7109375" style="988" customWidth="1"/>
    <col min="6405" max="6405" width="0.7109375" style="988" customWidth="1"/>
    <col min="6406" max="6406" width="12" style="988" bestFit="1" customWidth="1"/>
    <col min="6407" max="6407" width="0.7109375" style="988" customWidth="1"/>
    <col min="6408" max="6408" width="11.7109375" style="988" bestFit="1" customWidth="1"/>
    <col min="6409" max="6409" width="0.7109375" style="988" customWidth="1"/>
    <col min="6410" max="6410" width="10.7109375" style="988" customWidth="1"/>
    <col min="6411" max="6411" width="0.7109375" style="988" customWidth="1"/>
    <col min="6412" max="6412" width="11" style="988" customWidth="1"/>
    <col min="6413" max="6413" width="0.7109375" style="988" customWidth="1"/>
    <col min="6414" max="6414" width="15.7109375" style="988" customWidth="1"/>
    <col min="6415" max="6415" width="0.7109375" style="988" customWidth="1"/>
    <col min="6416" max="6416" width="15.28515625" style="988" customWidth="1"/>
    <col min="6417" max="6417" width="0.7109375" style="988" customWidth="1"/>
    <col min="6418" max="6418" width="12.42578125" style="988" customWidth="1"/>
    <col min="6419" max="6419" width="0.7109375" style="988" customWidth="1"/>
    <col min="6420" max="6420" width="12.7109375" style="988" customWidth="1"/>
    <col min="6421" max="6421" width="0.7109375" style="988" customWidth="1"/>
    <col min="6422" max="6422" width="15.28515625" style="988" customWidth="1"/>
    <col min="6423" max="6423" width="0.7109375" style="988" customWidth="1"/>
    <col min="6424" max="6424" width="13" style="988" customWidth="1"/>
    <col min="6425" max="6425" width="0.7109375" style="988" customWidth="1"/>
    <col min="6426" max="6426" width="11.7109375" style="988" bestFit="1" customWidth="1"/>
    <col min="6427" max="6427" width="9.28515625" style="988"/>
    <col min="6428" max="6428" width="11" style="988" bestFit="1" customWidth="1"/>
    <col min="6429" max="6658" width="9.28515625" style="988"/>
    <col min="6659" max="6659" width="57.7109375" style="988" customWidth="1"/>
    <col min="6660" max="6660" width="5.7109375" style="988" customWidth="1"/>
    <col min="6661" max="6661" width="0.7109375" style="988" customWidth="1"/>
    <col min="6662" max="6662" width="12" style="988" bestFit="1" customWidth="1"/>
    <col min="6663" max="6663" width="0.7109375" style="988" customWidth="1"/>
    <col min="6664" max="6664" width="11.7109375" style="988" bestFit="1" customWidth="1"/>
    <col min="6665" max="6665" width="0.7109375" style="988" customWidth="1"/>
    <col min="6666" max="6666" width="10.7109375" style="988" customWidth="1"/>
    <col min="6667" max="6667" width="0.7109375" style="988" customWidth="1"/>
    <col min="6668" max="6668" width="11" style="988" customWidth="1"/>
    <col min="6669" max="6669" width="0.7109375" style="988" customWidth="1"/>
    <col min="6670" max="6670" width="15.7109375" style="988" customWidth="1"/>
    <col min="6671" max="6671" width="0.7109375" style="988" customWidth="1"/>
    <col min="6672" max="6672" width="15.28515625" style="988" customWidth="1"/>
    <col min="6673" max="6673" width="0.7109375" style="988" customWidth="1"/>
    <col min="6674" max="6674" width="12.42578125" style="988" customWidth="1"/>
    <col min="6675" max="6675" width="0.7109375" style="988" customWidth="1"/>
    <col min="6676" max="6676" width="12.7109375" style="988" customWidth="1"/>
    <col min="6677" max="6677" width="0.7109375" style="988" customWidth="1"/>
    <col min="6678" max="6678" width="15.28515625" style="988" customWidth="1"/>
    <col min="6679" max="6679" width="0.7109375" style="988" customWidth="1"/>
    <col min="6680" max="6680" width="13" style="988" customWidth="1"/>
    <col min="6681" max="6681" width="0.7109375" style="988" customWidth="1"/>
    <col min="6682" max="6682" width="11.7109375" style="988" bestFit="1" customWidth="1"/>
    <col min="6683" max="6683" width="9.28515625" style="988"/>
    <col min="6684" max="6684" width="11" style="988" bestFit="1" customWidth="1"/>
    <col min="6685" max="6914" width="9.28515625" style="988"/>
    <col min="6915" max="6915" width="57.7109375" style="988" customWidth="1"/>
    <col min="6916" max="6916" width="5.7109375" style="988" customWidth="1"/>
    <col min="6917" max="6917" width="0.7109375" style="988" customWidth="1"/>
    <col min="6918" max="6918" width="12" style="988" bestFit="1" customWidth="1"/>
    <col min="6919" max="6919" width="0.7109375" style="988" customWidth="1"/>
    <col min="6920" max="6920" width="11.7109375" style="988" bestFit="1" customWidth="1"/>
    <col min="6921" max="6921" width="0.7109375" style="988" customWidth="1"/>
    <col min="6922" max="6922" width="10.7109375" style="988" customWidth="1"/>
    <col min="6923" max="6923" width="0.7109375" style="988" customWidth="1"/>
    <col min="6924" max="6924" width="11" style="988" customWidth="1"/>
    <col min="6925" max="6925" width="0.7109375" style="988" customWidth="1"/>
    <col min="6926" max="6926" width="15.7109375" style="988" customWidth="1"/>
    <col min="6927" max="6927" width="0.7109375" style="988" customWidth="1"/>
    <col min="6928" max="6928" width="15.28515625" style="988" customWidth="1"/>
    <col min="6929" max="6929" width="0.7109375" style="988" customWidth="1"/>
    <col min="6930" max="6930" width="12.42578125" style="988" customWidth="1"/>
    <col min="6931" max="6931" width="0.7109375" style="988" customWidth="1"/>
    <col min="6932" max="6932" width="12.7109375" style="988" customWidth="1"/>
    <col min="6933" max="6933" width="0.7109375" style="988" customWidth="1"/>
    <col min="6934" max="6934" width="15.28515625" style="988" customWidth="1"/>
    <col min="6935" max="6935" width="0.7109375" style="988" customWidth="1"/>
    <col min="6936" max="6936" width="13" style="988" customWidth="1"/>
    <col min="6937" max="6937" width="0.7109375" style="988" customWidth="1"/>
    <col min="6938" max="6938" width="11.7109375" style="988" bestFit="1" customWidth="1"/>
    <col min="6939" max="6939" width="9.28515625" style="988"/>
    <col min="6940" max="6940" width="11" style="988" bestFit="1" customWidth="1"/>
    <col min="6941" max="7170" width="9.28515625" style="988"/>
    <col min="7171" max="7171" width="57.7109375" style="988" customWidth="1"/>
    <col min="7172" max="7172" width="5.7109375" style="988" customWidth="1"/>
    <col min="7173" max="7173" width="0.7109375" style="988" customWidth="1"/>
    <col min="7174" max="7174" width="12" style="988" bestFit="1" customWidth="1"/>
    <col min="7175" max="7175" width="0.7109375" style="988" customWidth="1"/>
    <col min="7176" max="7176" width="11.7109375" style="988" bestFit="1" customWidth="1"/>
    <col min="7177" max="7177" width="0.7109375" style="988" customWidth="1"/>
    <col min="7178" max="7178" width="10.7109375" style="988" customWidth="1"/>
    <col min="7179" max="7179" width="0.7109375" style="988" customWidth="1"/>
    <col min="7180" max="7180" width="11" style="988" customWidth="1"/>
    <col min="7181" max="7181" width="0.7109375" style="988" customWidth="1"/>
    <col min="7182" max="7182" width="15.7109375" style="988" customWidth="1"/>
    <col min="7183" max="7183" width="0.7109375" style="988" customWidth="1"/>
    <col min="7184" max="7184" width="15.28515625" style="988" customWidth="1"/>
    <col min="7185" max="7185" width="0.7109375" style="988" customWidth="1"/>
    <col min="7186" max="7186" width="12.42578125" style="988" customWidth="1"/>
    <col min="7187" max="7187" width="0.7109375" style="988" customWidth="1"/>
    <col min="7188" max="7188" width="12.7109375" style="988" customWidth="1"/>
    <col min="7189" max="7189" width="0.7109375" style="988" customWidth="1"/>
    <col min="7190" max="7190" width="15.28515625" style="988" customWidth="1"/>
    <col min="7191" max="7191" width="0.7109375" style="988" customWidth="1"/>
    <col min="7192" max="7192" width="13" style="988" customWidth="1"/>
    <col min="7193" max="7193" width="0.7109375" style="988" customWidth="1"/>
    <col min="7194" max="7194" width="11.7109375" style="988" bestFit="1" customWidth="1"/>
    <col min="7195" max="7195" width="9.28515625" style="988"/>
    <col min="7196" max="7196" width="11" style="988" bestFit="1" customWidth="1"/>
    <col min="7197" max="7426" width="9.28515625" style="988"/>
    <col min="7427" max="7427" width="57.7109375" style="988" customWidth="1"/>
    <col min="7428" max="7428" width="5.7109375" style="988" customWidth="1"/>
    <col min="7429" max="7429" width="0.7109375" style="988" customWidth="1"/>
    <col min="7430" max="7430" width="12" style="988" bestFit="1" customWidth="1"/>
    <col min="7431" max="7431" width="0.7109375" style="988" customWidth="1"/>
    <col min="7432" max="7432" width="11.7109375" style="988" bestFit="1" customWidth="1"/>
    <col min="7433" max="7433" width="0.7109375" style="988" customWidth="1"/>
    <col min="7434" max="7434" width="10.7109375" style="988" customWidth="1"/>
    <col min="7435" max="7435" width="0.7109375" style="988" customWidth="1"/>
    <col min="7436" max="7436" width="11" style="988" customWidth="1"/>
    <col min="7437" max="7437" width="0.7109375" style="988" customWidth="1"/>
    <col min="7438" max="7438" width="15.7109375" style="988" customWidth="1"/>
    <col min="7439" max="7439" width="0.7109375" style="988" customWidth="1"/>
    <col min="7440" max="7440" width="15.28515625" style="988" customWidth="1"/>
    <col min="7441" max="7441" width="0.7109375" style="988" customWidth="1"/>
    <col min="7442" max="7442" width="12.42578125" style="988" customWidth="1"/>
    <col min="7443" max="7443" width="0.7109375" style="988" customWidth="1"/>
    <col min="7444" max="7444" width="12.7109375" style="988" customWidth="1"/>
    <col min="7445" max="7445" width="0.7109375" style="988" customWidth="1"/>
    <col min="7446" max="7446" width="15.28515625" style="988" customWidth="1"/>
    <col min="7447" max="7447" width="0.7109375" style="988" customWidth="1"/>
    <col min="7448" max="7448" width="13" style="988" customWidth="1"/>
    <col min="7449" max="7449" width="0.7109375" style="988" customWidth="1"/>
    <col min="7450" max="7450" width="11.7109375" style="988" bestFit="1" customWidth="1"/>
    <col min="7451" max="7451" width="9.28515625" style="988"/>
    <col min="7452" max="7452" width="11" style="988" bestFit="1" customWidth="1"/>
    <col min="7453" max="7682" width="9.28515625" style="988"/>
    <col min="7683" max="7683" width="57.7109375" style="988" customWidth="1"/>
    <col min="7684" max="7684" width="5.7109375" style="988" customWidth="1"/>
    <col min="7685" max="7685" width="0.7109375" style="988" customWidth="1"/>
    <col min="7686" max="7686" width="12" style="988" bestFit="1" customWidth="1"/>
    <col min="7687" max="7687" width="0.7109375" style="988" customWidth="1"/>
    <col min="7688" max="7688" width="11.7109375" style="988" bestFit="1" customWidth="1"/>
    <col min="7689" max="7689" width="0.7109375" style="988" customWidth="1"/>
    <col min="7690" max="7690" width="10.7109375" style="988" customWidth="1"/>
    <col min="7691" max="7691" width="0.7109375" style="988" customWidth="1"/>
    <col min="7692" max="7692" width="11" style="988" customWidth="1"/>
    <col min="7693" max="7693" width="0.7109375" style="988" customWidth="1"/>
    <col min="7694" max="7694" width="15.7109375" style="988" customWidth="1"/>
    <col min="7695" max="7695" width="0.7109375" style="988" customWidth="1"/>
    <col min="7696" max="7696" width="15.28515625" style="988" customWidth="1"/>
    <col min="7697" max="7697" width="0.7109375" style="988" customWidth="1"/>
    <col min="7698" max="7698" width="12.42578125" style="988" customWidth="1"/>
    <col min="7699" max="7699" width="0.7109375" style="988" customWidth="1"/>
    <col min="7700" max="7700" width="12.7109375" style="988" customWidth="1"/>
    <col min="7701" max="7701" width="0.7109375" style="988" customWidth="1"/>
    <col min="7702" max="7702" width="15.28515625" style="988" customWidth="1"/>
    <col min="7703" max="7703" width="0.7109375" style="988" customWidth="1"/>
    <col min="7704" max="7704" width="13" style="988" customWidth="1"/>
    <col min="7705" max="7705" width="0.7109375" style="988" customWidth="1"/>
    <col min="7706" max="7706" width="11.7109375" style="988" bestFit="1" customWidth="1"/>
    <col min="7707" max="7707" width="9.28515625" style="988"/>
    <col min="7708" max="7708" width="11" style="988" bestFit="1" customWidth="1"/>
    <col min="7709" max="7938" width="9.28515625" style="988"/>
    <col min="7939" max="7939" width="57.7109375" style="988" customWidth="1"/>
    <col min="7940" max="7940" width="5.7109375" style="988" customWidth="1"/>
    <col min="7941" max="7941" width="0.7109375" style="988" customWidth="1"/>
    <col min="7942" max="7942" width="12" style="988" bestFit="1" customWidth="1"/>
    <col min="7943" max="7943" width="0.7109375" style="988" customWidth="1"/>
    <col min="7944" max="7944" width="11.7109375" style="988" bestFit="1" customWidth="1"/>
    <col min="7945" max="7945" width="0.7109375" style="988" customWidth="1"/>
    <col min="7946" max="7946" width="10.7109375" style="988" customWidth="1"/>
    <col min="7947" max="7947" width="0.7109375" style="988" customWidth="1"/>
    <col min="7948" max="7948" width="11" style="988" customWidth="1"/>
    <col min="7949" max="7949" width="0.7109375" style="988" customWidth="1"/>
    <col min="7950" max="7950" width="15.7109375" style="988" customWidth="1"/>
    <col min="7951" max="7951" width="0.7109375" style="988" customWidth="1"/>
    <col min="7952" max="7952" width="15.28515625" style="988" customWidth="1"/>
    <col min="7953" max="7953" width="0.7109375" style="988" customWidth="1"/>
    <col min="7954" max="7954" width="12.42578125" style="988" customWidth="1"/>
    <col min="7955" max="7955" width="0.7109375" style="988" customWidth="1"/>
    <col min="7956" max="7956" width="12.7109375" style="988" customWidth="1"/>
    <col min="7957" max="7957" width="0.7109375" style="988" customWidth="1"/>
    <col min="7958" max="7958" width="15.28515625" style="988" customWidth="1"/>
    <col min="7959" max="7959" width="0.7109375" style="988" customWidth="1"/>
    <col min="7960" max="7960" width="13" style="988" customWidth="1"/>
    <col min="7961" max="7961" width="0.7109375" style="988" customWidth="1"/>
    <col min="7962" max="7962" width="11.7109375" style="988" bestFit="1" customWidth="1"/>
    <col min="7963" max="7963" width="9.28515625" style="988"/>
    <col min="7964" max="7964" width="11" style="988" bestFit="1" customWidth="1"/>
    <col min="7965" max="8194" width="9.28515625" style="988"/>
    <col min="8195" max="8195" width="57.7109375" style="988" customWidth="1"/>
    <col min="8196" max="8196" width="5.7109375" style="988" customWidth="1"/>
    <col min="8197" max="8197" width="0.7109375" style="988" customWidth="1"/>
    <col min="8198" max="8198" width="12" style="988" bestFit="1" customWidth="1"/>
    <col min="8199" max="8199" width="0.7109375" style="988" customWidth="1"/>
    <col min="8200" max="8200" width="11.7109375" style="988" bestFit="1" customWidth="1"/>
    <col min="8201" max="8201" width="0.7109375" style="988" customWidth="1"/>
    <col min="8202" max="8202" width="10.7109375" style="988" customWidth="1"/>
    <col min="8203" max="8203" width="0.7109375" style="988" customWidth="1"/>
    <col min="8204" max="8204" width="11" style="988" customWidth="1"/>
    <col min="8205" max="8205" width="0.7109375" style="988" customWidth="1"/>
    <col min="8206" max="8206" width="15.7109375" style="988" customWidth="1"/>
    <col min="8207" max="8207" width="0.7109375" style="988" customWidth="1"/>
    <col min="8208" max="8208" width="15.28515625" style="988" customWidth="1"/>
    <col min="8209" max="8209" width="0.7109375" style="988" customWidth="1"/>
    <col min="8210" max="8210" width="12.42578125" style="988" customWidth="1"/>
    <col min="8211" max="8211" width="0.7109375" style="988" customWidth="1"/>
    <col min="8212" max="8212" width="12.7109375" style="988" customWidth="1"/>
    <col min="8213" max="8213" width="0.7109375" style="988" customWidth="1"/>
    <col min="8214" max="8214" width="15.28515625" style="988" customWidth="1"/>
    <col min="8215" max="8215" width="0.7109375" style="988" customWidth="1"/>
    <col min="8216" max="8216" width="13" style="988" customWidth="1"/>
    <col min="8217" max="8217" width="0.7109375" style="988" customWidth="1"/>
    <col min="8218" max="8218" width="11.7109375" style="988" bestFit="1" customWidth="1"/>
    <col min="8219" max="8219" width="9.28515625" style="988"/>
    <col min="8220" max="8220" width="11" style="988" bestFit="1" customWidth="1"/>
    <col min="8221" max="8450" width="9.28515625" style="988"/>
    <col min="8451" max="8451" width="57.7109375" style="988" customWidth="1"/>
    <col min="8452" max="8452" width="5.7109375" style="988" customWidth="1"/>
    <col min="8453" max="8453" width="0.7109375" style="988" customWidth="1"/>
    <col min="8454" max="8454" width="12" style="988" bestFit="1" customWidth="1"/>
    <col min="8455" max="8455" width="0.7109375" style="988" customWidth="1"/>
    <col min="8456" max="8456" width="11.7109375" style="988" bestFit="1" customWidth="1"/>
    <col min="8457" max="8457" width="0.7109375" style="988" customWidth="1"/>
    <col min="8458" max="8458" width="10.7109375" style="988" customWidth="1"/>
    <col min="8459" max="8459" width="0.7109375" style="988" customWidth="1"/>
    <col min="8460" max="8460" width="11" style="988" customWidth="1"/>
    <col min="8461" max="8461" width="0.7109375" style="988" customWidth="1"/>
    <col min="8462" max="8462" width="15.7109375" style="988" customWidth="1"/>
    <col min="8463" max="8463" width="0.7109375" style="988" customWidth="1"/>
    <col min="8464" max="8464" width="15.28515625" style="988" customWidth="1"/>
    <col min="8465" max="8465" width="0.7109375" style="988" customWidth="1"/>
    <col min="8466" max="8466" width="12.42578125" style="988" customWidth="1"/>
    <col min="8467" max="8467" width="0.7109375" style="988" customWidth="1"/>
    <col min="8468" max="8468" width="12.7109375" style="988" customWidth="1"/>
    <col min="8469" max="8469" width="0.7109375" style="988" customWidth="1"/>
    <col min="8470" max="8470" width="15.28515625" style="988" customWidth="1"/>
    <col min="8471" max="8471" width="0.7109375" style="988" customWidth="1"/>
    <col min="8472" max="8472" width="13" style="988" customWidth="1"/>
    <col min="8473" max="8473" width="0.7109375" style="988" customWidth="1"/>
    <col min="8474" max="8474" width="11.7109375" style="988" bestFit="1" customWidth="1"/>
    <col min="8475" max="8475" width="9.28515625" style="988"/>
    <col min="8476" max="8476" width="11" style="988" bestFit="1" customWidth="1"/>
    <col min="8477" max="8706" width="9.28515625" style="988"/>
    <col min="8707" max="8707" width="57.7109375" style="988" customWidth="1"/>
    <col min="8708" max="8708" width="5.7109375" style="988" customWidth="1"/>
    <col min="8709" max="8709" width="0.7109375" style="988" customWidth="1"/>
    <col min="8710" max="8710" width="12" style="988" bestFit="1" customWidth="1"/>
    <col min="8711" max="8711" width="0.7109375" style="988" customWidth="1"/>
    <col min="8712" max="8712" width="11.7109375" style="988" bestFit="1" customWidth="1"/>
    <col min="8713" max="8713" width="0.7109375" style="988" customWidth="1"/>
    <col min="8714" max="8714" width="10.7109375" style="988" customWidth="1"/>
    <col min="8715" max="8715" width="0.7109375" style="988" customWidth="1"/>
    <col min="8716" max="8716" width="11" style="988" customWidth="1"/>
    <col min="8717" max="8717" width="0.7109375" style="988" customWidth="1"/>
    <col min="8718" max="8718" width="15.7109375" style="988" customWidth="1"/>
    <col min="8719" max="8719" width="0.7109375" style="988" customWidth="1"/>
    <col min="8720" max="8720" width="15.28515625" style="988" customWidth="1"/>
    <col min="8721" max="8721" width="0.7109375" style="988" customWidth="1"/>
    <col min="8722" max="8722" width="12.42578125" style="988" customWidth="1"/>
    <col min="8723" max="8723" width="0.7109375" style="988" customWidth="1"/>
    <col min="8724" max="8724" width="12.7109375" style="988" customWidth="1"/>
    <col min="8725" max="8725" width="0.7109375" style="988" customWidth="1"/>
    <col min="8726" max="8726" width="15.28515625" style="988" customWidth="1"/>
    <col min="8727" max="8727" width="0.7109375" style="988" customWidth="1"/>
    <col min="8728" max="8728" width="13" style="988" customWidth="1"/>
    <col min="8729" max="8729" width="0.7109375" style="988" customWidth="1"/>
    <col min="8730" max="8730" width="11.7109375" style="988" bestFit="1" customWidth="1"/>
    <col min="8731" max="8731" width="9.28515625" style="988"/>
    <col min="8732" max="8732" width="11" style="988" bestFit="1" customWidth="1"/>
    <col min="8733" max="8962" width="9.28515625" style="988"/>
    <col min="8963" max="8963" width="57.7109375" style="988" customWidth="1"/>
    <col min="8964" max="8964" width="5.7109375" style="988" customWidth="1"/>
    <col min="8965" max="8965" width="0.7109375" style="988" customWidth="1"/>
    <col min="8966" max="8966" width="12" style="988" bestFit="1" customWidth="1"/>
    <col min="8967" max="8967" width="0.7109375" style="988" customWidth="1"/>
    <col min="8968" max="8968" width="11.7109375" style="988" bestFit="1" customWidth="1"/>
    <col min="8969" max="8969" width="0.7109375" style="988" customWidth="1"/>
    <col min="8970" max="8970" width="10.7109375" style="988" customWidth="1"/>
    <col min="8971" max="8971" width="0.7109375" style="988" customWidth="1"/>
    <col min="8972" max="8972" width="11" style="988" customWidth="1"/>
    <col min="8973" max="8973" width="0.7109375" style="988" customWidth="1"/>
    <col min="8974" max="8974" width="15.7109375" style="988" customWidth="1"/>
    <col min="8975" max="8975" width="0.7109375" style="988" customWidth="1"/>
    <col min="8976" max="8976" width="15.28515625" style="988" customWidth="1"/>
    <col min="8977" max="8977" width="0.7109375" style="988" customWidth="1"/>
    <col min="8978" max="8978" width="12.42578125" style="988" customWidth="1"/>
    <col min="8979" max="8979" width="0.7109375" style="988" customWidth="1"/>
    <col min="8980" max="8980" width="12.7109375" style="988" customWidth="1"/>
    <col min="8981" max="8981" width="0.7109375" style="988" customWidth="1"/>
    <col min="8982" max="8982" width="15.28515625" style="988" customWidth="1"/>
    <col min="8983" max="8983" width="0.7109375" style="988" customWidth="1"/>
    <col min="8984" max="8984" width="13" style="988" customWidth="1"/>
    <col min="8985" max="8985" width="0.7109375" style="988" customWidth="1"/>
    <col min="8986" max="8986" width="11.7109375" style="988" bestFit="1" customWidth="1"/>
    <col min="8987" max="8987" width="9.28515625" style="988"/>
    <col min="8988" max="8988" width="11" style="988" bestFit="1" customWidth="1"/>
    <col min="8989" max="9218" width="9.28515625" style="988"/>
    <col min="9219" max="9219" width="57.7109375" style="988" customWidth="1"/>
    <col min="9220" max="9220" width="5.7109375" style="988" customWidth="1"/>
    <col min="9221" max="9221" width="0.7109375" style="988" customWidth="1"/>
    <col min="9222" max="9222" width="12" style="988" bestFit="1" customWidth="1"/>
    <col min="9223" max="9223" width="0.7109375" style="988" customWidth="1"/>
    <col min="9224" max="9224" width="11.7109375" style="988" bestFit="1" customWidth="1"/>
    <col min="9225" max="9225" width="0.7109375" style="988" customWidth="1"/>
    <col min="9226" max="9226" width="10.7109375" style="988" customWidth="1"/>
    <col min="9227" max="9227" width="0.7109375" style="988" customWidth="1"/>
    <col min="9228" max="9228" width="11" style="988" customWidth="1"/>
    <col min="9229" max="9229" width="0.7109375" style="988" customWidth="1"/>
    <col min="9230" max="9230" width="15.7109375" style="988" customWidth="1"/>
    <col min="9231" max="9231" width="0.7109375" style="988" customWidth="1"/>
    <col min="9232" max="9232" width="15.28515625" style="988" customWidth="1"/>
    <col min="9233" max="9233" width="0.7109375" style="988" customWidth="1"/>
    <col min="9234" max="9234" width="12.42578125" style="988" customWidth="1"/>
    <col min="9235" max="9235" width="0.7109375" style="988" customWidth="1"/>
    <col min="9236" max="9236" width="12.7109375" style="988" customWidth="1"/>
    <col min="9237" max="9237" width="0.7109375" style="988" customWidth="1"/>
    <col min="9238" max="9238" width="15.28515625" style="988" customWidth="1"/>
    <col min="9239" max="9239" width="0.7109375" style="988" customWidth="1"/>
    <col min="9240" max="9240" width="13" style="988" customWidth="1"/>
    <col min="9241" max="9241" width="0.7109375" style="988" customWidth="1"/>
    <col min="9242" max="9242" width="11.7109375" style="988" bestFit="1" customWidth="1"/>
    <col min="9243" max="9243" width="9.28515625" style="988"/>
    <col min="9244" max="9244" width="11" style="988" bestFit="1" customWidth="1"/>
    <col min="9245" max="9474" width="9.28515625" style="988"/>
    <col min="9475" max="9475" width="57.7109375" style="988" customWidth="1"/>
    <col min="9476" max="9476" width="5.7109375" style="988" customWidth="1"/>
    <col min="9477" max="9477" width="0.7109375" style="988" customWidth="1"/>
    <col min="9478" max="9478" width="12" style="988" bestFit="1" customWidth="1"/>
    <col min="9479" max="9479" width="0.7109375" style="988" customWidth="1"/>
    <col min="9480" max="9480" width="11.7109375" style="988" bestFit="1" customWidth="1"/>
    <col min="9481" max="9481" width="0.7109375" style="988" customWidth="1"/>
    <col min="9482" max="9482" width="10.7109375" style="988" customWidth="1"/>
    <col min="9483" max="9483" width="0.7109375" style="988" customWidth="1"/>
    <col min="9484" max="9484" width="11" style="988" customWidth="1"/>
    <col min="9485" max="9485" width="0.7109375" style="988" customWidth="1"/>
    <col min="9486" max="9486" width="15.7109375" style="988" customWidth="1"/>
    <col min="9487" max="9487" width="0.7109375" style="988" customWidth="1"/>
    <col min="9488" max="9488" width="15.28515625" style="988" customWidth="1"/>
    <col min="9489" max="9489" width="0.7109375" style="988" customWidth="1"/>
    <col min="9490" max="9490" width="12.42578125" style="988" customWidth="1"/>
    <col min="9491" max="9491" width="0.7109375" style="988" customWidth="1"/>
    <col min="9492" max="9492" width="12.7109375" style="988" customWidth="1"/>
    <col min="9493" max="9493" width="0.7109375" style="988" customWidth="1"/>
    <col min="9494" max="9494" width="15.28515625" style="988" customWidth="1"/>
    <col min="9495" max="9495" width="0.7109375" style="988" customWidth="1"/>
    <col min="9496" max="9496" width="13" style="988" customWidth="1"/>
    <col min="9497" max="9497" width="0.7109375" style="988" customWidth="1"/>
    <col min="9498" max="9498" width="11.7109375" style="988" bestFit="1" customWidth="1"/>
    <col min="9499" max="9499" width="9.28515625" style="988"/>
    <col min="9500" max="9500" width="11" style="988" bestFit="1" customWidth="1"/>
    <col min="9501" max="9730" width="9.28515625" style="988"/>
    <col min="9731" max="9731" width="57.7109375" style="988" customWidth="1"/>
    <col min="9732" max="9732" width="5.7109375" style="988" customWidth="1"/>
    <col min="9733" max="9733" width="0.7109375" style="988" customWidth="1"/>
    <col min="9734" max="9734" width="12" style="988" bestFit="1" customWidth="1"/>
    <col min="9735" max="9735" width="0.7109375" style="988" customWidth="1"/>
    <col min="9736" max="9736" width="11.7109375" style="988" bestFit="1" customWidth="1"/>
    <col min="9737" max="9737" width="0.7109375" style="988" customWidth="1"/>
    <col min="9738" max="9738" width="10.7109375" style="988" customWidth="1"/>
    <col min="9739" max="9739" width="0.7109375" style="988" customWidth="1"/>
    <col min="9740" max="9740" width="11" style="988" customWidth="1"/>
    <col min="9741" max="9741" width="0.7109375" style="988" customWidth="1"/>
    <col min="9742" max="9742" width="15.7109375" style="988" customWidth="1"/>
    <col min="9743" max="9743" width="0.7109375" style="988" customWidth="1"/>
    <col min="9744" max="9744" width="15.28515625" style="988" customWidth="1"/>
    <col min="9745" max="9745" width="0.7109375" style="988" customWidth="1"/>
    <col min="9746" max="9746" width="12.42578125" style="988" customWidth="1"/>
    <col min="9747" max="9747" width="0.7109375" style="988" customWidth="1"/>
    <col min="9748" max="9748" width="12.7109375" style="988" customWidth="1"/>
    <col min="9749" max="9749" width="0.7109375" style="988" customWidth="1"/>
    <col min="9750" max="9750" width="15.28515625" style="988" customWidth="1"/>
    <col min="9751" max="9751" width="0.7109375" style="988" customWidth="1"/>
    <col min="9752" max="9752" width="13" style="988" customWidth="1"/>
    <col min="9753" max="9753" width="0.7109375" style="988" customWidth="1"/>
    <col min="9754" max="9754" width="11.7109375" style="988" bestFit="1" customWidth="1"/>
    <col min="9755" max="9755" width="9.28515625" style="988"/>
    <col min="9756" max="9756" width="11" style="988" bestFit="1" customWidth="1"/>
    <col min="9757" max="9986" width="9.28515625" style="988"/>
    <col min="9987" max="9987" width="57.7109375" style="988" customWidth="1"/>
    <col min="9988" max="9988" width="5.7109375" style="988" customWidth="1"/>
    <col min="9989" max="9989" width="0.7109375" style="988" customWidth="1"/>
    <col min="9990" max="9990" width="12" style="988" bestFit="1" customWidth="1"/>
    <col min="9991" max="9991" width="0.7109375" style="988" customWidth="1"/>
    <col min="9992" max="9992" width="11.7109375" style="988" bestFit="1" customWidth="1"/>
    <col min="9993" max="9993" width="0.7109375" style="988" customWidth="1"/>
    <col min="9994" max="9994" width="10.7109375" style="988" customWidth="1"/>
    <col min="9995" max="9995" width="0.7109375" style="988" customWidth="1"/>
    <col min="9996" max="9996" width="11" style="988" customWidth="1"/>
    <col min="9997" max="9997" width="0.7109375" style="988" customWidth="1"/>
    <col min="9998" max="9998" width="15.7109375" style="988" customWidth="1"/>
    <col min="9999" max="9999" width="0.7109375" style="988" customWidth="1"/>
    <col min="10000" max="10000" width="15.28515625" style="988" customWidth="1"/>
    <col min="10001" max="10001" width="0.7109375" style="988" customWidth="1"/>
    <col min="10002" max="10002" width="12.42578125" style="988" customWidth="1"/>
    <col min="10003" max="10003" width="0.7109375" style="988" customWidth="1"/>
    <col min="10004" max="10004" width="12.7109375" style="988" customWidth="1"/>
    <col min="10005" max="10005" width="0.7109375" style="988" customWidth="1"/>
    <col min="10006" max="10006" width="15.28515625" style="988" customWidth="1"/>
    <col min="10007" max="10007" width="0.7109375" style="988" customWidth="1"/>
    <col min="10008" max="10008" width="13" style="988" customWidth="1"/>
    <col min="10009" max="10009" width="0.7109375" style="988" customWidth="1"/>
    <col min="10010" max="10010" width="11.7109375" style="988" bestFit="1" customWidth="1"/>
    <col min="10011" max="10011" width="9.28515625" style="988"/>
    <col min="10012" max="10012" width="11" style="988" bestFit="1" customWidth="1"/>
    <col min="10013" max="10242" width="9.28515625" style="988"/>
    <col min="10243" max="10243" width="57.7109375" style="988" customWidth="1"/>
    <col min="10244" max="10244" width="5.7109375" style="988" customWidth="1"/>
    <col min="10245" max="10245" width="0.7109375" style="988" customWidth="1"/>
    <col min="10246" max="10246" width="12" style="988" bestFit="1" customWidth="1"/>
    <col min="10247" max="10247" width="0.7109375" style="988" customWidth="1"/>
    <col min="10248" max="10248" width="11.7109375" style="988" bestFit="1" customWidth="1"/>
    <col min="10249" max="10249" width="0.7109375" style="988" customWidth="1"/>
    <col min="10250" max="10250" width="10.7109375" style="988" customWidth="1"/>
    <col min="10251" max="10251" width="0.7109375" style="988" customWidth="1"/>
    <col min="10252" max="10252" width="11" style="988" customWidth="1"/>
    <col min="10253" max="10253" width="0.7109375" style="988" customWidth="1"/>
    <col min="10254" max="10254" width="15.7109375" style="988" customWidth="1"/>
    <col min="10255" max="10255" width="0.7109375" style="988" customWidth="1"/>
    <col min="10256" max="10256" width="15.28515625" style="988" customWidth="1"/>
    <col min="10257" max="10257" width="0.7109375" style="988" customWidth="1"/>
    <col min="10258" max="10258" width="12.42578125" style="988" customWidth="1"/>
    <col min="10259" max="10259" width="0.7109375" style="988" customWidth="1"/>
    <col min="10260" max="10260" width="12.7109375" style="988" customWidth="1"/>
    <col min="10261" max="10261" width="0.7109375" style="988" customWidth="1"/>
    <col min="10262" max="10262" width="15.28515625" style="988" customWidth="1"/>
    <col min="10263" max="10263" width="0.7109375" style="988" customWidth="1"/>
    <col min="10264" max="10264" width="13" style="988" customWidth="1"/>
    <col min="10265" max="10265" width="0.7109375" style="988" customWidth="1"/>
    <col min="10266" max="10266" width="11.7109375" style="988" bestFit="1" customWidth="1"/>
    <col min="10267" max="10267" width="9.28515625" style="988"/>
    <col min="10268" max="10268" width="11" style="988" bestFit="1" customWidth="1"/>
    <col min="10269" max="10498" width="9.28515625" style="988"/>
    <col min="10499" max="10499" width="57.7109375" style="988" customWidth="1"/>
    <col min="10500" max="10500" width="5.7109375" style="988" customWidth="1"/>
    <col min="10501" max="10501" width="0.7109375" style="988" customWidth="1"/>
    <col min="10502" max="10502" width="12" style="988" bestFit="1" customWidth="1"/>
    <col min="10503" max="10503" width="0.7109375" style="988" customWidth="1"/>
    <col min="10504" max="10504" width="11.7109375" style="988" bestFit="1" customWidth="1"/>
    <col min="10505" max="10505" width="0.7109375" style="988" customWidth="1"/>
    <col min="10506" max="10506" width="10.7109375" style="988" customWidth="1"/>
    <col min="10507" max="10507" width="0.7109375" style="988" customWidth="1"/>
    <col min="10508" max="10508" width="11" style="988" customWidth="1"/>
    <col min="10509" max="10509" width="0.7109375" style="988" customWidth="1"/>
    <col min="10510" max="10510" width="15.7109375" style="988" customWidth="1"/>
    <col min="10511" max="10511" width="0.7109375" style="988" customWidth="1"/>
    <col min="10512" max="10512" width="15.28515625" style="988" customWidth="1"/>
    <col min="10513" max="10513" width="0.7109375" style="988" customWidth="1"/>
    <col min="10514" max="10514" width="12.42578125" style="988" customWidth="1"/>
    <col min="10515" max="10515" width="0.7109375" style="988" customWidth="1"/>
    <col min="10516" max="10516" width="12.7109375" style="988" customWidth="1"/>
    <col min="10517" max="10517" width="0.7109375" style="988" customWidth="1"/>
    <col min="10518" max="10518" width="15.28515625" style="988" customWidth="1"/>
    <col min="10519" max="10519" width="0.7109375" style="988" customWidth="1"/>
    <col min="10520" max="10520" width="13" style="988" customWidth="1"/>
    <col min="10521" max="10521" width="0.7109375" style="988" customWidth="1"/>
    <col min="10522" max="10522" width="11.7109375" style="988" bestFit="1" customWidth="1"/>
    <col min="10523" max="10523" width="9.28515625" style="988"/>
    <col min="10524" max="10524" width="11" style="988" bestFit="1" customWidth="1"/>
    <col min="10525" max="10754" width="9.28515625" style="988"/>
    <col min="10755" max="10755" width="57.7109375" style="988" customWidth="1"/>
    <col min="10756" max="10756" width="5.7109375" style="988" customWidth="1"/>
    <col min="10757" max="10757" width="0.7109375" style="988" customWidth="1"/>
    <col min="10758" max="10758" width="12" style="988" bestFit="1" customWidth="1"/>
    <col min="10759" max="10759" width="0.7109375" style="988" customWidth="1"/>
    <col min="10760" max="10760" width="11.7109375" style="988" bestFit="1" customWidth="1"/>
    <col min="10761" max="10761" width="0.7109375" style="988" customWidth="1"/>
    <col min="10762" max="10762" width="10.7109375" style="988" customWidth="1"/>
    <col min="10763" max="10763" width="0.7109375" style="988" customWidth="1"/>
    <col min="10764" max="10764" width="11" style="988" customWidth="1"/>
    <col min="10765" max="10765" width="0.7109375" style="988" customWidth="1"/>
    <col min="10766" max="10766" width="15.7109375" style="988" customWidth="1"/>
    <col min="10767" max="10767" width="0.7109375" style="988" customWidth="1"/>
    <col min="10768" max="10768" width="15.28515625" style="988" customWidth="1"/>
    <col min="10769" max="10769" width="0.7109375" style="988" customWidth="1"/>
    <col min="10770" max="10770" width="12.42578125" style="988" customWidth="1"/>
    <col min="10771" max="10771" width="0.7109375" style="988" customWidth="1"/>
    <col min="10772" max="10772" width="12.7109375" style="988" customWidth="1"/>
    <col min="10773" max="10773" width="0.7109375" style="988" customWidth="1"/>
    <col min="10774" max="10774" width="15.28515625" style="988" customWidth="1"/>
    <col min="10775" max="10775" width="0.7109375" style="988" customWidth="1"/>
    <col min="10776" max="10776" width="13" style="988" customWidth="1"/>
    <col min="10777" max="10777" width="0.7109375" style="988" customWidth="1"/>
    <col min="10778" max="10778" width="11.7109375" style="988" bestFit="1" customWidth="1"/>
    <col min="10779" max="10779" width="9.28515625" style="988"/>
    <col min="10780" max="10780" width="11" style="988" bestFit="1" customWidth="1"/>
    <col min="10781" max="11010" width="9.28515625" style="988"/>
    <col min="11011" max="11011" width="57.7109375" style="988" customWidth="1"/>
    <col min="11012" max="11012" width="5.7109375" style="988" customWidth="1"/>
    <col min="11013" max="11013" width="0.7109375" style="988" customWidth="1"/>
    <col min="11014" max="11014" width="12" style="988" bestFit="1" customWidth="1"/>
    <col min="11015" max="11015" width="0.7109375" style="988" customWidth="1"/>
    <col min="11016" max="11016" width="11.7109375" style="988" bestFit="1" customWidth="1"/>
    <col min="11017" max="11017" width="0.7109375" style="988" customWidth="1"/>
    <col min="11018" max="11018" width="10.7109375" style="988" customWidth="1"/>
    <col min="11019" max="11019" width="0.7109375" style="988" customWidth="1"/>
    <col min="11020" max="11020" width="11" style="988" customWidth="1"/>
    <col min="11021" max="11021" width="0.7109375" style="988" customWidth="1"/>
    <col min="11022" max="11022" width="15.7109375" style="988" customWidth="1"/>
    <col min="11023" max="11023" width="0.7109375" style="988" customWidth="1"/>
    <col min="11024" max="11024" width="15.28515625" style="988" customWidth="1"/>
    <col min="11025" max="11025" width="0.7109375" style="988" customWidth="1"/>
    <col min="11026" max="11026" width="12.42578125" style="988" customWidth="1"/>
    <col min="11027" max="11027" width="0.7109375" style="988" customWidth="1"/>
    <col min="11028" max="11028" width="12.7109375" style="988" customWidth="1"/>
    <col min="11029" max="11029" width="0.7109375" style="988" customWidth="1"/>
    <col min="11030" max="11030" width="15.28515625" style="988" customWidth="1"/>
    <col min="11031" max="11031" width="0.7109375" style="988" customWidth="1"/>
    <col min="11032" max="11032" width="13" style="988" customWidth="1"/>
    <col min="11033" max="11033" width="0.7109375" style="988" customWidth="1"/>
    <col min="11034" max="11034" width="11.7109375" style="988" bestFit="1" customWidth="1"/>
    <col min="11035" max="11035" width="9.28515625" style="988"/>
    <col min="11036" max="11036" width="11" style="988" bestFit="1" customWidth="1"/>
    <col min="11037" max="11266" width="9.28515625" style="988"/>
    <col min="11267" max="11267" width="57.7109375" style="988" customWidth="1"/>
    <col min="11268" max="11268" width="5.7109375" style="988" customWidth="1"/>
    <col min="11269" max="11269" width="0.7109375" style="988" customWidth="1"/>
    <col min="11270" max="11270" width="12" style="988" bestFit="1" customWidth="1"/>
    <col min="11271" max="11271" width="0.7109375" style="988" customWidth="1"/>
    <col min="11272" max="11272" width="11.7109375" style="988" bestFit="1" customWidth="1"/>
    <col min="11273" max="11273" width="0.7109375" style="988" customWidth="1"/>
    <col min="11274" max="11274" width="10.7109375" style="988" customWidth="1"/>
    <col min="11275" max="11275" width="0.7109375" style="988" customWidth="1"/>
    <col min="11276" max="11276" width="11" style="988" customWidth="1"/>
    <col min="11277" max="11277" width="0.7109375" style="988" customWidth="1"/>
    <col min="11278" max="11278" width="15.7109375" style="988" customWidth="1"/>
    <col min="11279" max="11279" width="0.7109375" style="988" customWidth="1"/>
    <col min="11280" max="11280" width="15.28515625" style="988" customWidth="1"/>
    <col min="11281" max="11281" width="0.7109375" style="988" customWidth="1"/>
    <col min="11282" max="11282" width="12.42578125" style="988" customWidth="1"/>
    <col min="11283" max="11283" width="0.7109375" style="988" customWidth="1"/>
    <col min="11284" max="11284" width="12.7109375" style="988" customWidth="1"/>
    <col min="11285" max="11285" width="0.7109375" style="988" customWidth="1"/>
    <col min="11286" max="11286" width="15.28515625" style="988" customWidth="1"/>
    <col min="11287" max="11287" width="0.7109375" style="988" customWidth="1"/>
    <col min="11288" max="11288" width="13" style="988" customWidth="1"/>
    <col min="11289" max="11289" width="0.7109375" style="988" customWidth="1"/>
    <col min="11290" max="11290" width="11.7109375" style="988" bestFit="1" customWidth="1"/>
    <col min="11291" max="11291" width="9.28515625" style="988"/>
    <col min="11292" max="11292" width="11" style="988" bestFit="1" customWidth="1"/>
    <col min="11293" max="11522" width="9.28515625" style="988"/>
    <col min="11523" max="11523" width="57.7109375" style="988" customWidth="1"/>
    <col min="11524" max="11524" width="5.7109375" style="988" customWidth="1"/>
    <col min="11525" max="11525" width="0.7109375" style="988" customWidth="1"/>
    <col min="11526" max="11526" width="12" style="988" bestFit="1" customWidth="1"/>
    <col min="11527" max="11527" width="0.7109375" style="988" customWidth="1"/>
    <col min="11528" max="11528" width="11.7109375" style="988" bestFit="1" customWidth="1"/>
    <col min="11529" max="11529" width="0.7109375" style="988" customWidth="1"/>
    <col min="11530" max="11530" width="10.7109375" style="988" customWidth="1"/>
    <col min="11531" max="11531" width="0.7109375" style="988" customWidth="1"/>
    <col min="11532" max="11532" width="11" style="988" customWidth="1"/>
    <col min="11533" max="11533" width="0.7109375" style="988" customWidth="1"/>
    <col min="11534" max="11534" width="15.7109375" style="988" customWidth="1"/>
    <col min="11535" max="11535" width="0.7109375" style="988" customWidth="1"/>
    <col min="11536" max="11536" width="15.28515625" style="988" customWidth="1"/>
    <col min="11537" max="11537" width="0.7109375" style="988" customWidth="1"/>
    <col min="11538" max="11538" width="12.42578125" style="988" customWidth="1"/>
    <col min="11539" max="11539" width="0.7109375" style="988" customWidth="1"/>
    <col min="11540" max="11540" width="12.7109375" style="988" customWidth="1"/>
    <col min="11541" max="11541" width="0.7109375" style="988" customWidth="1"/>
    <col min="11542" max="11542" width="15.28515625" style="988" customWidth="1"/>
    <col min="11543" max="11543" width="0.7109375" style="988" customWidth="1"/>
    <col min="11544" max="11544" width="13" style="988" customWidth="1"/>
    <col min="11545" max="11545" width="0.7109375" style="988" customWidth="1"/>
    <col min="11546" max="11546" width="11.7109375" style="988" bestFit="1" customWidth="1"/>
    <col min="11547" max="11547" width="9.28515625" style="988"/>
    <col min="11548" max="11548" width="11" style="988" bestFit="1" customWidth="1"/>
    <col min="11549" max="11778" width="9.28515625" style="988"/>
    <col min="11779" max="11779" width="57.7109375" style="988" customWidth="1"/>
    <col min="11780" max="11780" width="5.7109375" style="988" customWidth="1"/>
    <col min="11781" max="11781" width="0.7109375" style="988" customWidth="1"/>
    <col min="11782" max="11782" width="12" style="988" bestFit="1" customWidth="1"/>
    <col min="11783" max="11783" width="0.7109375" style="988" customWidth="1"/>
    <col min="11784" max="11784" width="11.7109375" style="988" bestFit="1" customWidth="1"/>
    <col min="11785" max="11785" width="0.7109375" style="988" customWidth="1"/>
    <col min="11786" max="11786" width="10.7109375" style="988" customWidth="1"/>
    <col min="11787" max="11787" width="0.7109375" style="988" customWidth="1"/>
    <col min="11788" max="11788" width="11" style="988" customWidth="1"/>
    <col min="11789" max="11789" width="0.7109375" style="988" customWidth="1"/>
    <col min="11790" max="11790" width="15.7109375" style="988" customWidth="1"/>
    <col min="11791" max="11791" width="0.7109375" style="988" customWidth="1"/>
    <col min="11792" max="11792" width="15.28515625" style="988" customWidth="1"/>
    <col min="11793" max="11793" width="0.7109375" style="988" customWidth="1"/>
    <col min="11794" max="11794" width="12.42578125" style="988" customWidth="1"/>
    <col min="11795" max="11795" width="0.7109375" style="988" customWidth="1"/>
    <col min="11796" max="11796" width="12.7109375" style="988" customWidth="1"/>
    <col min="11797" max="11797" width="0.7109375" style="988" customWidth="1"/>
    <col min="11798" max="11798" width="15.28515625" style="988" customWidth="1"/>
    <col min="11799" max="11799" width="0.7109375" style="988" customWidth="1"/>
    <col min="11800" max="11800" width="13" style="988" customWidth="1"/>
    <col min="11801" max="11801" width="0.7109375" style="988" customWidth="1"/>
    <col min="11802" max="11802" width="11.7109375" style="988" bestFit="1" customWidth="1"/>
    <col min="11803" max="11803" width="9.28515625" style="988"/>
    <col min="11804" max="11804" width="11" style="988" bestFit="1" customWidth="1"/>
    <col min="11805" max="12034" width="9.28515625" style="988"/>
    <col min="12035" max="12035" width="57.7109375" style="988" customWidth="1"/>
    <col min="12036" max="12036" width="5.7109375" style="988" customWidth="1"/>
    <col min="12037" max="12037" width="0.7109375" style="988" customWidth="1"/>
    <col min="12038" max="12038" width="12" style="988" bestFit="1" customWidth="1"/>
    <col min="12039" max="12039" width="0.7109375" style="988" customWidth="1"/>
    <col min="12040" max="12040" width="11.7109375" style="988" bestFit="1" customWidth="1"/>
    <col min="12041" max="12041" width="0.7109375" style="988" customWidth="1"/>
    <col min="12042" max="12042" width="10.7109375" style="988" customWidth="1"/>
    <col min="12043" max="12043" width="0.7109375" style="988" customWidth="1"/>
    <col min="12044" max="12044" width="11" style="988" customWidth="1"/>
    <col min="12045" max="12045" width="0.7109375" style="988" customWidth="1"/>
    <col min="12046" max="12046" width="15.7109375" style="988" customWidth="1"/>
    <col min="12047" max="12047" width="0.7109375" style="988" customWidth="1"/>
    <col min="12048" max="12048" width="15.28515625" style="988" customWidth="1"/>
    <col min="12049" max="12049" width="0.7109375" style="988" customWidth="1"/>
    <col min="12050" max="12050" width="12.42578125" style="988" customWidth="1"/>
    <col min="12051" max="12051" width="0.7109375" style="988" customWidth="1"/>
    <col min="12052" max="12052" width="12.7109375" style="988" customWidth="1"/>
    <col min="12053" max="12053" width="0.7109375" style="988" customWidth="1"/>
    <col min="12054" max="12054" width="15.28515625" style="988" customWidth="1"/>
    <col min="12055" max="12055" width="0.7109375" style="988" customWidth="1"/>
    <col min="12056" max="12056" width="13" style="988" customWidth="1"/>
    <col min="12057" max="12057" width="0.7109375" style="988" customWidth="1"/>
    <col min="12058" max="12058" width="11.7109375" style="988" bestFit="1" customWidth="1"/>
    <col min="12059" max="12059" width="9.28515625" style="988"/>
    <col min="12060" max="12060" width="11" style="988" bestFit="1" customWidth="1"/>
    <col min="12061" max="12290" width="9.28515625" style="988"/>
    <col min="12291" max="12291" width="57.7109375" style="988" customWidth="1"/>
    <col min="12292" max="12292" width="5.7109375" style="988" customWidth="1"/>
    <col min="12293" max="12293" width="0.7109375" style="988" customWidth="1"/>
    <col min="12294" max="12294" width="12" style="988" bestFit="1" customWidth="1"/>
    <col min="12295" max="12295" width="0.7109375" style="988" customWidth="1"/>
    <col min="12296" max="12296" width="11.7109375" style="988" bestFit="1" customWidth="1"/>
    <col min="12297" max="12297" width="0.7109375" style="988" customWidth="1"/>
    <col min="12298" max="12298" width="10.7109375" style="988" customWidth="1"/>
    <col min="12299" max="12299" width="0.7109375" style="988" customWidth="1"/>
    <col min="12300" max="12300" width="11" style="988" customWidth="1"/>
    <col min="12301" max="12301" width="0.7109375" style="988" customWidth="1"/>
    <col min="12302" max="12302" width="15.7109375" style="988" customWidth="1"/>
    <col min="12303" max="12303" width="0.7109375" style="988" customWidth="1"/>
    <col min="12304" max="12304" width="15.28515625" style="988" customWidth="1"/>
    <col min="12305" max="12305" width="0.7109375" style="988" customWidth="1"/>
    <col min="12306" max="12306" width="12.42578125" style="988" customWidth="1"/>
    <col min="12307" max="12307" width="0.7109375" style="988" customWidth="1"/>
    <col min="12308" max="12308" width="12.7109375" style="988" customWidth="1"/>
    <col min="12309" max="12309" width="0.7109375" style="988" customWidth="1"/>
    <col min="12310" max="12310" width="15.28515625" style="988" customWidth="1"/>
    <col min="12311" max="12311" width="0.7109375" style="988" customWidth="1"/>
    <col min="12312" max="12312" width="13" style="988" customWidth="1"/>
    <col min="12313" max="12313" width="0.7109375" style="988" customWidth="1"/>
    <col min="12314" max="12314" width="11.7109375" style="988" bestFit="1" customWidth="1"/>
    <col min="12315" max="12315" width="9.28515625" style="988"/>
    <col min="12316" max="12316" width="11" style="988" bestFit="1" customWidth="1"/>
    <col min="12317" max="12546" width="9.28515625" style="988"/>
    <col min="12547" max="12547" width="57.7109375" style="988" customWidth="1"/>
    <col min="12548" max="12548" width="5.7109375" style="988" customWidth="1"/>
    <col min="12549" max="12549" width="0.7109375" style="988" customWidth="1"/>
    <col min="12550" max="12550" width="12" style="988" bestFit="1" customWidth="1"/>
    <col min="12551" max="12551" width="0.7109375" style="988" customWidth="1"/>
    <col min="12552" max="12552" width="11.7109375" style="988" bestFit="1" customWidth="1"/>
    <col min="12553" max="12553" width="0.7109375" style="988" customWidth="1"/>
    <col min="12554" max="12554" width="10.7109375" style="988" customWidth="1"/>
    <col min="12555" max="12555" width="0.7109375" style="988" customWidth="1"/>
    <col min="12556" max="12556" width="11" style="988" customWidth="1"/>
    <col min="12557" max="12557" width="0.7109375" style="988" customWidth="1"/>
    <col min="12558" max="12558" width="15.7109375" style="988" customWidth="1"/>
    <col min="12559" max="12559" width="0.7109375" style="988" customWidth="1"/>
    <col min="12560" max="12560" width="15.28515625" style="988" customWidth="1"/>
    <col min="12561" max="12561" width="0.7109375" style="988" customWidth="1"/>
    <col min="12562" max="12562" width="12.42578125" style="988" customWidth="1"/>
    <col min="12563" max="12563" width="0.7109375" style="988" customWidth="1"/>
    <col min="12564" max="12564" width="12.7109375" style="988" customWidth="1"/>
    <col min="12565" max="12565" width="0.7109375" style="988" customWidth="1"/>
    <col min="12566" max="12566" width="15.28515625" style="988" customWidth="1"/>
    <col min="12567" max="12567" width="0.7109375" style="988" customWidth="1"/>
    <col min="12568" max="12568" width="13" style="988" customWidth="1"/>
    <col min="12569" max="12569" width="0.7109375" style="988" customWidth="1"/>
    <col min="12570" max="12570" width="11.7109375" style="988" bestFit="1" customWidth="1"/>
    <col min="12571" max="12571" width="9.28515625" style="988"/>
    <col min="12572" max="12572" width="11" style="988" bestFit="1" customWidth="1"/>
    <col min="12573" max="12802" width="9.28515625" style="988"/>
    <col min="12803" max="12803" width="57.7109375" style="988" customWidth="1"/>
    <col min="12804" max="12804" width="5.7109375" style="988" customWidth="1"/>
    <col min="12805" max="12805" width="0.7109375" style="988" customWidth="1"/>
    <col min="12806" max="12806" width="12" style="988" bestFit="1" customWidth="1"/>
    <col min="12807" max="12807" width="0.7109375" style="988" customWidth="1"/>
    <col min="12808" max="12808" width="11.7109375" style="988" bestFit="1" customWidth="1"/>
    <col min="12809" max="12809" width="0.7109375" style="988" customWidth="1"/>
    <col min="12810" max="12810" width="10.7109375" style="988" customWidth="1"/>
    <col min="12811" max="12811" width="0.7109375" style="988" customWidth="1"/>
    <col min="12812" max="12812" width="11" style="988" customWidth="1"/>
    <col min="12813" max="12813" width="0.7109375" style="988" customWidth="1"/>
    <col min="12814" max="12814" width="15.7109375" style="988" customWidth="1"/>
    <col min="12815" max="12815" width="0.7109375" style="988" customWidth="1"/>
    <col min="12816" max="12816" width="15.28515625" style="988" customWidth="1"/>
    <col min="12817" max="12817" width="0.7109375" style="988" customWidth="1"/>
    <col min="12818" max="12818" width="12.42578125" style="988" customWidth="1"/>
    <col min="12819" max="12819" width="0.7109375" style="988" customWidth="1"/>
    <col min="12820" max="12820" width="12.7109375" style="988" customWidth="1"/>
    <col min="12821" max="12821" width="0.7109375" style="988" customWidth="1"/>
    <col min="12822" max="12822" width="15.28515625" style="988" customWidth="1"/>
    <col min="12823" max="12823" width="0.7109375" style="988" customWidth="1"/>
    <col min="12824" max="12824" width="13" style="988" customWidth="1"/>
    <col min="12825" max="12825" width="0.7109375" style="988" customWidth="1"/>
    <col min="12826" max="12826" width="11.7109375" style="988" bestFit="1" customWidth="1"/>
    <col min="12827" max="12827" width="9.28515625" style="988"/>
    <col min="12828" max="12828" width="11" style="988" bestFit="1" customWidth="1"/>
    <col min="12829" max="13058" width="9.28515625" style="988"/>
    <col min="13059" max="13059" width="57.7109375" style="988" customWidth="1"/>
    <col min="13060" max="13060" width="5.7109375" style="988" customWidth="1"/>
    <col min="13061" max="13061" width="0.7109375" style="988" customWidth="1"/>
    <col min="13062" max="13062" width="12" style="988" bestFit="1" customWidth="1"/>
    <col min="13063" max="13063" width="0.7109375" style="988" customWidth="1"/>
    <col min="13064" max="13064" width="11.7109375" style="988" bestFit="1" customWidth="1"/>
    <col min="13065" max="13065" width="0.7109375" style="988" customWidth="1"/>
    <col min="13066" max="13066" width="10.7109375" style="988" customWidth="1"/>
    <col min="13067" max="13067" width="0.7109375" style="988" customWidth="1"/>
    <col min="13068" max="13068" width="11" style="988" customWidth="1"/>
    <col min="13069" max="13069" width="0.7109375" style="988" customWidth="1"/>
    <col min="13070" max="13070" width="15.7109375" style="988" customWidth="1"/>
    <col min="13071" max="13071" width="0.7109375" style="988" customWidth="1"/>
    <col min="13072" max="13072" width="15.28515625" style="988" customWidth="1"/>
    <col min="13073" max="13073" width="0.7109375" style="988" customWidth="1"/>
    <col min="13074" max="13074" width="12.42578125" style="988" customWidth="1"/>
    <col min="13075" max="13075" width="0.7109375" style="988" customWidth="1"/>
    <col min="13076" max="13076" width="12.7109375" style="988" customWidth="1"/>
    <col min="13077" max="13077" width="0.7109375" style="988" customWidth="1"/>
    <col min="13078" max="13078" width="15.28515625" style="988" customWidth="1"/>
    <col min="13079" max="13079" width="0.7109375" style="988" customWidth="1"/>
    <col min="13080" max="13080" width="13" style="988" customWidth="1"/>
    <col min="13081" max="13081" width="0.7109375" style="988" customWidth="1"/>
    <col min="13082" max="13082" width="11.7109375" style="988" bestFit="1" customWidth="1"/>
    <col min="13083" max="13083" width="9.28515625" style="988"/>
    <col min="13084" max="13084" width="11" style="988" bestFit="1" customWidth="1"/>
    <col min="13085" max="13314" width="9.28515625" style="988"/>
    <col min="13315" max="13315" width="57.7109375" style="988" customWidth="1"/>
    <col min="13316" max="13316" width="5.7109375" style="988" customWidth="1"/>
    <col min="13317" max="13317" width="0.7109375" style="988" customWidth="1"/>
    <col min="13318" max="13318" width="12" style="988" bestFit="1" customWidth="1"/>
    <col min="13319" max="13319" width="0.7109375" style="988" customWidth="1"/>
    <col min="13320" max="13320" width="11.7109375" style="988" bestFit="1" customWidth="1"/>
    <col min="13321" max="13321" width="0.7109375" style="988" customWidth="1"/>
    <col min="13322" max="13322" width="10.7109375" style="988" customWidth="1"/>
    <col min="13323" max="13323" width="0.7109375" style="988" customWidth="1"/>
    <col min="13324" max="13324" width="11" style="988" customWidth="1"/>
    <col min="13325" max="13325" width="0.7109375" style="988" customWidth="1"/>
    <col min="13326" max="13326" width="15.7109375" style="988" customWidth="1"/>
    <col min="13327" max="13327" width="0.7109375" style="988" customWidth="1"/>
    <col min="13328" max="13328" width="15.28515625" style="988" customWidth="1"/>
    <col min="13329" max="13329" width="0.7109375" style="988" customWidth="1"/>
    <col min="13330" max="13330" width="12.42578125" style="988" customWidth="1"/>
    <col min="13331" max="13331" width="0.7109375" style="988" customWidth="1"/>
    <col min="13332" max="13332" width="12.7109375" style="988" customWidth="1"/>
    <col min="13333" max="13333" width="0.7109375" style="988" customWidth="1"/>
    <col min="13334" max="13334" width="15.28515625" style="988" customWidth="1"/>
    <col min="13335" max="13335" width="0.7109375" style="988" customWidth="1"/>
    <col min="13336" max="13336" width="13" style="988" customWidth="1"/>
    <col min="13337" max="13337" width="0.7109375" style="988" customWidth="1"/>
    <col min="13338" max="13338" width="11.7109375" style="988" bestFit="1" customWidth="1"/>
    <col min="13339" max="13339" width="9.28515625" style="988"/>
    <col min="13340" max="13340" width="11" style="988" bestFit="1" customWidth="1"/>
    <col min="13341" max="13570" width="9.28515625" style="988"/>
    <col min="13571" max="13571" width="57.7109375" style="988" customWidth="1"/>
    <col min="13572" max="13572" width="5.7109375" style="988" customWidth="1"/>
    <col min="13573" max="13573" width="0.7109375" style="988" customWidth="1"/>
    <col min="13574" max="13574" width="12" style="988" bestFit="1" customWidth="1"/>
    <col min="13575" max="13575" width="0.7109375" style="988" customWidth="1"/>
    <col min="13576" max="13576" width="11.7109375" style="988" bestFit="1" customWidth="1"/>
    <col min="13577" max="13577" width="0.7109375" style="988" customWidth="1"/>
    <col min="13578" max="13578" width="10.7109375" style="988" customWidth="1"/>
    <col min="13579" max="13579" width="0.7109375" style="988" customWidth="1"/>
    <col min="13580" max="13580" width="11" style="988" customWidth="1"/>
    <col min="13581" max="13581" width="0.7109375" style="988" customWidth="1"/>
    <col min="13582" max="13582" width="15.7109375" style="988" customWidth="1"/>
    <col min="13583" max="13583" width="0.7109375" style="988" customWidth="1"/>
    <col min="13584" max="13584" width="15.28515625" style="988" customWidth="1"/>
    <col min="13585" max="13585" width="0.7109375" style="988" customWidth="1"/>
    <col min="13586" max="13586" width="12.42578125" style="988" customWidth="1"/>
    <col min="13587" max="13587" width="0.7109375" style="988" customWidth="1"/>
    <col min="13588" max="13588" width="12.7109375" style="988" customWidth="1"/>
    <col min="13589" max="13589" width="0.7109375" style="988" customWidth="1"/>
    <col min="13590" max="13590" width="15.28515625" style="988" customWidth="1"/>
    <col min="13591" max="13591" width="0.7109375" style="988" customWidth="1"/>
    <col min="13592" max="13592" width="13" style="988" customWidth="1"/>
    <col min="13593" max="13593" width="0.7109375" style="988" customWidth="1"/>
    <col min="13594" max="13594" width="11.7109375" style="988" bestFit="1" customWidth="1"/>
    <col min="13595" max="13595" width="9.28515625" style="988"/>
    <col min="13596" max="13596" width="11" style="988" bestFit="1" customWidth="1"/>
    <col min="13597" max="13826" width="9.28515625" style="988"/>
    <col min="13827" max="13827" width="57.7109375" style="988" customWidth="1"/>
    <col min="13828" max="13828" width="5.7109375" style="988" customWidth="1"/>
    <col min="13829" max="13829" width="0.7109375" style="988" customWidth="1"/>
    <col min="13830" max="13830" width="12" style="988" bestFit="1" customWidth="1"/>
    <col min="13831" max="13831" width="0.7109375" style="988" customWidth="1"/>
    <col min="13832" max="13832" width="11.7109375" style="988" bestFit="1" customWidth="1"/>
    <col min="13833" max="13833" width="0.7109375" style="988" customWidth="1"/>
    <col min="13834" max="13834" width="10.7109375" style="988" customWidth="1"/>
    <col min="13835" max="13835" width="0.7109375" style="988" customWidth="1"/>
    <col min="13836" max="13836" width="11" style="988" customWidth="1"/>
    <col min="13837" max="13837" width="0.7109375" style="988" customWidth="1"/>
    <col min="13838" max="13838" width="15.7109375" style="988" customWidth="1"/>
    <col min="13839" max="13839" width="0.7109375" style="988" customWidth="1"/>
    <col min="13840" max="13840" width="15.28515625" style="988" customWidth="1"/>
    <col min="13841" max="13841" width="0.7109375" style="988" customWidth="1"/>
    <col min="13842" max="13842" width="12.42578125" style="988" customWidth="1"/>
    <col min="13843" max="13843" width="0.7109375" style="988" customWidth="1"/>
    <col min="13844" max="13844" width="12.7109375" style="988" customWidth="1"/>
    <col min="13845" max="13845" width="0.7109375" style="988" customWidth="1"/>
    <col min="13846" max="13846" width="15.28515625" style="988" customWidth="1"/>
    <col min="13847" max="13847" width="0.7109375" style="988" customWidth="1"/>
    <col min="13848" max="13848" width="13" style="988" customWidth="1"/>
    <col min="13849" max="13849" width="0.7109375" style="988" customWidth="1"/>
    <col min="13850" max="13850" width="11.7109375" style="988" bestFit="1" customWidth="1"/>
    <col min="13851" max="13851" width="9.28515625" style="988"/>
    <col min="13852" max="13852" width="11" style="988" bestFit="1" customWidth="1"/>
    <col min="13853" max="14082" width="9.28515625" style="988"/>
    <col min="14083" max="14083" width="57.7109375" style="988" customWidth="1"/>
    <col min="14084" max="14084" width="5.7109375" style="988" customWidth="1"/>
    <col min="14085" max="14085" width="0.7109375" style="988" customWidth="1"/>
    <col min="14086" max="14086" width="12" style="988" bestFit="1" customWidth="1"/>
    <col min="14087" max="14087" width="0.7109375" style="988" customWidth="1"/>
    <col min="14088" max="14088" width="11.7109375" style="988" bestFit="1" customWidth="1"/>
    <col min="14089" max="14089" width="0.7109375" style="988" customWidth="1"/>
    <col min="14090" max="14090" width="10.7109375" style="988" customWidth="1"/>
    <col min="14091" max="14091" width="0.7109375" style="988" customWidth="1"/>
    <col min="14092" max="14092" width="11" style="988" customWidth="1"/>
    <col min="14093" max="14093" width="0.7109375" style="988" customWidth="1"/>
    <col min="14094" max="14094" width="15.7109375" style="988" customWidth="1"/>
    <col min="14095" max="14095" width="0.7109375" style="988" customWidth="1"/>
    <col min="14096" max="14096" width="15.28515625" style="988" customWidth="1"/>
    <col min="14097" max="14097" width="0.7109375" style="988" customWidth="1"/>
    <col min="14098" max="14098" width="12.42578125" style="988" customWidth="1"/>
    <col min="14099" max="14099" width="0.7109375" style="988" customWidth="1"/>
    <col min="14100" max="14100" width="12.7109375" style="988" customWidth="1"/>
    <col min="14101" max="14101" width="0.7109375" style="988" customWidth="1"/>
    <col min="14102" max="14102" width="15.28515625" style="988" customWidth="1"/>
    <col min="14103" max="14103" width="0.7109375" style="988" customWidth="1"/>
    <col min="14104" max="14104" width="13" style="988" customWidth="1"/>
    <col min="14105" max="14105" width="0.7109375" style="988" customWidth="1"/>
    <col min="14106" max="14106" width="11.7109375" style="988" bestFit="1" customWidth="1"/>
    <col min="14107" max="14107" width="9.28515625" style="988"/>
    <col min="14108" max="14108" width="11" style="988" bestFit="1" customWidth="1"/>
    <col min="14109" max="14338" width="9.28515625" style="988"/>
    <col min="14339" max="14339" width="57.7109375" style="988" customWidth="1"/>
    <col min="14340" max="14340" width="5.7109375" style="988" customWidth="1"/>
    <col min="14341" max="14341" width="0.7109375" style="988" customWidth="1"/>
    <col min="14342" max="14342" width="12" style="988" bestFit="1" customWidth="1"/>
    <col min="14343" max="14343" width="0.7109375" style="988" customWidth="1"/>
    <col min="14344" max="14344" width="11.7109375" style="988" bestFit="1" customWidth="1"/>
    <col min="14345" max="14345" width="0.7109375" style="988" customWidth="1"/>
    <col min="14346" max="14346" width="10.7109375" style="988" customWidth="1"/>
    <col min="14347" max="14347" width="0.7109375" style="988" customWidth="1"/>
    <col min="14348" max="14348" width="11" style="988" customWidth="1"/>
    <col min="14349" max="14349" width="0.7109375" style="988" customWidth="1"/>
    <col min="14350" max="14350" width="15.7109375" style="988" customWidth="1"/>
    <col min="14351" max="14351" width="0.7109375" style="988" customWidth="1"/>
    <col min="14352" max="14352" width="15.28515625" style="988" customWidth="1"/>
    <col min="14353" max="14353" width="0.7109375" style="988" customWidth="1"/>
    <col min="14354" max="14354" width="12.42578125" style="988" customWidth="1"/>
    <col min="14355" max="14355" width="0.7109375" style="988" customWidth="1"/>
    <col min="14356" max="14356" width="12.7109375" style="988" customWidth="1"/>
    <col min="14357" max="14357" width="0.7109375" style="988" customWidth="1"/>
    <col min="14358" max="14358" width="15.28515625" style="988" customWidth="1"/>
    <col min="14359" max="14359" width="0.7109375" style="988" customWidth="1"/>
    <col min="14360" max="14360" width="13" style="988" customWidth="1"/>
    <col min="14361" max="14361" width="0.7109375" style="988" customWidth="1"/>
    <col min="14362" max="14362" width="11.7109375" style="988" bestFit="1" customWidth="1"/>
    <col min="14363" max="14363" width="9.28515625" style="988"/>
    <col min="14364" max="14364" width="11" style="988" bestFit="1" customWidth="1"/>
    <col min="14365" max="14594" width="9.28515625" style="988"/>
    <col min="14595" max="14595" width="57.7109375" style="988" customWidth="1"/>
    <col min="14596" max="14596" width="5.7109375" style="988" customWidth="1"/>
    <col min="14597" max="14597" width="0.7109375" style="988" customWidth="1"/>
    <col min="14598" max="14598" width="12" style="988" bestFit="1" customWidth="1"/>
    <col min="14599" max="14599" width="0.7109375" style="988" customWidth="1"/>
    <col min="14600" max="14600" width="11.7109375" style="988" bestFit="1" customWidth="1"/>
    <col min="14601" max="14601" width="0.7109375" style="988" customWidth="1"/>
    <col min="14602" max="14602" width="10.7109375" style="988" customWidth="1"/>
    <col min="14603" max="14603" width="0.7109375" style="988" customWidth="1"/>
    <col min="14604" max="14604" width="11" style="988" customWidth="1"/>
    <col min="14605" max="14605" width="0.7109375" style="988" customWidth="1"/>
    <col min="14606" max="14606" width="15.7109375" style="988" customWidth="1"/>
    <col min="14607" max="14607" width="0.7109375" style="988" customWidth="1"/>
    <col min="14608" max="14608" width="15.28515625" style="988" customWidth="1"/>
    <col min="14609" max="14609" width="0.7109375" style="988" customWidth="1"/>
    <col min="14610" max="14610" width="12.42578125" style="988" customWidth="1"/>
    <col min="14611" max="14611" width="0.7109375" style="988" customWidth="1"/>
    <col min="14612" max="14612" width="12.7109375" style="988" customWidth="1"/>
    <col min="14613" max="14613" width="0.7109375" style="988" customWidth="1"/>
    <col min="14614" max="14614" width="15.28515625" style="988" customWidth="1"/>
    <col min="14615" max="14615" width="0.7109375" style="988" customWidth="1"/>
    <col min="14616" max="14616" width="13" style="988" customWidth="1"/>
    <col min="14617" max="14617" width="0.7109375" style="988" customWidth="1"/>
    <col min="14618" max="14618" width="11.7109375" style="988" bestFit="1" customWidth="1"/>
    <col min="14619" max="14619" width="9.28515625" style="988"/>
    <col min="14620" max="14620" width="11" style="988" bestFit="1" customWidth="1"/>
    <col min="14621" max="14850" width="9.28515625" style="988"/>
    <col min="14851" max="14851" width="57.7109375" style="988" customWidth="1"/>
    <col min="14852" max="14852" width="5.7109375" style="988" customWidth="1"/>
    <col min="14853" max="14853" width="0.7109375" style="988" customWidth="1"/>
    <col min="14854" max="14854" width="12" style="988" bestFit="1" customWidth="1"/>
    <col min="14855" max="14855" width="0.7109375" style="988" customWidth="1"/>
    <col min="14856" max="14856" width="11.7109375" style="988" bestFit="1" customWidth="1"/>
    <col min="14857" max="14857" width="0.7109375" style="988" customWidth="1"/>
    <col min="14858" max="14858" width="10.7109375" style="988" customWidth="1"/>
    <col min="14859" max="14859" width="0.7109375" style="988" customWidth="1"/>
    <col min="14860" max="14860" width="11" style="988" customWidth="1"/>
    <col min="14861" max="14861" width="0.7109375" style="988" customWidth="1"/>
    <col min="14862" max="14862" width="15.7109375" style="988" customWidth="1"/>
    <col min="14863" max="14863" width="0.7109375" style="988" customWidth="1"/>
    <col min="14864" max="14864" width="15.28515625" style="988" customWidth="1"/>
    <col min="14865" max="14865" width="0.7109375" style="988" customWidth="1"/>
    <col min="14866" max="14866" width="12.42578125" style="988" customWidth="1"/>
    <col min="14867" max="14867" width="0.7109375" style="988" customWidth="1"/>
    <col min="14868" max="14868" width="12.7109375" style="988" customWidth="1"/>
    <col min="14869" max="14869" width="0.7109375" style="988" customWidth="1"/>
    <col min="14870" max="14870" width="15.28515625" style="988" customWidth="1"/>
    <col min="14871" max="14871" width="0.7109375" style="988" customWidth="1"/>
    <col min="14872" max="14872" width="13" style="988" customWidth="1"/>
    <col min="14873" max="14873" width="0.7109375" style="988" customWidth="1"/>
    <col min="14874" max="14874" width="11.7109375" style="988" bestFit="1" customWidth="1"/>
    <col min="14875" max="14875" width="9.28515625" style="988"/>
    <col min="14876" max="14876" width="11" style="988" bestFit="1" customWidth="1"/>
    <col min="14877" max="15106" width="9.28515625" style="988"/>
    <col min="15107" max="15107" width="57.7109375" style="988" customWidth="1"/>
    <col min="15108" max="15108" width="5.7109375" style="988" customWidth="1"/>
    <col min="15109" max="15109" width="0.7109375" style="988" customWidth="1"/>
    <col min="15110" max="15110" width="12" style="988" bestFit="1" customWidth="1"/>
    <col min="15111" max="15111" width="0.7109375" style="988" customWidth="1"/>
    <col min="15112" max="15112" width="11.7109375" style="988" bestFit="1" customWidth="1"/>
    <col min="15113" max="15113" width="0.7109375" style="988" customWidth="1"/>
    <col min="15114" max="15114" width="10.7109375" style="988" customWidth="1"/>
    <col min="15115" max="15115" width="0.7109375" style="988" customWidth="1"/>
    <col min="15116" max="15116" width="11" style="988" customWidth="1"/>
    <col min="15117" max="15117" width="0.7109375" style="988" customWidth="1"/>
    <col min="15118" max="15118" width="15.7109375" style="988" customWidth="1"/>
    <col min="15119" max="15119" width="0.7109375" style="988" customWidth="1"/>
    <col min="15120" max="15120" width="15.28515625" style="988" customWidth="1"/>
    <col min="15121" max="15121" width="0.7109375" style="988" customWidth="1"/>
    <col min="15122" max="15122" width="12.42578125" style="988" customWidth="1"/>
    <col min="15123" max="15123" width="0.7109375" style="988" customWidth="1"/>
    <col min="15124" max="15124" width="12.7109375" style="988" customWidth="1"/>
    <col min="15125" max="15125" width="0.7109375" style="988" customWidth="1"/>
    <col min="15126" max="15126" width="15.28515625" style="988" customWidth="1"/>
    <col min="15127" max="15127" width="0.7109375" style="988" customWidth="1"/>
    <col min="15128" max="15128" width="13" style="988" customWidth="1"/>
    <col min="15129" max="15129" width="0.7109375" style="988" customWidth="1"/>
    <col min="15130" max="15130" width="11.7109375" style="988" bestFit="1" customWidth="1"/>
    <col min="15131" max="15131" width="9.28515625" style="988"/>
    <col min="15132" max="15132" width="11" style="988" bestFit="1" customWidth="1"/>
    <col min="15133" max="15362" width="9.28515625" style="988"/>
    <col min="15363" max="15363" width="57.7109375" style="988" customWidth="1"/>
    <col min="15364" max="15364" width="5.7109375" style="988" customWidth="1"/>
    <col min="15365" max="15365" width="0.7109375" style="988" customWidth="1"/>
    <col min="15366" max="15366" width="12" style="988" bestFit="1" customWidth="1"/>
    <col min="15367" max="15367" width="0.7109375" style="988" customWidth="1"/>
    <col min="15368" max="15368" width="11.7109375" style="988" bestFit="1" customWidth="1"/>
    <col min="15369" max="15369" width="0.7109375" style="988" customWidth="1"/>
    <col min="15370" max="15370" width="10.7109375" style="988" customWidth="1"/>
    <col min="15371" max="15371" width="0.7109375" style="988" customWidth="1"/>
    <col min="15372" max="15372" width="11" style="988" customWidth="1"/>
    <col min="15373" max="15373" width="0.7109375" style="988" customWidth="1"/>
    <col min="15374" max="15374" width="15.7109375" style="988" customWidth="1"/>
    <col min="15375" max="15375" width="0.7109375" style="988" customWidth="1"/>
    <col min="15376" max="15376" width="15.28515625" style="988" customWidth="1"/>
    <col min="15377" max="15377" width="0.7109375" style="988" customWidth="1"/>
    <col min="15378" max="15378" width="12.42578125" style="988" customWidth="1"/>
    <col min="15379" max="15379" width="0.7109375" style="988" customWidth="1"/>
    <col min="15380" max="15380" width="12.7109375" style="988" customWidth="1"/>
    <col min="15381" max="15381" width="0.7109375" style="988" customWidth="1"/>
    <col min="15382" max="15382" width="15.28515625" style="988" customWidth="1"/>
    <col min="15383" max="15383" width="0.7109375" style="988" customWidth="1"/>
    <col min="15384" max="15384" width="13" style="988" customWidth="1"/>
    <col min="15385" max="15385" width="0.7109375" style="988" customWidth="1"/>
    <col min="15386" max="15386" width="11.7109375" style="988" bestFit="1" customWidth="1"/>
    <col min="15387" max="15387" width="9.28515625" style="988"/>
    <col min="15388" max="15388" width="11" style="988" bestFit="1" customWidth="1"/>
    <col min="15389" max="15618" width="9.28515625" style="988"/>
    <col min="15619" max="15619" width="57.7109375" style="988" customWidth="1"/>
    <col min="15620" max="15620" width="5.7109375" style="988" customWidth="1"/>
    <col min="15621" max="15621" width="0.7109375" style="988" customWidth="1"/>
    <col min="15622" max="15622" width="12" style="988" bestFit="1" customWidth="1"/>
    <col min="15623" max="15623" width="0.7109375" style="988" customWidth="1"/>
    <col min="15624" max="15624" width="11.7109375" style="988" bestFit="1" customWidth="1"/>
    <col min="15625" max="15625" width="0.7109375" style="988" customWidth="1"/>
    <col min="15626" max="15626" width="10.7109375" style="988" customWidth="1"/>
    <col min="15627" max="15627" width="0.7109375" style="988" customWidth="1"/>
    <col min="15628" max="15628" width="11" style="988" customWidth="1"/>
    <col min="15629" max="15629" width="0.7109375" style="988" customWidth="1"/>
    <col min="15630" max="15630" width="15.7109375" style="988" customWidth="1"/>
    <col min="15631" max="15631" width="0.7109375" style="988" customWidth="1"/>
    <col min="15632" max="15632" width="15.28515625" style="988" customWidth="1"/>
    <col min="15633" max="15633" width="0.7109375" style="988" customWidth="1"/>
    <col min="15634" max="15634" width="12.42578125" style="988" customWidth="1"/>
    <col min="15635" max="15635" width="0.7109375" style="988" customWidth="1"/>
    <col min="15636" max="15636" width="12.7109375" style="988" customWidth="1"/>
    <col min="15637" max="15637" width="0.7109375" style="988" customWidth="1"/>
    <col min="15638" max="15638" width="15.28515625" style="988" customWidth="1"/>
    <col min="15639" max="15639" width="0.7109375" style="988" customWidth="1"/>
    <col min="15640" max="15640" width="13" style="988" customWidth="1"/>
    <col min="15641" max="15641" width="0.7109375" style="988" customWidth="1"/>
    <col min="15642" max="15642" width="11.7109375" style="988" bestFit="1" customWidth="1"/>
    <col min="15643" max="15643" width="9.28515625" style="988"/>
    <col min="15644" max="15644" width="11" style="988" bestFit="1" customWidth="1"/>
    <col min="15645" max="15874" width="9.28515625" style="988"/>
    <col min="15875" max="15875" width="57.7109375" style="988" customWidth="1"/>
    <col min="15876" max="15876" width="5.7109375" style="988" customWidth="1"/>
    <col min="15877" max="15877" width="0.7109375" style="988" customWidth="1"/>
    <col min="15878" max="15878" width="12" style="988" bestFit="1" customWidth="1"/>
    <col min="15879" max="15879" width="0.7109375" style="988" customWidth="1"/>
    <col min="15880" max="15880" width="11.7109375" style="988" bestFit="1" customWidth="1"/>
    <col min="15881" max="15881" width="0.7109375" style="988" customWidth="1"/>
    <col min="15882" max="15882" width="10.7109375" style="988" customWidth="1"/>
    <col min="15883" max="15883" width="0.7109375" style="988" customWidth="1"/>
    <col min="15884" max="15884" width="11" style="988" customWidth="1"/>
    <col min="15885" max="15885" width="0.7109375" style="988" customWidth="1"/>
    <col min="15886" max="15886" width="15.7109375" style="988" customWidth="1"/>
    <col min="15887" max="15887" width="0.7109375" style="988" customWidth="1"/>
    <col min="15888" max="15888" width="15.28515625" style="988" customWidth="1"/>
    <col min="15889" max="15889" width="0.7109375" style="988" customWidth="1"/>
    <col min="15890" max="15890" width="12.42578125" style="988" customWidth="1"/>
    <col min="15891" max="15891" width="0.7109375" style="988" customWidth="1"/>
    <col min="15892" max="15892" width="12.7109375" style="988" customWidth="1"/>
    <col min="15893" max="15893" width="0.7109375" style="988" customWidth="1"/>
    <col min="15894" max="15894" width="15.28515625" style="988" customWidth="1"/>
    <col min="15895" max="15895" width="0.7109375" style="988" customWidth="1"/>
    <col min="15896" max="15896" width="13" style="988" customWidth="1"/>
    <col min="15897" max="15897" width="0.7109375" style="988" customWidth="1"/>
    <col min="15898" max="15898" width="11.7109375" style="988" bestFit="1" customWidth="1"/>
    <col min="15899" max="15899" width="9.28515625" style="988"/>
    <col min="15900" max="15900" width="11" style="988" bestFit="1" customWidth="1"/>
    <col min="15901" max="16130" width="9.28515625" style="988"/>
    <col min="16131" max="16131" width="57.7109375" style="988" customWidth="1"/>
    <col min="16132" max="16132" width="5.7109375" style="988" customWidth="1"/>
    <col min="16133" max="16133" width="0.7109375" style="988" customWidth="1"/>
    <col min="16134" max="16134" width="12" style="988" bestFit="1" customWidth="1"/>
    <col min="16135" max="16135" width="0.7109375" style="988" customWidth="1"/>
    <col min="16136" max="16136" width="11.7109375" style="988" bestFit="1" customWidth="1"/>
    <col min="16137" max="16137" width="0.7109375" style="988" customWidth="1"/>
    <col min="16138" max="16138" width="10.7109375" style="988" customWidth="1"/>
    <col min="16139" max="16139" width="0.7109375" style="988" customWidth="1"/>
    <col min="16140" max="16140" width="11" style="988" customWidth="1"/>
    <col min="16141" max="16141" width="0.7109375" style="988" customWidth="1"/>
    <col min="16142" max="16142" width="15.7109375" style="988" customWidth="1"/>
    <col min="16143" max="16143" width="0.7109375" style="988" customWidth="1"/>
    <col min="16144" max="16144" width="15.28515625" style="988" customWidth="1"/>
    <col min="16145" max="16145" width="0.7109375" style="988" customWidth="1"/>
    <col min="16146" max="16146" width="12.42578125" style="988" customWidth="1"/>
    <col min="16147" max="16147" width="0.7109375" style="988" customWidth="1"/>
    <col min="16148" max="16148" width="12.7109375" style="988" customWidth="1"/>
    <col min="16149" max="16149" width="0.7109375" style="988" customWidth="1"/>
    <col min="16150" max="16150" width="15.28515625" style="988" customWidth="1"/>
    <col min="16151" max="16151" width="0.7109375" style="988" customWidth="1"/>
    <col min="16152" max="16152" width="13" style="988" customWidth="1"/>
    <col min="16153" max="16153" width="0.7109375" style="988" customWidth="1"/>
    <col min="16154" max="16154" width="11.7109375" style="988" bestFit="1" customWidth="1"/>
    <col min="16155" max="16155" width="9.28515625" style="988"/>
    <col min="16156" max="16156" width="11" style="988" bestFit="1" customWidth="1"/>
    <col min="16157" max="16384" width="9.28515625" style="988"/>
  </cols>
  <sheetData>
    <row r="1" spans="1:26" ht="18" customHeight="1">
      <c r="A1" s="1045" t="s">
        <v>1136</v>
      </c>
    </row>
    <row r="2" spans="1:26" ht="18" customHeight="1">
      <c r="A2" s="1129" t="s">
        <v>1189</v>
      </c>
    </row>
    <row r="3" spans="1:26" ht="18" customHeight="1">
      <c r="A3" s="1060"/>
    </row>
    <row r="4" spans="1:26" ht="19.5" customHeight="1">
      <c r="A4" s="1060"/>
      <c r="D4" s="1433" t="s">
        <v>1111</v>
      </c>
      <c r="E4" s="1433"/>
      <c r="F4" s="1433"/>
      <c r="G4" s="1433"/>
      <c r="H4" s="1433"/>
      <c r="I4" s="1433"/>
      <c r="J4" s="1433"/>
      <c r="K4" s="1433"/>
      <c r="L4" s="1433"/>
      <c r="M4" s="1433"/>
      <c r="N4" s="1433"/>
      <c r="O4" s="1433"/>
      <c r="P4" s="1433"/>
      <c r="Q4" s="1433"/>
      <c r="R4" s="1433"/>
      <c r="S4" s="1433"/>
      <c r="T4" s="1433"/>
      <c r="U4" s="1433"/>
      <c r="V4" s="1433"/>
      <c r="W4" s="1433"/>
      <c r="X4" s="1433"/>
      <c r="Y4" s="1433"/>
      <c r="Z4" s="1433"/>
    </row>
    <row r="5" spans="1:26" ht="19.5" customHeight="1">
      <c r="A5" s="1060"/>
      <c r="E5" s="1130"/>
      <c r="F5" s="1130"/>
      <c r="G5" s="1130"/>
      <c r="H5" s="1130"/>
      <c r="I5" s="1130"/>
      <c r="J5" s="1432" t="s">
        <v>523</v>
      </c>
      <c r="K5" s="1432"/>
      <c r="L5" s="1432"/>
      <c r="M5" s="1432"/>
      <c r="N5" s="1432"/>
      <c r="O5" s="1131"/>
      <c r="P5" s="1434" t="s">
        <v>1110</v>
      </c>
      <c r="Q5" s="1434"/>
      <c r="R5" s="1434"/>
      <c r="S5" s="1374"/>
      <c r="T5" s="1374"/>
      <c r="V5" s="988"/>
    </row>
    <row r="6" spans="1:26" ht="19.5" customHeight="1">
      <c r="A6" s="1060"/>
      <c r="E6" s="1130"/>
      <c r="F6" s="1130"/>
      <c r="G6" s="1130"/>
      <c r="H6" s="1130"/>
      <c r="I6" s="1130"/>
      <c r="J6" s="1365"/>
      <c r="K6" s="1365"/>
      <c r="L6" s="1365"/>
      <c r="M6" s="1365"/>
      <c r="N6" s="1365"/>
      <c r="O6" s="1131"/>
      <c r="P6" s="1132"/>
      <c r="Q6" s="1132"/>
      <c r="R6" s="1132" t="s">
        <v>924</v>
      </c>
      <c r="S6" s="988"/>
      <c r="U6" s="988"/>
      <c r="V6" s="988"/>
    </row>
    <row r="7" spans="1:26" ht="19.5" customHeight="1">
      <c r="A7" s="1060"/>
      <c r="B7" s="984"/>
      <c r="C7" s="1061"/>
      <c r="D7" s="985" t="s">
        <v>277</v>
      </c>
      <c r="E7" s="985"/>
      <c r="F7" s="985"/>
      <c r="G7" s="985"/>
      <c r="H7" s="985"/>
      <c r="I7" s="985"/>
      <c r="J7" s="1132"/>
      <c r="K7" s="985"/>
      <c r="L7" s="985" t="s">
        <v>1166</v>
      </c>
      <c r="M7" s="985"/>
      <c r="N7" s="985"/>
      <c r="O7" s="985"/>
      <c r="P7" s="1133" t="s">
        <v>1210</v>
      </c>
      <c r="Q7" s="1133"/>
      <c r="R7" s="1133" t="s">
        <v>1245</v>
      </c>
      <c r="S7" s="988"/>
      <c r="T7" s="1132" t="s">
        <v>742</v>
      </c>
      <c r="U7" s="988"/>
      <c r="V7" s="1133"/>
    </row>
    <row r="8" spans="1:26" ht="19.5" customHeight="1">
      <c r="A8" s="1060"/>
      <c r="B8" s="984"/>
      <c r="C8" s="1061"/>
      <c r="D8" s="985" t="s">
        <v>963</v>
      </c>
      <c r="E8" s="985"/>
      <c r="F8" s="1360" t="s">
        <v>1190</v>
      </c>
      <c r="G8" s="985"/>
      <c r="H8" s="985"/>
      <c r="I8" s="985"/>
      <c r="J8" s="1133" t="s">
        <v>1100</v>
      </c>
      <c r="K8" s="985"/>
      <c r="L8" s="985" t="s">
        <v>1167</v>
      </c>
      <c r="M8" s="985"/>
      <c r="N8" s="985"/>
      <c r="O8" s="985"/>
      <c r="P8" s="1133" t="s">
        <v>1240</v>
      </c>
      <c r="Q8" s="1133"/>
      <c r="R8" s="1133" t="s">
        <v>1228</v>
      </c>
      <c r="S8" s="988"/>
      <c r="T8" s="1132" t="s">
        <v>116</v>
      </c>
      <c r="U8" s="988"/>
      <c r="V8" s="1133" t="s">
        <v>1104</v>
      </c>
      <c r="X8" s="1133" t="s">
        <v>924</v>
      </c>
    </row>
    <row r="9" spans="1:26" ht="19.5" customHeight="1">
      <c r="A9" s="1060"/>
      <c r="B9" s="984" t="s">
        <v>928</v>
      </c>
      <c r="C9" s="1061"/>
      <c r="D9" s="954" t="s">
        <v>529</v>
      </c>
      <c r="E9" s="985"/>
      <c r="F9" s="985" t="s">
        <v>1192</v>
      </c>
      <c r="G9" s="985"/>
      <c r="H9" s="985" t="s">
        <v>1149</v>
      </c>
      <c r="I9" s="985"/>
      <c r="J9" s="1134" t="s">
        <v>287</v>
      </c>
      <c r="K9" s="985"/>
      <c r="L9" s="985" t="s">
        <v>287</v>
      </c>
      <c r="M9" s="985"/>
      <c r="N9" s="985" t="s">
        <v>498</v>
      </c>
      <c r="O9" s="985"/>
      <c r="P9" s="1133" t="s">
        <v>1239</v>
      </c>
      <c r="Q9" s="1133"/>
      <c r="R9" s="1133" t="s">
        <v>1246</v>
      </c>
      <c r="S9" s="988"/>
      <c r="T9" s="1132" t="s">
        <v>1191</v>
      </c>
      <c r="U9" s="988"/>
      <c r="V9" s="1133" t="s">
        <v>1103</v>
      </c>
      <c r="X9" s="1133" t="s">
        <v>290</v>
      </c>
    </row>
    <row r="10" spans="1:26" ht="19.5" customHeight="1">
      <c r="A10" s="1060"/>
      <c r="B10" s="984"/>
      <c r="C10" s="1061"/>
      <c r="D10" s="1373" t="s">
        <v>1113</v>
      </c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  <c r="O10" s="1373"/>
      <c r="P10" s="1373"/>
      <c r="Q10" s="1373"/>
      <c r="R10" s="1373"/>
      <c r="S10" s="1373"/>
      <c r="T10" s="1373"/>
      <c r="U10" s="1373"/>
      <c r="V10" s="1373"/>
      <c r="W10" s="1373"/>
      <c r="X10" s="1373"/>
      <c r="Y10" s="1373"/>
    </row>
    <row r="11" spans="1:26" ht="18" customHeight="1">
      <c r="A11" s="1327" t="s">
        <v>1196</v>
      </c>
      <c r="B11" s="984"/>
      <c r="C11" s="985"/>
      <c r="D11" s="988"/>
      <c r="E11" s="988"/>
      <c r="F11" s="988"/>
      <c r="G11" s="988"/>
      <c r="H11" s="988"/>
      <c r="I11" s="988"/>
      <c r="J11" s="988"/>
      <c r="K11" s="988"/>
      <c r="L11" s="988"/>
      <c r="M11" s="988"/>
      <c r="N11" s="988"/>
      <c r="O11" s="988"/>
      <c r="P11" s="988"/>
      <c r="Q11" s="988"/>
      <c r="R11" s="988"/>
      <c r="S11" s="988"/>
      <c r="T11" s="988"/>
      <c r="U11" s="988"/>
      <c r="V11" s="988"/>
    </row>
    <row r="12" spans="1:26" ht="18" customHeight="1">
      <c r="A12" s="1328" t="s">
        <v>1273</v>
      </c>
      <c r="B12" s="1018"/>
      <c r="C12" s="1017"/>
      <c r="D12" s="1137">
        <v>432625</v>
      </c>
      <c r="E12" s="1137"/>
      <c r="F12" s="1137">
        <v>2138104</v>
      </c>
      <c r="G12" s="1137"/>
      <c r="H12" s="1137">
        <v>47325</v>
      </c>
      <c r="I12" s="1137"/>
      <c r="J12" s="1137">
        <v>49088</v>
      </c>
      <c r="K12" s="1137"/>
      <c r="L12" s="1137">
        <v>25060</v>
      </c>
      <c r="M12" s="1137"/>
      <c r="N12" s="1137">
        <v>2873025</v>
      </c>
      <c r="O12" s="1137"/>
      <c r="P12" s="1137">
        <v>-320866</v>
      </c>
      <c r="Q12" s="1137"/>
      <c r="R12" s="1137">
        <f>SUM(P12)</f>
        <v>-320866</v>
      </c>
      <c r="S12" s="1137">
        <v>-320866</v>
      </c>
      <c r="T12" s="1137">
        <v>5244361</v>
      </c>
      <c r="U12" s="1137">
        <f>SUM(D12:P12)</f>
        <v>5244361</v>
      </c>
      <c r="V12" s="1137">
        <v>35</v>
      </c>
      <c r="W12" s="1137">
        <v>35</v>
      </c>
      <c r="X12" s="1137">
        <v>5244396</v>
      </c>
      <c r="Y12" s="1137">
        <f>U12+W12</f>
        <v>5244396</v>
      </c>
    </row>
    <row r="13" spans="1:26" ht="18" customHeight="1">
      <c r="D13" s="1068"/>
      <c r="E13" s="1068"/>
      <c r="F13" s="1068"/>
      <c r="G13" s="1068"/>
      <c r="H13" s="1068"/>
      <c r="I13" s="1068"/>
      <c r="J13" s="1068"/>
      <c r="K13" s="1068"/>
      <c r="L13" s="1068"/>
      <c r="M13" s="1068"/>
      <c r="N13" s="1068"/>
      <c r="O13" s="1068"/>
      <c r="P13" s="1068"/>
      <c r="Q13" s="1068"/>
      <c r="R13" s="1068"/>
      <c r="S13" s="1068"/>
      <c r="T13" s="1068"/>
      <c r="U13" s="1068"/>
      <c r="V13" s="1066"/>
      <c r="W13" s="1068"/>
      <c r="X13" s="1068"/>
      <c r="Y13" s="1068"/>
    </row>
    <row r="14" spans="1:26" ht="18" customHeight="1">
      <c r="A14" s="1370" t="s">
        <v>1114</v>
      </c>
      <c r="B14" s="984"/>
      <c r="C14" s="985"/>
      <c r="D14" s="1069"/>
      <c r="E14" s="1069"/>
      <c r="F14" s="1069"/>
      <c r="G14" s="1069"/>
      <c r="H14" s="1069"/>
      <c r="I14" s="1069"/>
      <c r="J14" s="1070"/>
      <c r="K14" s="1070"/>
      <c r="L14" s="1070"/>
      <c r="M14" s="1070"/>
      <c r="N14" s="1070"/>
      <c r="O14" s="1070"/>
      <c r="P14" s="1070"/>
      <c r="Q14" s="1070"/>
      <c r="R14" s="1070"/>
      <c r="S14" s="1070"/>
      <c r="T14" s="1070"/>
      <c r="U14" s="1070"/>
      <c r="V14" s="1066"/>
      <c r="W14" s="1066"/>
      <c r="X14" s="1066"/>
      <c r="Y14" s="1066"/>
    </row>
    <row r="15" spans="1:26" ht="18" customHeight="1">
      <c r="A15" s="1329" t="s">
        <v>1277</v>
      </c>
      <c r="B15" s="984"/>
      <c r="C15" s="985"/>
      <c r="D15" s="1069"/>
      <c r="E15" s="1069"/>
      <c r="F15" s="1069"/>
      <c r="G15" s="1069"/>
      <c r="H15" s="1069"/>
      <c r="I15" s="1069"/>
      <c r="J15" s="1070"/>
      <c r="K15" s="1070"/>
      <c r="L15" s="1070"/>
      <c r="M15" s="1070"/>
      <c r="N15" s="1070"/>
      <c r="O15" s="1070"/>
      <c r="P15" s="1070"/>
      <c r="Q15" s="1070"/>
      <c r="R15" s="1070"/>
      <c r="S15" s="1070"/>
      <c r="T15" s="1070"/>
      <c r="U15" s="1070"/>
      <c r="V15" s="1066"/>
      <c r="W15" s="1066"/>
      <c r="X15" s="1066"/>
      <c r="Y15" s="1066"/>
    </row>
    <row r="16" spans="1:26" ht="18" customHeight="1">
      <c r="A16" s="1330" t="s">
        <v>1193</v>
      </c>
      <c r="B16" s="984" t="s">
        <v>140</v>
      </c>
      <c r="C16" s="985"/>
      <c r="D16" s="1136">
        <v>0</v>
      </c>
      <c r="E16" s="1136"/>
      <c r="F16" s="1136">
        <v>0</v>
      </c>
      <c r="G16" s="1136"/>
      <c r="H16" s="1136">
        <v>3301</v>
      </c>
      <c r="I16" s="1136"/>
      <c r="J16" s="1136">
        <v>0</v>
      </c>
      <c r="K16" s="1136"/>
      <c r="L16" s="1136">
        <v>0</v>
      </c>
      <c r="M16" s="1074"/>
      <c r="N16" s="1136">
        <v>0</v>
      </c>
      <c r="O16" s="1043"/>
      <c r="P16" s="1075">
        <v>0</v>
      </c>
      <c r="Q16" s="1074"/>
      <c r="R16" s="1075">
        <v>0</v>
      </c>
      <c r="S16" s="988"/>
      <c r="T16" s="1136">
        <f>SUM(D16:P16)</f>
        <v>3301</v>
      </c>
      <c r="U16" s="988">
        <f>SUM(D16:P16)</f>
        <v>3301</v>
      </c>
      <c r="V16" s="1043">
        <v>0</v>
      </c>
      <c r="X16" s="1040">
        <v>3301</v>
      </c>
      <c r="Y16" s="1136">
        <f>SUM(U16:W16)</f>
        <v>3301</v>
      </c>
    </row>
    <row r="17" spans="1:25" ht="18" customHeight="1">
      <c r="A17" s="1371" t="s">
        <v>1278</v>
      </c>
      <c r="B17" s="984"/>
      <c r="C17" s="954"/>
      <c r="D17" s="1140">
        <f>SUM(D16:D16)</f>
        <v>0</v>
      </c>
      <c r="E17" s="1069"/>
      <c r="F17" s="1140">
        <f>SUM(F16:F16)</f>
        <v>0</v>
      </c>
      <c r="G17" s="1069"/>
      <c r="H17" s="1140">
        <f>SUM(H16:H16)</f>
        <v>3301</v>
      </c>
      <c r="I17" s="1069"/>
      <c r="J17" s="1140">
        <f>SUM(J16:J16)</f>
        <v>0</v>
      </c>
      <c r="K17" s="1070"/>
      <c r="L17" s="1140">
        <f>SUM(L16:L16)</f>
        <v>0</v>
      </c>
      <c r="M17" s="1070"/>
      <c r="N17" s="1140">
        <f>SUM(N16:N16)</f>
        <v>0</v>
      </c>
      <c r="O17" s="1136"/>
      <c r="P17" s="1140">
        <f>SUM(P16:P16)</f>
        <v>0</v>
      </c>
      <c r="Q17" s="1137"/>
      <c r="R17" s="1140">
        <f>SUM(S16:S16)</f>
        <v>0</v>
      </c>
      <c r="S17" s="988"/>
      <c r="T17" s="1140">
        <f>SUM(U16:U16)</f>
        <v>3301</v>
      </c>
      <c r="U17" s="988"/>
      <c r="V17" s="1140">
        <f>SUM(W16:W16)</f>
        <v>0</v>
      </c>
      <c r="X17" s="1140">
        <f>SUM(Y16:Y16)</f>
        <v>3301</v>
      </c>
    </row>
    <row r="18" spans="1:25" ht="18" customHeight="1">
      <c r="A18" s="1022"/>
      <c r="B18" s="984"/>
      <c r="C18" s="985"/>
      <c r="D18" s="1137"/>
      <c r="E18" s="1332"/>
      <c r="F18" s="1137"/>
      <c r="G18" s="1332"/>
      <c r="H18" s="1137"/>
      <c r="I18" s="1332"/>
      <c r="J18" s="1137"/>
      <c r="K18" s="1070"/>
      <c r="L18" s="1137"/>
      <c r="M18" s="1070"/>
      <c r="N18" s="1137"/>
      <c r="O18" s="1137"/>
      <c r="P18" s="1137"/>
      <c r="Q18" s="1137"/>
      <c r="R18" s="1137"/>
      <c r="S18" s="988"/>
      <c r="T18" s="1137"/>
      <c r="U18" s="988"/>
      <c r="V18" s="1137"/>
      <c r="X18" s="1137"/>
    </row>
    <row r="19" spans="1:25" ht="18" customHeight="1">
      <c r="A19" s="1141" t="s">
        <v>1194</v>
      </c>
      <c r="B19" s="984"/>
      <c r="C19" s="985"/>
      <c r="D19" s="1069"/>
      <c r="E19" s="1069"/>
      <c r="F19" s="1069"/>
      <c r="G19" s="1069"/>
      <c r="H19" s="1070"/>
      <c r="I19" s="1069"/>
      <c r="J19" s="1070"/>
      <c r="K19" s="1070"/>
      <c r="L19" s="1070"/>
      <c r="M19" s="1070"/>
      <c r="N19" s="1070"/>
      <c r="O19" s="1070"/>
      <c r="P19" s="1070"/>
      <c r="Q19" s="1070"/>
      <c r="R19" s="1070"/>
      <c r="S19" s="988"/>
      <c r="T19" s="1070"/>
      <c r="U19" s="988"/>
      <c r="V19" s="1066"/>
      <c r="X19" s="1066"/>
    </row>
    <row r="20" spans="1:25" ht="18" customHeight="1">
      <c r="A20" s="1330" t="s">
        <v>1115</v>
      </c>
      <c r="B20" s="984"/>
      <c r="C20" s="985"/>
      <c r="D20" s="1136">
        <v>0</v>
      </c>
      <c r="E20" s="1136"/>
      <c r="F20" s="1136">
        <v>0</v>
      </c>
      <c r="G20" s="1136"/>
      <c r="H20" s="1136">
        <v>0</v>
      </c>
      <c r="I20" s="1136"/>
      <c r="J20" s="1136">
        <v>0</v>
      </c>
      <c r="K20" s="1136"/>
      <c r="L20" s="1136">
        <v>0</v>
      </c>
      <c r="M20" s="1070"/>
      <c r="N20" s="1136">
        <v>256866</v>
      </c>
      <c r="O20" s="1136"/>
      <c r="P20" s="1136">
        <v>0</v>
      </c>
      <c r="Q20" s="1136"/>
      <c r="R20" s="1136">
        <v>0</v>
      </c>
      <c r="S20" s="988"/>
      <c r="T20" s="1136">
        <f>SUM(D20:P20)</f>
        <v>256866</v>
      </c>
      <c r="U20" s="988"/>
      <c r="V20" s="1043">
        <v>6</v>
      </c>
      <c r="X20" s="1039">
        <f>SUM(T20:V20)</f>
        <v>256872</v>
      </c>
    </row>
    <row r="21" spans="1:25" ht="18" customHeight="1">
      <c r="A21" s="1330" t="s">
        <v>1127</v>
      </c>
      <c r="D21" s="1136">
        <v>0</v>
      </c>
      <c r="E21" s="1136"/>
      <c r="F21" s="1136">
        <v>0</v>
      </c>
      <c r="G21" s="1136"/>
      <c r="H21" s="1136">
        <v>0</v>
      </c>
      <c r="I21" s="1136"/>
      <c r="J21" s="1136">
        <v>0</v>
      </c>
      <c r="K21" s="1136"/>
      <c r="L21" s="1136">
        <v>0</v>
      </c>
      <c r="M21" s="1074"/>
      <c r="N21" s="1136">
        <v>0</v>
      </c>
      <c r="O21" s="1043"/>
      <c r="P21" s="1075">
        <v>-48464</v>
      </c>
      <c r="Q21" s="1074"/>
      <c r="R21" s="1075">
        <f>SUM(P21)</f>
        <v>-48464</v>
      </c>
      <c r="S21" s="988"/>
      <c r="T21" s="1136">
        <f>SUM(D21:P21)</f>
        <v>-48464</v>
      </c>
      <c r="U21" s="988"/>
      <c r="V21" s="1043">
        <v>-2</v>
      </c>
      <c r="X21" s="1040">
        <f>SUM(T21:V21)</f>
        <v>-48466</v>
      </c>
    </row>
    <row r="22" spans="1:25" ht="18" customHeight="1">
      <c r="A22" s="1142" t="s">
        <v>1185</v>
      </c>
      <c r="B22" s="1018"/>
      <c r="C22" s="1017"/>
      <c r="D22" s="1143">
        <f>SUM(D20:D21)</f>
        <v>0</v>
      </c>
      <c r="E22" s="1144"/>
      <c r="F22" s="1143">
        <f>SUM(F20:F21)</f>
        <v>0</v>
      </c>
      <c r="G22" s="1144"/>
      <c r="H22" s="1143">
        <f>SUM(H20:H21)</f>
        <v>0</v>
      </c>
      <c r="I22" s="1144"/>
      <c r="J22" s="1143">
        <f>SUM(J20:J21)</f>
        <v>0</v>
      </c>
      <c r="K22" s="1144"/>
      <c r="L22" s="1143">
        <f>SUM(L20:L21)</f>
        <v>0</v>
      </c>
      <c r="M22" s="1144"/>
      <c r="N22" s="1143">
        <f>SUM(N20:N21)</f>
        <v>256866</v>
      </c>
      <c r="O22" s="1145"/>
      <c r="P22" s="1143">
        <f>SUM(P20:P21)</f>
        <v>-48464</v>
      </c>
      <c r="Q22" s="1145"/>
      <c r="R22" s="1143">
        <f>SUM(R20:R21)</f>
        <v>-48464</v>
      </c>
      <c r="S22" s="988"/>
      <c r="T22" s="1140">
        <f>SUM(T20:T21)</f>
        <v>208402</v>
      </c>
      <c r="U22" s="988"/>
      <c r="V22" s="1143">
        <f>SUM(V20:V21)</f>
        <v>4</v>
      </c>
      <c r="X22" s="1143">
        <f>SUM(T22:V22)</f>
        <v>208406</v>
      </c>
    </row>
    <row r="23" spans="1:25" ht="18" customHeight="1">
      <c r="A23" s="1022"/>
      <c r="B23" s="984"/>
      <c r="C23" s="985"/>
      <c r="D23" s="1069"/>
      <c r="E23" s="1069"/>
      <c r="F23" s="1069"/>
      <c r="G23" s="1069"/>
      <c r="H23" s="1070"/>
      <c r="I23" s="1069"/>
      <c r="J23" s="1070"/>
      <c r="K23" s="1070"/>
      <c r="L23" s="1070"/>
      <c r="M23" s="1070"/>
      <c r="N23" s="1070"/>
      <c r="O23" s="1070"/>
      <c r="P23" s="1070"/>
      <c r="Q23" s="1070"/>
      <c r="R23" s="1070"/>
      <c r="S23" s="988"/>
      <c r="T23" s="1070"/>
      <c r="U23" s="988"/>
      <c r="V23" s="1066"/>
      <c r="X23" s="1066"/>
    </row>
    <row r="24" spans="1:25" ht="18" hidden="1" customHeight="1" thickTop="1">
      <c r="A24" s="1372" t="s">
        <v>1148</v>
      </c>
      <c r="B24" s="984" t="s">
        <v>144</v>
      </c>
      <c r="C24" s="985"/>
      <c r="D24" s="1135">
        <v>0</v>
      </c>
      <c r="E24" s="1236"/>
      <c r="F24" s="1135">
        <v>0</v>
      </c>
      <c r="G24" s="1136">
        <v>0</v>
      </c>
      <c r="H24" s="1135">
        <v>0</v>
      </c>
      <c r="I24" s="1136">
        <v>0</v>
      </c>
      <c r="J24" s="1135">
        <v>0</v>
      </c>
      <c r="K24" s="1335"/>
      <c r="L24" s="1135"/>
      <c r="M24" s="1043"/>
      <c r="N24" s="1135"/>
      <c r="O24" s="1043"/>
      <c r="P24" s="1135">
        <v>0</v>
      </c>
      <c r="Q24" s="1136"/>
      <c r="R24" s="1136"/>
      <c r="S24" s="988"/>
      <c r="T24" s="1040">
        <f>SUM(D24:P24)</f>
        <v>0</v>
      </c>
      <c r="U24" s="988"/>
      <c r="V24" s="1135">
        <v>0</v>
      </c>
      <c r="X24" s="1135">
        <f>SUM(T24:V24)</f>
        <v>0</v>
      </c>
    </row>
    <row r="25" spans="1:25" ht="18" hidden="1" customHeight="1">
      <c r="A25" s="988" t="s">
        <v>1195</v>
      </c>
      <c r="B25" s="984" t="s">
        <v>143</v>
      </c>
      <c r="C25" s="985"/>
      <c r="D25" s="1135">
        <v>0</v>
      </c>
      <c r="E25" s="1236"/>
      <c r="F25" s="1135">
        <v>0</v>
      </c>
      <c r="G25" s="1136">
        <v>0</v>
      </c>
      <c r="H25" s="1135">
        <v>0</v>
      </c>
      <c r="I25" s="1136">
        <v>0</v>
      </c>
      <c r="J25" s="1135">
        <v>0</v>
      </c>
      <c r="K25" s="1335"/>
      <c r="L25" s="1135"/>
      <c r="M25" s="1043"/>
      <c r="N25" s="1135">
        <v>0</v>
      </c>
      <c r="O25" s="1043"/>
      <c r="P25" s="1135">
        <v>0</v>
      </c>
      <c r="Q25" s="1136"/>
      <c r="R25" s="1136"/>
      <c r="S25" s="988"/>
      <c r="T25" s="1336">
        <f>SUM(D25:P25)</f>
        <v>0</v>
      </c>
      <c r="U25" s="988"/>
      <c r="V25" s="1135">
        <v>0</v>
      </c>
      <c r="X25" s="1135">
        <f>SUM(T25:V25)</f>
        <v>0</v>
      </c>
    </row>
    <row r="26" spans="1:25" ht="18" hidden="1" customHeight="1">
      <c r="A26" s="1337"/>
      <c r="B26" s="984"/>
      <c r="C26" s="985"/>
      <c r="D26" s="1039"/>
      <c r="E26" s="1039"/>
      <c r="F26" s="1039"/>
      <c r="G26" s="1039"/>
      <c r="H26" s="1039"/>
      <c r="I26" s="1039"/>
      <c r="J26" s="1039"/>
      <c r="K26" s="1063"/>
      <c r="L26" s="1063"/>
      <c r="M26" s="1063"/>
      <c r="N26" s="1333"/>
      <c r="O26" s="1333"/>
      <c r="P26" s="1039"/>
      <c r="Q26" s="1039"/>
      <c r="R26" s="1039"/>
      <c r="S26" s="988"/>
      <c r="T26" s="1333"/>
      <c r="U26" s="988"/>
      <c r="V26" s="1039"/>
      <c r="X26" s="1333"/>
    </row>
    <row r="27" spans="1:25" ht="18" customHeight="1" thickBot="1">
      <c r="A27" s="1060" t="s">
        <v>1197</v>
      </c>
      <c r="B27" s="984"/>
      <c r="C27" s="985"/>
      <c r="D27" s="1147">
        <f>SUM(D22,D17,D24,D25,D12)</f>
        <v>432625</v>
      </c>
      <c r="E27" s="1039"/>
      <c r="F27" s="1147">
        <f>SUM(F22,F17,F24,F25,F12)</f>
        <v>2138104</v>
      </c>
      <c r="G27" s="1039"/>
      <c r="H27" s="1147">
        <f>SUM(H22,H17,H24,H25,H12)</f>
        <v>50626</v>
      </c>
      <c r="I27" s="1039"/>
      <c r="J27" s="1147">
        <f>SUM(J22,J17,J24,J25,J12)</f>
        <v>49088</v>
      </c>
      <c r="K27" s="1044"/>
      <c r="L27" s="1147">
        <f>SUM(L22,L17,L24,L25,L12)</f>
        <v>25060</v>
      </c>
      <c r="M27" s="1044"/>
      <c r="N27" s="1147">
        <f>SUM(N22,N17,N24,N25,N12)</f>
        <v>3129891</v>
      </c>
      <c r="O27" s="1044"/>
      <c r="P27" s="1147">
        <f>SUM(P22,P17,P24,P25,P12)</f>
        <v>-369330</v>
      </c>
      <c r="Q27" s="1044"/>
      <c r="R27" s="1147">
        <f>SUM(R12,R17,R22)</f>
        <v>-369330</v>
      </c>
      <c r="S27" s="988"/>
      <c r="T27" s="1147">
        <f>SUM(T22,T17,T24,T25,U12)</f>
        <v>5456064</v>
      </c>
      <c r="U27" s="988"/>
      <c r="V27" s="1147">
        <f>SUM(V22,V17,V24,V25,W12)</f>
        <v>39</v>
      </c>
      <c r="X27" s="1147">
        <f>SUM(X22,X17,X24,X25,Y12)</f>
        <v>5456103</v>
      </c>
    </row>
    <row r="28" spans="1:25" ht="18" customHeight="1" thickTop="1">
      <c r="V28" s="988"/>
      <c r="Y28" s="1043"/>
    </row>
    <row r="29" spans="1:25" ht="19.5" customHeight="1">
      <c r="V29" s="988"/>
    </row>
    <row r="30" spans="1:25" ht="17.25" customHeight="1">
      <c r="A30" s="1045" t="s">
        <v>1136</v>
      </c>
    </row>
    <row r="31" spans="1:25" ht="17.25" customHeight="1">
      <c r="A31" s="1129" t="s">
        <v>1189</v>
      </c>
    </row>
    <row r="32" spans="1:25" ht="17.25" customHeight="1">
      <c r="A32" s="1060"/>
    </row>
    <row r="33" spans="1:26" ht="17.25" customHeight="1">
      <c r="A33" s="1060"/>
      <c r="D33" s="1433" t="s">
        <v>1111</v>
      </c>
      <c r="E33" s="1433"/>
      <c r="F33" s="1433"/>
      <c r="G33" s="1433"/>
      <c r="H33" s="1433"/>
      <c r="I33" s="1433"/>
      <c r="J33" s="1433"/>
      <c r="K33" s="1433"/>
      <c r="L33" s="1433"/>
      <c r="M33" s="1433"/>
      <c r="N33" s="1433"/>
      <c r="O33" s="1433"/>
      <c r="P33" s="1433"/>
      <c r="Q33" s="1433"/>
      <c r="R33" s="1433"/>
      <c r="S33" s="1433"/>
      <c r="T33" s="1433"/>
      <c r="U33" s="1433"/>
      <c r="V33" s="1433"/>
      <c r="W33" s="1433"/>
      <c r="X33" s="1433"/>
      <c r="Y33" s="1433"/>
      <c r="Z33" s="1433"/>
    </row>
    <row r="34" spans="1:26" ht="17.25" customHeight="1">
      <c r="A34" s="1060"/>
      <c r="E34" s="1130"/>
      <c r="F34" s="1130"/>
      <c r="G34" s="1130"/>
      <c r="H34" s="1130"/>
      <c r="I34" s="1130"/>
      <c r="J34" s="1432" t="s">
        <v>523</v>
      </c>
      <c r="K34" s="1432"/>
      <c r="L34" s="1432"/>
      <c r="M34" s="1432"/>
      <c r="N34" s="1432"/>
      <c r="O34" s="1131"/>
      <c r="P34" s="1434" t="s">
        <v>1110</v>
      </c>
      <c r="Q34" s="1434"/>
      <c r="R34" s="1434"/>
      <c r="S34" s="1434"/>
      <c r="T34" s="1434"/>
      <c r="V34" s="988"/>
    </row>
    <row r="35" spans="1:26" ht="17.25" customHeight="1">
      <c r="A35" s="1060"/>
      <c r="E35" s="1130"/>
      <c r="F35" s="1130"/>
      <c r="G35" s="1130"/>
      <c r="H35" s="1130"/>
      <c r="I35" s="1130"/>
      <c r="J35" s="1365"/>
      <c r="K35" s="1365"/>
      <c r="L35" s="1365"/>
      <c r="M35" s="1365"/>
      <c r="N35" s="1365"/>
      <c r="O35" s="1131"/>
      <c r="P35" s="1132"/>
      <c r="Q35" s="1132"/>
      <c r="R35" s="1133" t="s">
        <v>1241</v>
      </c>
      <c r="S35" s="1132"/>
      <c r="T35" s="1132" t="s">
        <v>924</v>
      </c>
      <c r="V35" s="988"/>
    </row>
    <row r="36" spans="1:26" ht="17.25" customHeight="1">
      <c r="A36" s="1060"/>
      <c r="B36" s="984"/>
      <c r="C36" s="1061"/>
      <c r="D36" s="985" t="s">
        <v>277</v>
      </c>
      <c r="E36" s="985"/>
      <c r="F36" s="985"/>
      <c r="G36" s="985"/>
      <c r="H36" s="985"/>
      <c r="I36" s="985"/>
      <c r="J36" s="1132"/>
      <c r="K36" s="985"/>
      <c r="L36" s="985" t="s">
        <v>1166</v>
      </c>
      <c r="M36" s="985"/>
      <c r="N36" s="985"/>
      <c r="O36" s="985"/>
      <c r="P36" s="1133" t="s">
        <v>1210</v>
      </c>
      <c r="Q36" s="1133"/>
      <c r="R36" s="1133" t="s">
        <v>1242</v>
      </c>
      <c r="S36" s="1133"/>
      <c r="T36" s="1133" t="s">
        <v>1245</v>
      </c>
      <c r="U36" s="985"/>
      <c r="V36" s="1132" t="s">
        <v>742</v>
      </c>
      <c r="X36" s="1133"/>
      <c r="Y36" s="1360"/>
    </row>
    <row r="37" spans="1:26" ht="17.25" customHeight="1">
      <c r="A37" s="1060"/>
      <c r="B37" s="984"/>
      <c r="C37" s="1061"/>
      <c r="D37" s="985" t="s">
        <v>963</v>
      </c>
      <c r="E37" s="985"/>
      <c r="F37" s="1360" t="s">
        <v>1190</v>
      </c>
      <c r="G37" s="985"/>
      <c r="H37" s="985"/>
      <c r="I37" s="985"/>
      <c r="J37" s="1133" t="s">
        <v>1100</v>
      </c>
      <c r="K37" s="985"/>
      <c r="L37" s="985" t="s">
        <v>1167</v>
      </c>
      <c r="M37" s="985"/>
      <c r="N37" s="985"/>
      <c r="O37" s="985"/>
      <c r="P37" s="1133" t="s">
        <v>1240</v>
      </c>
      <c r="Q37" s="1133"/>
      <c r="R37" s="1133" t="s">
        <v>1243</v>
      </c>
      <c r="S37" s="1133"/>
      <c r="T37" s="1133" t="s">
        <v>1228</v>
      </c>
      <c r="U37" s="985"/>
      <c r="V37" s="1132" t="s">
        <v>116</v>
      </c>
      <c r="X37" s="1133" t="s">
        <v>1104</v>
      </c>
      <c r="Y37" s="1360"/>
      <c r="Z37" s="1133" t="s">
        <v>924</v>
      </c>
    </row>
    <row r="38" spans="1:26" ht="17.25" customHeight="1">
      <c r="A38" s="1060"/>
      <c r="B38" s="984" t="s">
        <v>928</v>
      </c>
      <c r="C38" s="1061"/>
      <c r="D38" s="954" t="s">
        <v>529</v>
      </c>
      <c r="E38" s="985"/>
      <c r="F38" s="985" t="s">
        <v>1192</v>
      </c>
      <c r="G38" s="985"/>
      <c r="H38" s="985" t="s">
        <v>1149</v>
      </c>
      <c r="I38" s="985"/>
      <c r="J38" s="1134" t="s">
        <v>287</v>
      </c>
      <c r="K38" s="985"/>
      <c r="L38" s="985" t="s">
        <v>287</v>
      </c>
      <c r="M38" s="985"/>
      <c r="N38" s="985" t="s">
        <v>498</v>
      </c>
      <c r="O38" s="985"/>
      <c r="P38" s="1133" t="s">
        <v>1239</v>
      </c>
      <c r="Q38" s="1133"/>
      <c r="R38" s="1133" t="s">
        <v>1244</v>
      </c>
      <c r="S38" s="1133"/>
      <c r="T38" s="1133" t="s">
        <v>1246</v>
      </c>
      <c r="U38" s="985"/>
      <c r="V38" s="1132" t="s">
        <v>1191</v>
      </c>
      <c r="X38" s="1133" t="s">
        <v>1103</v>
      </c>
      <c r="Y38" s="1360"/>
      <c r="Z38" s="1133" t="s">
        <v>290</v>
      </c>
    </row>
    <row r="39" spans="1:26" ht="17.25" customHeight="1">
      <c r="A39" s="1060"/>
      <c r="B39" s="984"/>
      <c r="C39" s="1061"/>
      <c r="D39" s="1431" t="s">
        <v>1113</v>
      </c>
      <c r="E39" s="1431"/>
      <c r="F39" s="1431"/>
      <c r="G39" s="1431"/>
      <c r="H39" s="1431"/>
      <c r="I39" s="1431"/>
      <c r="J39" s="1431"/>
      <c r="K39" s="1431"/>
      <c r="L39" s="1431"/>
      <c r="M39" s="1431"/>
      <c r="N39" s="1431"/>
      <c r="O39" s="1431"/>
      <c r="P39" s="1431"/>
      <c r="Q39" s="1431"/>
      <c r="R39" s="1431"/>
      <c r="S39" s="1431"/>
      <c r="T39" s="1431"/>
      <c r="U39" s="1431"/>
      <c r="V39" s="1431"/>
      <c r="W39" s="1431"/>
      <c r="X39" s="1431"/>
      <c r="Y39" s="1431"/>
      <c r="Z39" s="1431"/>
    </row>
    <row r="40" spans="1:26" ht="17.25" customHeight="1">
      <c r="A40" s="1327" t="s">
        <v>1230</v>
      </c>
      <c r="B40" s="984"/>
      <c r="C40" s="985"/>
      <c r="D40" s="988"/>
      <c r="E40" s="988"/>
      <c r="F40" s="988"/>
      <c r="G40" s="988"/>
      <c r="H40" s="988"/>
      <c r="I40" s="988"/>
      <c r="J40" s="988"/>
      <c r="K40" s="988"/>
      <c r="L40" s="988"/>
      <c r="M40" s="988"/>
      <c r="N40" s="988"/>
      <c r="O40" s="988"/>
      <c r="P40" s="988"/>
      <c r="Q40" s="988"/>
      <c r="R40" s="988"/>
      <c r="S40" s="988"/>
      <c r="T40" s="988"/>
      <c r="U40" s="988"/>
      <c r="V40" s="988"/>
    </row>
    <row r="41" spans="1:26" ht="17.25" customHeight="1">
      <c r="A41" s="1328" t="s">
        <v>1274</v>
      </c>
      <c r="B41" s="1018"/>
      <c r="C41" s="1017"/>
      <c r="D41" s="1137">
        <v>433385</v>
      </c>
      <c r="E41" s="988"/>
      <c r="F41" s="1137">
        <v>2176628</v>
      </c>
      <c r="G41" s="1137"/>
      <c r="H41" s="1137">
        <v>44610</v>
      </c>
      <c r="I41" s="1137"/>
      <c r="J41" s="1137">
        <v>49088</v>
      </c>
      <c r="K41" s="1137"/>
      <c r="L41" s="1137">
        <v>25060</v>
      </c>
      <c r="M41" s="1137"/>
      <c r="N41" s="1137">
        <v>3465929</v>
      </c>
      <c r="O41" s="1137"/>
      <c r="P41" s="1137">
        <v>-467354</v>
      </c>
      <c r="Q41" s="1137"/>
      <c r="R41" s="1137">
        <v>-3092</v>
      </c>
      <c r="S41" s="1137"/>
      <c r="T41" s="1137">
        <f>SUM(P41:R41)</f>
        <v>-470446</v>
      </c>
      <c r="U41" s="1137">
        <v>5244361</v>
      </c>
      <c r="V41" s="1137">
        <f>SUM(D41:N41,T41)</f>
        <v>5724254</v>
      </c>
      <c r="W41" s="1137">
        <v>35</v>
      </c>
      <c r="X41" s="1137">
        <v>88</v>
      </c>
      <c r="Y41" s="1137">
        <v>5244396</v>
      </c>
      <c r="Z41" s="1137">
        <f>V41+X41</f>
        <v>5724342</v>
      </c>
    </row>
    <row r="42" spans="1:26" ht="17.25" customHeight="1">
      <c r="A42" s="1368" t="s">
        <v>1275</v>
      </c>
      <c r="B42" s="992" t="s">
        <v>305</v>
      </c>
      <c r="D42" s="1136">
        <v>0</v>
      </c>
      <c r="E42" s="988"/>
      <c r="F42" s="1136">
        <v>0</v>
      </c>
      <c r="G42" s="1136"/>
      <c r="H42" s="1136">
        <v>0</v>
      </c>
      <c r="I42" s="1136"/>
      <c r="J42" s="1136">
        <v>0</v>
      </c>
      <c r="K42" s="1136"/>
      <c r="L42" s="1136">
        <v>0</v>
      </c>
      <c r="M42" s="1136"/>
      <c r="N42" s="1136">
        <f>-8538</f>
        <v>-8538</v>
      </c>
      <c r="O42" s="1136"/>
      <c r="P42" s="1136">
        <v>0</v>
      </c>
      <c r="Q42" s="1136"/>
      <c r="R42" s="1136">
        <v>0</v>
      </c>
      <c r="S42" s="1136"/>
      <c r="T42" s="1136">
        <v>0</v>
      </c>
      <c r="U42" s="1136"/>
      <c r="V42" s="1136">
        <f>SUM(D42:N42,T42)</f>
        <v>-8538</v>
      </c>
      <c r="W42" s="1136"/>
      <c r="X42" s="1136">
        <v>0</v>
      </c>
      <c r="Y42" s="1136"/>
      <c r="Z42" s="1136">
        <f>V42+X42</f>
        <v>-8538</v>
      </c>
    </row>
    <row r="43" spans="1:26" ht="17.25" customHeight="1">
      <c r="A43" s="1328" t="s">
        <v>1272</v>
      </c>
      <c r="B43" s="1018"/>
      <c r="C43" s="1017"/>
      <c r="D43" s="1140">
        <f>D41+D42</f>
        <v>433385</v>
      </c>
      <c r="E43" s="988"/>
      <c r="F43" s="1140">
        <f>F41+F42</f>
        <v>2176628</v>
      </c>
      <c r="G43" s="1137"/>
      <c r="H43" s="1140">
        <f>H41+H42</f>
        <v>44610</v>
      </c>
      <c r="I43" s="1137"/>
      <c r="J43" s="1140">
        <f>J41+J42</f>
        <v>49088</v>
      </c>
      <c r="K43" s="1137"/>
      <c r="L43" s="1140">
        <f>L41+L42</f>
        <v>25060</v>
      </c>
      <c r="M43" s="1137"/>
      <c r="N43" s="1140">
        <f>N41+N42</f>
        <v>3457391</v>
      </c>
      <c r="O43" s="1137"/>
      <c r="P43" s="1140">
        <f>P41+P42</f>
        <v>-467354</v>
      </c>
      <c r="Q43" s="1137"/>
      <c r="R43" s="1140">
        <f>R41+R42</f>
        <v>-3092</v>
      </c>
      <c r="S43" s="1137"/>
      <c r="T43" s="1140">
        <f>T41+T42</f>
        <v>-470446</v>
      </c>
      <c r="U43" s="1137"/>
      <c r="V43" s="1140">
        <f>V41+V42</f>
        <v>5715716</v>
      </c>
      <c r="W43" s="1137"/>
      <c r="X43" s="1140">
        <f>X41+X42</f>
        <v>88</v>
      </c>
      <c r="Y43" s="1137"/>
      <c r="Z43" s="1140">
        <f>Z41+Z42</f>
        <v>5715804</v>
      </c>
    </row>
    <row r="44" spans="1:26" ht="17.25" customHeight="1">
      <c r="D44" s="1068"/>
      <c r="E44" s="1068"/>
      <c r="F44" s="1068"/>
      <c r="G44" s="1068"/>
      <c r="H44" s="1068"/>
      <c r="I44" s="1068"/>
      <c r="J44" s="1068"/>
      <c r="K44" s="1068"/>
      <c r="L44" s="1068"/>
      <c r="M44" s="1068"/>
      <c r="N44" s="1068"/>
      <c r="O44" s="1068"/>
      <c r="P44" s="1068"/>
      <c r="Q44" s="1068"/>
      <c r="R44" s="1068"/>
      <c r="S44" s="1068"/>
      <c r="T44" s="1068"/>
      <c r="U44" s="1068"/>
      <c r="V44" s="1068"/>
      <c r="W44" s="1066"/>
      <c r="X44" s="1068"/>
      <c r="Y44" s="1068"/>
      <c r="Z44" s="1068"/>
    </row>
    <row r="45" spans="1:26" ht="17.25" customHeight="1">
      <c r="A45" s="1370" t="s">
        <v>1114</v>
      </c>
      <c r="B45" s="984"/>
      <c r="C45" s="985"/>
      <c r="D45" s="1069"/>
      <c r="E45" s="1069"/>
      <c r="F45" s="1069"/>
      <c r="G45" s="1069"/>
      <c r="H45" s="1069"/>
      <c r="I45" s="1069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66"/>
      <c r="X45" s="1066"/>
      <c r="Y45" s="1066"/>
      <c r="Z45" s="1066"/>
    </row>
    <row r="46" spans="1:26" ht="17.25" customHeight="1">
      <c r="A46" s="1329" t="s">
        <v>1267</v>
      </c>
      <c r="B46" s="984"/>
      <c r="C46" s="985"/>
      <c r="D46" s="1069"/>
      <c r="E46" s="1069"/>
      <c r="F46" s="1069"/>
      <c r="G46" s="1069"/>
      <c r="H46" s="1069"/>
      <c r="I46" s="1069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66"/>
      <c r="X46" s="1066"/>
      <c r="Y46" s="1066"/>
      <c r="Z46" s="1066"/>
    </row>
    <row r="47" spans="1:26" ht="17.25" customHeight="1">
      <c r="A47" s="1330" t="s">
        <v>1193</v>
      </c>
      <c r="B47" s="984" t="s">
        <v>140</v>
      </c>
      <c r="C47" s="985"/>
      <c r="D47" s="1136">
        <f>1949-1</f>
        <v>1948</v>
      </c>
      <c r="E47" s="1136"/>
      <c r="F47" s="1136">
        <f>98801+1</f>
        <v>98802</v>
      </c>
      <c r="G47" s="1136"/>
      <c r="H47" s="1136">
        <v>-32549</v>
      </c>
      <c r="I47" s="1136"/>
      <c r="J47" s="1136">
        <v>0</v>
      </c>
      <c r="K47" s="1136"/>
      <c r="L47" s="1136">
        <v>0</v>
      </c>
      <c r="M47" s="1136"/>
      <c r="N47" s="1136">
        <v>0</v>
      </c>
      <c r="O47" s="1136"/>
      <c r="P47" s="1136">
        <v>0</v>
      </c>
      <c r="Q47" s="1136"/>
      <c r="R47" s="1136">
        <v>0</v>
      </c>
      <c r="S47" s="1136"/>
      <c r="T47" s="1136">
        <v>0</v>
      </c>
      <c r="U47" s="1070"/>
      <c r="V47" s="1136">
        <f>SUM(D47:N47,T47)</f>
        <v>68201</v>
      </c>
      <c r="W47" s="1066"/>
      <c r="X47" s="1136">
        <v>0</v>
      </c>
      <c r="Y47" s="1066"/>
      <c r="Z47" s="1136">
        <f>V47+X47</f>
        <v>68201</v>
      </c>
    </row>
    <row r="48" spans="1:26" ht="17.25" customHeight="1">
      <c r="A48" s="1371" t="s">
        <v>1281</v>
      </c>
      <c r="B48" s="984"/>
      <c r="C48" s="954"/>
      <c r="D48" s="1140">
        <f>SUM(D47:D47)</f>
        <v>1948</v>
      </c>
      <c r="E48" s="1069"/>
      <c r="F48" s="1140">
        <f>SUM(F47:F47)</f>
        <v>98802</v>
      </c>
      <c r="G48" s="1069"/>
      <c r="H48" s="1140">
        <f>SUM(H47:H47)</f>
        <v>-32549</v>
      </c>
      <c r="I48" s="1069"/>
      <c r="J48" s="1140">
        <f>SUM(J47:J47)</f>
        <v>0</v>
      </c>
      <c r="K48" s="1070"/>
      <c r="L48" s="1140">
        <f>SUM(L47:L47)</f>
        <v>0</v>
      </c>
      <c r="M48" s="1070"/>
      <c r="N48" s="1140">
        <f>SUM(N47:N47)</f>
        <v>0</v>
      </c>
      <c r="O48" s="1136"/>
      <c r="P48" s="1140">
        <f>SUM(P47:P47)</f>
        <v>0</v>
      </c>
      <c r="Q48" s="1137"/>
      <c r="R48" s="1140">
        <f>SUM(R47:R47)</f>
        <v>0</v>
      </c>
      <c r="S48" s="1137"/>
      <c r="T48" s="1140">
        <f>SUM(T47:T47)</f>
        <v>0</v>
      </c>
      <c r="U48" s="1070"/>
      <c r="V48" s="1140">
        <f>SUM(V47:V47)</f>
        <v>68201</v>
      </c>
      <c r="W48" s="1244"/>
      <c r="X48" s="1140">
        <f>SUM(X47:X47)</f>
        <v>0</v>
      </c>
      <c r="Y48" s="1244"/>
      <c r="Z48" s="1140">
        <f>SUM(Z47:Z47)</f>
        <v>68201</v>
      </c>
    </row>
    <row r="49" spans="1:26" ht="17.25" customHeight="1">
      <c r="A49" s="1022"/>
      <c r="B49" s="984"/>
      <c r="C49" s="985"/>
      <c r="D49" s="1137"/>
      <c r="E49" s="1332"/>
      <c r="F49" s="1137"/>
      <c r="G49" s="1332"/>
      <c r="H49" s="1137"/>
      <c r="I49" s="1332"/>
      <c r="J49" s="1137"/>
      <c r="K49" s="1070"/>
      <c r="L49" s="1137"/>
      <c r="M49" s="1070"/>
      <c r="N49" s="1137"/>
      <c r="O49" s="1137"/>
      <c r="P49" s="1137"/>
      <c r="Q49" s="1137"/>
      <c r="R49" s="1137"/>
      <c r="S49" s="1137"/>
      <c r="T49" s="1137"/>
      <c r="U49" s="1070"/>
      <c r="V49" s="1137"/>
      <c r="W49" s="1066"/>
      <c r="X49" s="1137"/>
      <c r="Y49" s="1066"/>
      <c r="Z49" s="1137"/>
    </row>
    <row r="50" spans="1:26" ht="17.25" customHeight="1">
      <c r="A50" s="1141" t="s">
        <v>1194</v>
      </c>
      <c r="B50" s="984"/>
      <c r="C50" s="985"/>
      <c r="D50" s="1069"/>
      <c r="E50" s="1069"/>
      <c r="F50" s="1069"/>
      <c r="G50" s="1069"/>
      <c r="H50" s="1070"/>
      <c r="I50" s="1069"/>
      <c r="J50" s="1070"/>
      <c r="K50" s="1070"/>
      <c r="L50" s="1070"/>
      <c r="M50" s="1070"/>
      <c r="N50" s="1070"/>
      <c r="O50" s="1070"/>
      <c r="P50" s="1070"/>
      <c r="Q50" s="1070"/>
      <c r="R50" s="1070"/>
      <c r="S50" s="1070"/>
      <c r="T50" s="1070"/>
      <c r="U50" s="1070"/>
      <c r="V50" s="1070"/>
      <c r="W50" s="1066"/>
      <c r="X50" s="1066"/>
      <c r="Y50" s="1066"/>
      <c r="Z50" s="1066"/>
    </row>
    <row r="51" spans="1:26" ht="17.25" customHeight="1">
      <c r="A51" s="1330" t="s">
        <v>1115</v>
      </c>
      <c r="B51" s="984"/>
      <c r="C51" s="985"/>
      <c r="D51" s="1136">
        <v>0</v>
      </c>
      <c r="E51" s="1136"/>
      <c r="F51" s="1136">
        <v>0</v>
      </c>
      <c r="G51" s="1136"/>
      <c r="H51" s="1136">
        <v>0</v>
      </c>
      <c r="I51" s="1136"/>
      <c r="J51" s="1136">
        <v>0</v>
      </c>
      <c r="K51" s="1136"/>
      <c r="L51" s="1136">
        <v>0</v>
      </c>
      <c r="M51" s="1070"/>
      <c r="N51" s="1136">
        <f>'PL-4'!Q39</f>
        <v>253673</v>
      </c>
      <c r="O51" s="1136"/>
      <c r="P51" s="1136">
        <v>0</v>
      </c>
      <c r="Q51" s="1136"/>
      <c r="R51" s="1136">
        <v>0</v>
      </c>
      <c r="S51" s="1136"/>
      <c r="T51" s="1136">
        <v>0</v>
      </c>
      <c r="U51" s="1070"/>
      <c r="V51" s="1136">
        <f>SUM(D51:N51,T51)</f>
        <v>253673</v>
      </c>
      <c r="W51" s="1066"/>
      <c r="X51" s="1043">
        <f>56</f>
        <v>56</v>
      </c>
      <c r="Y51" s="1066"/>
      <c r="Z51" s="1039">
        <f>SUM(V51:X51)</f>
        <v>253729</v>
      </c>
    </row>
    <row r="52" spans="1:26" ht="17.25" customHeight="1">
      <c r="A52" s="1330" t="s">
        <v>1127</v>
      </c>
      <c r="D52" s="1136">
        <v>0</v>
      </c>
      <c r="E52" s="1136"/>
      <c r="F52" s="1136">
        <v>0</v>
      </c>
      <c r="G52" s="1136"/>
      <c r="H52" s="1136">
        <v>0</v>
      </c>
      <c r="I52" s="1136"/>
      <c r="J52" s="1136">
        <v>0</v>
      </c>
      <c r="K52" s="1136"/>
      <c r="L52" s="1136">
        <v>0</v>
      </c>
      <c r="M52" s="1074"/>
      <c r="N52" s="1136">
        <v>0</v>
      </c>
      <c r="O52" s="1043"/>
      <c r="P52" s="1075">
        <f>'PL-4'!Q33</f>
        <v>-11792</v>
      </c>
      <c r="Q52" s="1074"/>
      <c r="R52" s="1075">
        <v>-4998</v>
      </c>
      <c r="S52" s="1074"/>
      <c r="T52" s="1136">
        <f>SUM(P52:R52)</f>
        <v>-16790</v>
      </c>
      <c r="U52" s="1070"/>
      <c r="V52" s="1075">
        <f>SUM(D52:N52,T52)</f>
        <v>-16790</v>
      </c>
      <c r="W52" s="1076"/>
      <c r="X52" s="1043">
        <v>1</v>
      </c>
      <c r="Y52" s="1076"/>
      <c r="Z52" s="1040">
        <f>SUM(V52:X52)</f>
        <v>-16789</v>
      </c>
    </row>
    <row r="53" spans="1:26" ht="17.25" customHeight="1">
      <c r="A53" s="1142" t="s">
        <v>1185</v>
      </c>
      <c r="B53" s="1018"/>
      <c r="C53" s="1017"/>
      <c r="D53" s="1143">
        <f>SUM(D51:D52)</f>
        <v>0</v>
      </c>
      <c r="E53" s="1144"/>
      <c r="F53" s="1143">
        <f>SUM(F51:F52)</f>
        <v>0</v>
      </c>
      <c r="G53" s="1144"/>
      <c r="H53" s="1143">
        <f>SUM(H51:H52)</f>
        <v>0</v>
      </c>
      <c r="I53" s="1144"/>
      <c r="J53" s="1143">
        <f>SUM(J51:J52)</f>
        <v>0</v>
      </c>
      <c r="K53" s="1144"/>
      <c r="L53" s="1143">
        <f>SUM(L51:L52)</f>
        <v>0</v>
      </c>
      <c r="M53" s="1144"/>
      <c r="N53" s="1143">
        <f>SUM(N51:N52)</f>
        <v>253673</v>
      </c>
      <c r="O53" s="1145"/>
      <c r="P53" s="1143">
        <f>SUM(P51:P52)</f>
        <v>-11792</v>
      </c>
      <c r="Q53" s="1145"/>
      <c r="R53" s="1143">
        <f>SUM(R51:R52)</f>
        <v>-4998</v>
      </c>
      <c r="S53" s="1145"/>
      <c r="T53" s="1143">
        <f>SUM(T51:T52)</f>
        <v>-16790</v>
      </c>
      <c r="U53" s="1144"/>
      <c r="V53" s="1143">
        <f>SUM(D53:N53,T53)</f>
        <v>236883</v>
      </c>
      <c r="W53" s="1146"/>
      <c r="X53" s="1143">
        <f>SUM(X51:X52)</f>
        <v>57</v>
      </c>
      <c r="Y53" s="1146"/>
      <c r="Z53" s="1143">
        <f>SUM(V53:X53)</f>
        <v>236940</v>
      </c>
    </row>
    <row r="54" spans="1:26" ht="17.25" customHeight="1">
      <c r="A54" s="1022"/>
      <c r="B54" s="984"/>
      <c r="C54" s="985"/>
      <c r="D54" s="1069"/>
      <c r="E54" s="1069"/>
      <c r="F54" s="1069"/>
      <c r="G54" s="1069"/>
      <c r="H54" s="1070"/>
      <c r="I54" s="1069"/>
      <c r="J54" s="1070"/>
      <c r="K54" s="1070"/>
      <c r="L54" s="1070"/>
      <c r="M54" s="1070"/>
      <c r="N54" s="1070"/>
      <c r="O54" s="1070"/>
      <c r="P54" s="1070"/>
      <c r="Q54" s="1070"/>
      <c r="R54" s="1070"/>
      <c r="S54" s="1070"/>
      <c r="T54" s="1070"/>
      <c r="U54" s="1070"/>
      <c r="V54" s="1070"/>
      <c r="W54" s="1066"/>
      <c r="X54" s="1066"/>
      <c r="Y54" s="1066"/>
      <c r="Z54" s="1066"/>
    </row>
    <row r="55" spans="1:26" ht="17.25" hidden="1" customHeight="1">
      <c r="A55" s="1372" t="s">
        <v>1148</v>
      </c>
      <c r="B55" s="984" t="s">
        <v>144</v>
      </c>
      <c r="C55" s="985"/>
      <c r="D55" s="1135">
        <v>0</v>
      </c>
      <c r="E55" s="1236"/>
      <c r="F55" s="1135">
        <v>0</v>
      </c>
      <c r="G55" s="1136">
        <v>0</v>
      </c>
      <c r="H55" s="1135">
        <v>0</v>
      </c>
      <c r="I55" s="1136">
        <v>0</v>
      </c>
      <c r="J55" s="1135">
        <v>0</v>
      </c>
      <c r="K55" s="1335"/>
      <c r="L55" s="1135"/>
      <c r="M55" s="1043"/>
      <c r="N55" s="1135"/>
      <c r="O55" s="1043"/>
      <c r="P55" s="1135">
        <v>0</v>
      </c>
      <c r="Q55" s="1136"/>
      <c r="R55" s="1135">
        <v>0</v>
      </c>
      <c r="S55" s="1136"/>
      <c r="T55" s="1135">
        <v>0</v>
      </c>
      <c r="U55" s="1043"/>
      <c r="V55" s="1135">
        <f>SUM(D55:N55,T55)</f>
        <v>0</v>
      </c>
      <c r="W55" s="1270"/>
      <c r="X55" s="1135">
        <v>0</v>
      </c>
      <c r="Y55" s="1270"/>
      <c r="Z55" s="1135">
        <f>SUM(V55:X55)</f>
        <v>0</v>
      </c>
    </row>
    <row r="56" spans="1:26" ht="17.25" hidden="1" customHeight="1">
      <c r="A56" s="988" t="s">
        <v>1195</v>
      </c>
      <c r="B56" s="984" t="s">
        <v>143</v>
      </c>
      <c r="C56" s="985"/>
      <c r="D56" s="1135">
        <v>0</v>
      </c>
      <c r="E56" s="1236"/>
      <c r="F56" s="1135">
        <v>0</v>
      </c>
      <c r="G56" s="1136">
        <v>0</v>
      </c>
      <c r="H56" s="1135">
        <v>0</v>
      </c>
      <c r="I56" s="1136">
        <v>0</v>
      </c>
      <c r="J56" s="1135">
        <v>0</v>
      </c>
      <c r="K56" s="1335"/>
      <c r="L56" s="1135"/>
      <c r="M56" s="1043"/>
      <c r="N56" s="1135">
        <v>0</v>
      </c>
      <c r="O56" s="1043"/>
      <c r="P56" s="1135">
        <v>0</v>
      </c>
      <c r="Q56" s="1136"/>
      <c r="R56" s="1135">
        <v>0</v>
      </c>
      <c r="S56" s="1136"/>
      <c r="T56" s="1135">
        <v>0</v>
      </c>
      <c r="U56" s="1043"/>
      <c r="V56" s="1135">
        <f>SUM(D56:N56,T56)</f>
        <v>0</v>
      </c>
      <c r="W56" s="1270"/>
      <c r="X56" s="1135">
        <v>0</v>
      </c>
      <c r="Y56" s="1270"/>
      <c r="Z56" s="1135">
        <f>SUM(V56:X56)</f>
        <v>0</v>
      </c>
    </row>
    <row r="57" spans="1:26" ht="17.25" hidden="1" customHeight="1">
      <c r="A57" s="1337"/>
      <c r="B57" s="984"/>
      <c r="C57" s="985"/>
      <c r="D57" s="1039"/>
      <c r="E57" s="1039"/>
      <c r="F57" s="1039"/>
      <c r="G57" s="1039"/>
      <c r="H57" s="1039"/>
      <c r="I57" s="1039"/>
      <c r="J57" s="1039"/>
      <c r="K57" s="1063"/>
      <c r="L57" s="1063"/>
      <c r="M57" s="1063"/>
      <c r="N57" s="1333"/>
      <c r="O57" s="1333"/>
      <c r="P57" s="1039"/>
      <c r="Q57" s="1039"/>
      <c r="R57" s="1039"/>
      <c r="S57" s="1039"/>
      <c r="T57" s="1039"/>
      <c r="U57" s="1063"/>
      <c r="V57" s="1333"/>
      <c r="W57" s="1076"/>
      <c r="X57" s="1039"/>
      <c r="Y57" s="1338"/>
      <c r="Z57" s="1333"/>
    </row>
    <row r="58" spans="1:26" ht="17.25" customHeight="1" thickBot="1">
      <c r="A58" s="1060" t="s">
        <v>1231</v>
      </c>
      <c r="B58" s="984"/>
      <c r="C58" s="985"/>
      <c r="D58" s="1147">
        <f>SUM(D53,D48,D55,D56,D43)</f>
        <v>435333</v>
      </c>
      <c r="E58" s="1039"/>
      <c r="F58" s="1147">
        <f>SUM(F53,F48,F55,F56,F43)</f>
        <v>2275430</v>
      </c>
      <c r="G58" s="1039"/>
      <c r="H58" s="1147">
        <f>SUM(H53,H48,H55,H56,H43)</f>
        <v>12061</v>
      </c>
      <c r="I58" s="1039"/>
      <c r="J58" s="1147">
        <f>SUM(J53,J48,J55,J56,J43)</f>
        <v>49088</v>
      </c>
      <c r="K58" s="1044"/>
      <c r="L58" s="1147">
        <f>SUM(L53,L48,L55,L56,L43)</f>
        <v>25060</v>
      </c>
      <c r="M58" s="1044"/>
      <c r="N58" s="1147">
        <f>SUM(N53,N48,N55,N56,N43)</f>
        <v>3711064</v>
      </c>
      <c r="O58" s="1044"/>
      <c r="P58" s="1147">
        <f>SUM(P53,P48,P55,P56,P43)</f>
        <v>-479146</v>
      </c>
      <c r="Q58" s="1044"/>
      <c r="R58" s="1147">
        <f>SUM(R53,R48,R55,R56,R43)</f>
        <v>-8090</v>
      </c>
      <c r="S58" s="1044"/>
      <c r="T58" s="1147">
        <f>SUM(T53,T48,T55,T56,T43)</f>
        <v>-487236</v>
      </c>
      <c r="U58" s="1063"/>
      <c r="V58" s="1147">
        <f>SUM(V53,V48,V55,V56,V43)</f>
        <v>6020800</v>
      </c>
      <c r="W58" s="1148"/>
      <c r="X58" s="1147">
        <f>SUM(X53,X48,X55,X56,X43)</f>
        <v>145</v>
      </c>
      <c r="Y58" s="1148"/>
      <c r="Z58" s="1147">
        <f>SUM(Z53,Z48,Z55,Z56,Z43)</f>
        <v>6020945</v>
      </c>
    </row>
    <row r="59" spans="1:26" ht="17.25" customHeight="1" thickTop="1">
      <c r="D59" s="1072"/>
      <c r="E59" s="1369"/>
      <c r="F59" s="1072"/>
      <c r="H59" s="1072"/>
      <c r="J59" s="1072"/>
      <c r="L59" s="1072"/>
      <c r="N59" s="1072"/>
      <c r="V59" s="1072"/>
      <c r="W59" s="1241"/>
    </row>
    <row r="60" spans="1:26" ht="17.25" customHeight="1">
      <c r="D60" s="1068"/>
      <c r="E60" s="1068"/>
      <c r="F60" s="1068"/>
      <c r="G60" s="1068"/>
      <c r="H60" s="1068"/>
      <c r="I60" s="1068"/>
      <c r="J60" s="1068"/>
      <c r="K60" s="1068"/>
      <c r="L60" s="1068"/>
      <c r="M60" s="1068"/>
      <c r="N60" s="1068"/>
      <c r="O60" s="1068"/>
      <c r="P60" s="1068"/>
      <c r="Q60" s="1068"/>
      <c r="R60" s="1068"/>
      <c r="S60" s="1068"/>
      <c r="T60" s="1068"/>
      <c r="U60" s="1068"/>
      <c r="V60" s="1068"/>
      <c r="W60" s="1066"/>
      <c r="X60" s="1066"/>
      <c r="Y60" s="1066"/>
      <c r="Z60" s="1066"/>
    </row>
    <row r="61" spans="1:26" ht="17.25" customHeight="1"/>
    <row r="62" spans="1:26" ht="17.25" customHeight="1"/>
    <row r="63" spans="1:26" ht="17.25" customHeight="1"/>
  </sheetData>
  <mergeCells count="7">
    <mergeCell ref="D39:Z39"/>
    <mergeCell ref="J5:N5"/>
    <mergeCell ref="D4:Z4"/>
    <mergeCell ref="P34:T34"/>
    <mergeCell ref="D33:Z33"/>
    <mergeCell ref="J34:N34"/>
    <mergeCell ref="P5:R5"/>
  </mergeCells>
  <pageMargins left="0.6" right="0.6" top="0.48" bottom="0.5" header="0.5" footer="0.5"/>
  <pageSetup paperSize="9" scale="55" firstPageNumber="5" orientation="landscape" useFirstPageNumber="1" r:id="rId1"/>
  <headerFooter>
    <oddFooter>&amp;L&amp;"Times New Roman,Regular"&amp;11The accompanying notes are an integral part of these financial statements.&amp;10
 &amp;C&amp;"Times New Roman,Regular"&amp;12&amp;P</oddFooter>
  </headerFooter>
  <rowBreaks count="1" manualBreakCount="1">
    <brk id="2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2:P54"/>
  <sheetViews>
    <sheetView view="pageBreakPreview" zoomScale="65" zoomScaleNormal="80" zoomScaleSheetLayoutView="88" zoomScalePageLayoutView="50" workbookViewId="0">
      <selection activeCell="T25" sqref="T25"/>
    </sheetView>
  </sheetViews>
  <sheetFormatPr defaultRowHeight="19.5" customHeight="1"/>
  <cols>
    <col min="1" max="1" width="63.7109375" style="1125" customWidth="1"/>
    <col min="2" max="2" width="8" style="1127" customWidth="1"/>
    <col min="3" max="3" width="2" style="1154" customWidth="1"/>
    <col min="4" max="4" width="15.5703125" style="1125" customWidth="1"/>
    <col min="5" max="5" width="2" style="1125" customWidth="1"/>
    <col min="6" max="6" width="13.7109375" style="1125" customWidth="1"/>
    <col min="7" max="7" width="2" style="1125" customWidth="1"/>
    <col min="8" max="8" width="13.42578125" style="1125" customWidth="1"/>
    <col min="9" max="9" width="2" style="1125" customWidth="1"/>
    <col min="10" max="10" width="15.5703125" style="1125" customWidth="1"/>
    <col min="11" max="11" width="2" style="1125" customWidth="1"/>
    <col min="12" max="12" width="14" style="1125" customWidth="1"/>
    <col min="13" max="13" width="2" style="1125" customWidth="1"/>
    <col min="14" max="14" width="15.5703125" style="1125" customWidth="1"/>
    <col min="15" max="15" width="2" style="1125" customWidth="1"/>
    <col min="16" max="16" width="15.5703125" style="1125" customWidth="1"/>
    <col min="17" max="17" width="12.42578125" style="1125" customWidth="1"/>
    <col min="18" max="256" width="9.28515625" style="1125"/>
    <col min="257" max="257" width="60.42578125" style="1125" customWidth="1"/>
    <col min="258" max="258" width="8" style="1125" customWidth="1"/>
    <col min="259" max="259" width="2" style="1125" customWidth="1"/>
    <col min="260" max="260" width="15.5703125" style="1125" customWidth="1"/>
    <col min="261" max="261" width="2" style="1125" customWidth="1"/>
    <col min="262" max="262" width="13.7109375" style="1125" customWidth="1"/>
    <col min="263" max="263" width="2" style="1125" customWidth="1"/>
    <col min="264" max="264" width="13.42578125" style="1125" customWidth="1"/>
    <col min="265" max="265" width="2" style="1125" customWidth="1"/>
    <col min="266" max="266" width="15.5703125" style="1125" customWidth="1"/>
    <col min="267" max="267" width="2" style="1125" customWidth="1"/>
    <col min="268" max="268" width="14" style="1125" customWidth="1"/>
    <col min="269" max="269" width="2" style="1125" customWidth="1"/>
    <col min="270" max="270" width="15.5703125" style="1125" customWidth="1"/>
    <col min="271" max="271" width="2" style="1125" customWidth="1"/>
    <col min="272" max="272" width="15.5703125" style="1125" customWidth="1"/>
    <col min="273" max="273" width="12.42578125" style="1125" customWidth="1"/>
    <col min="274" max="512" width="9.28515625" style="1125"/>
    <col min="513" max="513" width="60.42578125" style="1125" customWidth="1"/>
    <col min="514" max="514" width="8" style="1125" customWidth="1"/>
    <col min="515" max="515" width="2" style="1125" customWidth="1"/>
    <col min="516" max="516" width="15.5703125" style="1125" customWidth="1"/>
    <col min="517" max="517" width="2" style="1125" customWidth="1"/>
    <col min="518" max="518" width="13.7109375" style="1125" customWidth="1"/>
    <col min="519" max="519" width="2" style="1125" customWidth="1"/>
    <col min="520" max="520" width="13.42578125" style="1125" customWidth="1"/>
    <col min="521" max="521" width="2" style="1125" customWidth="1"/>
    <col min="522" max="522" width="15.5703125" style="1125" customWidth="1"/>
    <col min="523" max="523" width="2" style="1125" customWidth="1"/>
    <col min="524" max="524" width="14" style="1125" customWidth="1"/>
    <col min="525" max="525" width="2" style="1125" customWidth="1"/>
    <col min="526" max="526" width="15.5703125" style="1125" customWidth="1"/>
    <col min="527" max="527" width="2" style="1125" customWidth="1"/>
    <col min="528" max="528" width="15.5703125" style="1125" customWidth="1"/>
    <col min="529" max="529" width="12.42578125" style="1125" customWidth="1"/>
    <col min="530" max="768" width="9.28515625" style="1125"/>
    <col min="769" max="769" width="60.42578125" style="1125" customWidth="1"/>
    <col min="770" max="770" width="8" style="1125" customWidth="1"/>
    <col min="771" max="771" width="2" style="1125" customWidth="1"/>
    <col min="772" max="772" width="15.5703125" style="1125" customWidth="1"/>
    <col min="773" max="773" width="2" style="1125" customWidth="1"/>
    <col min="774" max="774" width="13.7109375" style="1125" customWidth="1"/>
    <col min="775" max="775" width="2" style="1125" customWidth="1"/>
    <col min="776" max="776" width="13.42578125" style="1125" customWidth="1"/>
    <col min="777" max="777" width="2" style="1125" customWidth="1"/>
    <col min="778" max="778" width="15.5703125" style="1125" customWidth="1"/>
    <col min="779" max="779" width="2" style="1125" customWidth="1"/>
    <col min="780" max="780" width="14" style="1125" customWidth="1"/>
    <col min="781" max="781" width="2" style="1125" customWidth="1"/>
    <col min="782" max="782" width="15.5703125" style="1125" customWidth="1"/>
    <col min="783" max="783" width="2" style="1125" customWidth="1"/>
    <col min="784" max="784" width="15.5703125" style="1125" customWidth="1"/>
    <col min="785" max="785" width="12.42578125" style="1125" customWidth="1"/>
    <col min="786" max="1024" width="9.28515625" style="1125"/>
    <col min="1025" max="1025" width="60.42578125" style="1125" customWidth="1"/>
    <col min="1026" max="1026" width="8" style="1125" customWidth="1"/>
    <col min="1027" max="1027" width="2" style="1125" customWidth="1"/>
    <col min="1028" max="1028" width="15.5703125" style="1125" customWidth="1"/>
    <col min="1029" max="1029" width="2" style="1125" customWidth="1"/>
    <col min="1030" max="1030" width="13.7109375" style="1125" customWidth="1"/>
    <col min="1031" max="1031" width="2" style="1125" customWidth="1"/>
    <col min="1032" max="1032" width="13.42578125" style="1125" customWidth="1"/>
    <col min="1033" max="1033" width="2" style="1125" customWidth="1"/>
    <col min="1034" max="1034" width="15.5703125" style="1125" customWidth="1"/>
    <col min="1035" max="1035" width="2" style="1125" customWidth="1"/>
    <col min="1036" max="1036" width="14" style="1125" customWidth="1"/>
    <col min="1037" max="1037" width="2" style="1125" customWidth="1"/>
    <col min="1038" max="1038" width="15.5703125" style="1125" customWidth="1"/>
    <col min="1039" max="1039" width="2" style="1125" customWidth="1"/>
    <col min="1040" max="1040" width="15.5703125" style="1125" customWidth="1"/>
    <col min="1041" max="1041" width="12.42578125" style="1125" customWidth="1"/>
    <col min="1042" max="1280" width="9.28515625" style="1125"/>
    <col min="1281" max="1281" width="60.42578125" style="1125" customWidth="1"/>
    <col min="1282" max="1282" width="8" style="1125" customWidth="1"/>
    <col min="1283" max="1283" width="2" style="1125" customWidth="1"/>
    <col min="1284" max="1284" width="15.5703125" style="1125" customWidth="1"/>
    <col min="1285" max="1285" width="2" style="1125" customWidth="1"/>
    <col min="1286" max="1286" width="13.7109375" style="1125" customWidth="1"/>
    <col min="1287" max="1287" width="2" style="1125" customWidth="1"/>
    <col min="1288" max="1288" width="13.42578125" style="1125" customWidth="1"/>
    <col min="1289" max="1289" width="2" style="1125" customWidth="1"/>
    <col min="1290" max="1290" width="15.5703125" style="1125" customWidth="1"/>
    <col min="1291" max="1291" width="2" style="1125" customWidth="1"/>
    <col min="1292" max="1292" width="14" style="1125" customWidth="1"/>
    <col min="1293" max="1293" width="2" style="1125" customWidth="1"/>
    <col min="1294" max="1294" width="15.5703125" style="1125" customWidth="1"/>
    <col min="1295" max="1295" width="2" style="1125" customWidth="1"/>
    <col min="1296" max="1296" width="15.5703125" style="1125" customWidth="1"/>
    <col min="1297" max="1297" width="12.42578125" style="1125" customWidth="1"/>
    <col min="1298" max="1536" width="9.28515625" style="1125"/>
    <col min="1537" max="1537" width="60.42578125" style="1125" customWidth="1"/>
    <col min="1538" max="1538" width="8" style="1125" customWidth="1"/>
    <col min="1539" max="1539" width="2" style="1125" customWidth="1"/>
    <col min="1540" max="1540" width="15.5703125" style="1125" customWidth="1"/>
    <col min="1541" max="1541" width="2" style="1125" customWidth="1"/>
    <col min="1542" max="1542" width="13.7109375" style="1125" customWidth="1"/>
    <col min="1543" max="1543" width="2" style="1125" customWidth="1"/>
    <col min="1544" max="1544" width="13.42578125" style="1125" customWidth="1"/>
    <col min="1545" max="1545" width="2" style="1125" customWidth="1"/>
    <col min="1546" max="1546" width="15.5703125" style="1125" customWidth="1"/>
    <col min="1547" max="1547" width="2" style="1125" customWidth="1"/>
    <col min="1548" max="1548" width="14" style="1125" customWidth="1"/>
    <col min="1549" max="1549" width="2" style="1125" customWidth="1"/>
    <col min="1550" max="1550" width="15.5703125" style="1125" customWidth="1"/>
    <col min="1551" max="1551" width="2" style="1125" customWidth="1"/>
    <col min="1552" max="1552" width="15.5703125" style="1125" customWidth="1"/>
    <col min="1553" max="1553" width="12.42578125" style="1125" customWidth="1"/>
    <col min="1554" max="1792" width="9.28515625" style="1125"/>
    <col min="1793" max="1793" width="60.42578125" style="1125" customWidth="1"/>
    <col min="1794" max="1794" width="8" style="1125" customWidth="1"/>
    <col min="1795" max="1795" width="2" style="1125" customWidth="1"/>
    <col min="1796" max="1796" width="15.5703125" style="1125" customWidth="1"/>
    <col min="1797" max="1797" width="2" style="1125" customWidth="1"/>
    <col min="1798" max="1798" width="13.7109375" style="1125" customWidth="1"/>
    <col min="1799" max="1799" width="2" style="1125" customWidth="1"/>
    <col min="1800" max="1800" width="13.42578125" style="1125" customWidth="1"/>
    <col min="1801" max="1801" width="2" style="1125" customWidth="1"/>
    <col min="1802" max="1802" width="15.5703125" style="1125" customWidth="1"/>
    <col min="1803" max="1803" width="2" style="1125" customWidth="1"/>
    <col min="1804" max="1804" width="14" style="1125" customWidth="1"/>
    <col min="1805" max="1805" width="2" style="1125" customWidth="1"/>
    <col min="1806" max="1806" width="15.5703125" style="1125" customWidth="1"/>
    <col min="1807" max="1807" width="2" style="1125" customWidth="1"/>
    <col min="1808" max="1808" width="15.5703125" style="1125" customWidth="1"/>
    <col min="1809" max="1809" width="12.42578125" style="1125" customWidth="1"/>
    <col min="1810" max="2048" width="9.28515625" style="1125"/>
    <col min="2049" max="2049" width="60.42578125" style="1125" customWidth="1"/>
    <col min="2050" max="2050" width="8" style="1125" customWidth="1"/>
    <col min="2051" max="2051" width="2" style="1125" customWidth="1"/>
    <col min="2052" max="2052" width="15.5703125" style="1125" customWidth="1"/>
    <col min="2053" max="2053" width="2" style="1125" customWidth="1"/>
    <col min="2054" max="2054" width="13.7109375" style="1125" customWidth="1"/>
    <col min="2055" max="2055" width="2" style="1125" customWidth="1"/>
    <col min="2056" max="2056" width="13.42578125" style="1125" customWidth="1"/>
    <col min="2057" max="2057" width="2" style="1125" customWidth="1"/>
    <col min="2058" max="2058" width="15.5703125" style="1125" customWidth="1"/>
    <col min="2059" max="2059" width="2" style="1125" customWidth="1"/>
    <col min="2060" max="2060" width="14" style="1125" customWidth="1"/>
    <col min="2061" max="2061" width="2" style="1125" customWidth="1"/>
    <col min="2062" max="2062" width="15.5703125" style="1125" customWidth="1"/>
    <col min="2063" max="2063" width="2" style="1125" customWidth="1"/>
    <col min="2064" max="2064" width="15.5703125" style="1125" customWidth="1"/>
    <col min="2065" max="2065" width="12.42578125" style="1125" customWidth="1"/>
    <col min="2066" max="2304" width="9.28515625" style="1125"/>
    <col min="2305" max="2305" width="60.42578125" style="1125" customWidth="1"/>
    <col min="2306" max="2306" width="8" style="1125" customWidth="1"/>
    <col min="2307" max="2307" width="2" style="1125" customWidth="1"/>
    <col min="2308" max="2308" width="15.5703125" style="1125" customWidth="1"/>
    <col min="2309" max="2309" width="2" style="1125" customWidth="1"/>
    <col min="2310" max="2310" width="13.7109375" style="1125" customWidth="1"/>
    <col min="2311" max="2311" width="2" style="1125" customWidth="1"/>
    <col min="2312" max="2312" width="13.42578125" style="1125" customWidth="1"/>
    <col min="2313" max="2313" width="2" style="1125" customWidth="1"/>
    <col min="2314" max="2314" width="15.5703125" style="1125" customWidth="1"/>
    <col min="2315" max="2315" width="2" style="1125" customWidth="1"/>
    <col min="2316" max="2316" width="14" style="1125" customWidth="1"/>
    <col min="2317" max="2317" width="2" style="1125" customWidth="1"/>
    <col min="2318" max="2318" width="15.5703125" style="1125" customWidth="1"/>
    <col min="2319" max="2319" width="2" style="1125" customWidth="1"/>
    <col min="2320" max="2320" width="15.5703125" style="1125" customWidth="1"/>
    <col min="2321" max="2321" width="12.42578125" style="1125" customWidth="1"/>
    <col min="2322" max="2560" width="9.28515625" style="1125"/>
    <col min="2561" max="2561" width="60.42578125" style="1125" customWidth="1"/>
    <col min="2562" max="2562" width="8" style="1125" customWidth="1"/>
    <col min="2563" max="2563" width="2" style="1125" customWidth="1"/>
    <col min="2564" max="2564" width="15.5703125" style="1125" customWidth="1"/>
    <col min="2565" max="2565" width="2" style="1125" customWidth="1"/>
    <col min="2566" max="2566" width="13.7109375" style="1125" customWidth="1"/>
    <col min="2567" max="2567" width="2" style="1125" customWidth="1"/>
    <col min="2568" max="2568" width="13.42578125" style="1125" customWidth="1"/>
    <col min="2569" max="2569" width="2" style="1125" customWidth="1"/>
    <col min="2570" max="2570" width="15.5703125" style="1125" customWidth="1"/>
    <col min="2571" max="2571" width="2" style="1125" customWidth="1"/>
    <col min="2572" max="2572" width="14" style="1125" customWidth="1"/>
    <col min="2573" max="2573" width="2" style="1125" customWidth="1"/>
    <col min="2574" max="2574" width="15.5703125" style="1125" customWidth="1"/>
    <col min="2575" max="2575" width="2" style="1125" customWidth="1"/>
    <col min="2576" max="2576" width="15.5703125" style="1125" customWidth="1"/>
    <col min="2577" max="2577" width="12.42578125" style="1125" customWidth="1"/>
    <col min="2578" max="2816" width="9.28515625" style="1125"/>
    <col min="2817" max="2817" width="60.42578125" style="1125" customWidth="1"/>
    <col min="2818" max="2818" width="8" style="1125" customWidth="1"/>
    <col min="2819" max="2819" width="2" style="1125" customWidth="1"/>
    <col min="2820" max="2820" width="15.5703125" style="1125" customWidth="1"/>
    <col min="2821" max="2821" width="2" style="1125" customWidth="1"/>
    <col min="2822" max="2822" width="13.7109375" style="1125" customWidth="1"/>
    <col min="2823" max="2823" width="2" style="1125" customWidth="1"/>
    <col min="2824" max="2824" width="13.42578125" style="1125" customWidth="1"/>
    <col min="2825" max="2825" width="2" style="1125" customWidth="1"/>
    <col min="2826" max="2826" width="15.5703125" style="1125" customWidth="1"/>
    <col min="2827" max="2827" width="2" style="1125" customWidth="1"/>
    <col min="2828" max="2828" width="14" style="1125" customWidth="1"/>
    <col min="2829" max="2829" width="2" style="1125" customWidth="1"/>
    <col min="2830" max="2830" width="15.5703125" style="1125" customWidth="1"/>
    <col min="2831" max="2831" width="2" style="1125" customWidth="1"/>
    <col min="2832" max="2832" width="15.5703125" style="1125" customWidth="1"/>
    <col min="2833" max="2833" width="12.42578125" style="1125" customWidth="1"/>
    <col min="2834" max="3072" width="9.28515625" style="1125"/>
    <col min="3073" max="3073" width="60.42578125" style="1125" customWidth="1"/>
    <col min="3074" max="3074" width="8" style="1125" customWidth="1"/>
    <col min="3075" max="3075" width="2" style="1125" customWidth="1"/>
    <col min="3076" max="3076" width="15.5703125" style="1125" customWidth="1"/>
    <col min="3077" max="3077" width="2" style="1125" customWidth="1"/>
    <col min="3078" max="3078" width="13.7109375" style="1125" customWidth="1"/>
    <col min="3079" max="3079" width="2" style="1125" customWidth="1"/>
    <col min="3080" max="3080" width="13.42578125" style="1125" customWidth="1"/>
    <col min="3081" max="3081" width="2" style="1125" customWidth="1"/>
    <col min="3082" max="3082" width="15.5703125" style="1125" customWidth="1"/>
    <col min="3083" max="3083" width="2" style="1125" customWidth="1"/>
    <col min="3084" max="3084" width="14" style="1125" customWidth="1"/>
    <col min="3085" max="3085" width="2" style="1125" customWidth="1"/>
    <col min="3086" max="3086" width="15.5703125" style="1125" customWidth="1"/>
    <col min="3087" max="3087" width="2" style="1125" customWidth="1"/>
    <col min="3088" max="3088" width="15.5703125" style="1125" customWidth="1"/>
    <col min="3089" max="3089" width="12.42578125" style="1125" customWidth="1"/>
    <col min="3090" max="3328" width="9.28515625" style="1125"/>
    <col min="3329" max="3329" width="60.42578125" style="1125" customWidth="1"/>
    <col min="3330" max="3330" width="8" style="1125" customWidth="1"/>
    <col min="3331" max="3331" width="2" style="1125" customWidth="1"/>
    <col min="3332" max="3332" width="15.5703125" style="1125" customWidth="1"/>
    <col min="3333" max="3333" width="2" style="1125" customWidth="1"/>
    <col min="3334" max="3334" width="13.7109375" style="1125" customWidth="1"/>
    <col min="3335" max="3335" width="2" style="1125" customWidth="1"/>
    <col min="3336" max="3336" width="13.42578125" style="1125" customWidth="1"/>
    <col min="3337" max="3337" width="2" style="1125" customWidth="1"/>
    <col min="3338" max="3338" width="15.5703125" style="1125" customWidth="1"/>
    <col min="3339" max="3339" width="2" style="1125" customWidth="1"/>
    <col min="3340" max="3340" width="14" style="1125" customWidth="1"/>
    <col min="3341" max="3341" width="2" style="1125" customWidth="1"/>
    <col min="3342" max="3342" width="15.5703125" style="1125" customWidth="1"/>
    <col min="3343" max="3343" width="2" style="1125" customWidth="1"/>
    <col min="3344" max="3344" width="15.5703125" style="1125" customWidth="1"/>
    <col min="3345" max="3345" width="12.42578125" style="1125" customWidth="1"/>
    <col min="3346" max="3584" width="9.28515625" style="1125"/>
    <col min="3585" max="3585" width="60.42578125" style="1125" customWidth="1"/>
    <col min="3586" max="3586" width="8" style="1125" customWidth="1"/>
    <col min="3587" max="3587" width="2" style="1125" customWidth="1"/>
    <col min="3588" max="3588" width="15.5703125" style="1125" customWidth="1"/>
    <col min="3589" max="3589" width="2" style="1125" customWidth="1"/>
    <col min="3590" max="3590" width="13.7109375" style="1125" customWidth="1"/>
    <col min="3591" max="3591" width="2" style="1125" customWidth="1"/>
    <col min="3592" max="3592" width="13.42578125" style="1125" customWidth="1"/>
    <col min="3593" max="3593" width="2" style="1125" customWidth="1"/>
    <col min="3594" max="3594" width="15.5703125" style="1125" customWidth="1"/>
    <col min="3595" max="3595" width="2" style="1125" customWidth="1"/>
    <col min="3596" max="3596" width="14" style="1125" customWidth="1"/>
    <col min="3597" max="3597" width="2" style="1125" customWidth="1"/>
    <col min="3598" max="3598" width="15.5703125" style="1125" customWidth="1"/>
    <col min="3599" max="3599" width="2" style="1125" customWidth="1"/>
    <col min="3600" max="3600" width="15.5703125" style="1125" customWidth="1"/>
    <col min="3601" max="3601" width="12.42578125" style="1125" customWidth="1"/>
    <col min="3602" max="3840" width="9.28515625" style="1125"/>
    <col min="3841" max="3841" width="60.42578125" style="1125" customWidth="1"/>
    <col min="3842" max="3842" width="8" style="1125" customWidth="1"/>
    <col min="3843" max="3843" width="2" style="1125" customWidth="1"/>
    <col min="3844" max="3844" width="15.5703125" style="1125" customWidth="1"/>
    <col min="3845" max="3845" width="2" style="1125" customWidth="1"/>
    <col min="3846" max="3846" width="13.7109375" style="1125" customWidth="1"/>
    <col min="3847" max="3847" width="2" style="1125" customWidth="1"/>
    <col min="3848" max="3848" width="13.42578125" style="1125" customWidth="1"/>
    <col min="3849" max="3849" width="2" style="1125" customWidth="1"/>
    <col min="3850" max="3850" width="15.5703125" style="1125" customWidth="1"/>
    <col min="3851" max="3851" width="2" style="1125" customWidth="1"/>
    <col min="3852" max="3852" width="14" style="1125" customWidth="1"/>
    <col min="3853" max="3853" width="2" style="1125" customWidth="1"/>
    <col min="3854" max="3854" width="15.5703125" style="1125" customWidth="1"/>
    <col min="3855" max="3855" width="2" style="1125" customWidth="1"/>
    <col min="3856" max="3856" width="15.5703125" style="1125" customWidth="1"/>
    <col min="3857" max="3857" width="12.42578125" style="1125" customWidth="1"/>
    <col min="3858" max="4096" width="9.28515625" style="1125"/>
    <col min="4097" max="4097" width="60.42578125" style="1125" customWidth="1"/>
    <col min="4098" max="4098" width="8" style="1125" customWidth="1"/>
    <col min="4099" max="4099" width="2" style="1125" customWidth="1"/>
    <col min="4100" max="4100" width="15.5703125" style="1125" customWidth="1"/>
    <col min="4101" max="4101" width="2" style="1125" customWidth="1"/>
    <col min="4102" max="4102" width="13.7109375" style="1125" customWidth="1"/>
    <col min="4103" max="4103" width="2" style="1125" customWidth="1"/>
    <col min="4104" max="4104" width="13.42578125" style="1125" customWidth="1"/>
    <col min="4105" max="4105" width="2" style="1125" customWidth="1"/>
    <col min="4106" max="4106" width="15.5703125" style="1125" customWidth="1"/>
    <col min="4107" max="4107" width="2" style="1125" customWidth="1"/>
    <col min="4108" max="4108" width="14" style="1125" customWidth="1"/>
    <col min="4109" max="4109" width="2" style="1125" customWidth="1"/>
    <col min="4110" max="4110" width="15.5703125" style="1125" customWidth="1"/>
    <col min="4111" max="4111" width="2" style="1125" customWidth="1"/>
    <col min="4112" max="4112" width="15.5703125" style="1125" customWidth="1"/>
    <col min="4113" max="4113" width="12.42578125" style="1125" customWidth="1"/>
    <col min="4114" max="4352" width="9.28515625" style="1125"/>
    <col min="4353" max="4353" width="60.42578125" style="1125" customWidth="1"/>
    <col min="4354" max="4354" width="8" style="1125" customWidth="1"/>
    <col min="4355" max="4355" width="2" style="1125" customWidth="1"/>
    <col min="4356" max="4356" width="15.5703125" style="1125" customWidth="1"/>
    <col min="4357" max="4357" width="2" style="1125" customWidth="1"/>
    <col min="4358" max="4358" width="13.7109375" style="1125" customWidth="1"/>
    <col min="4359" max="4359" width="2" style="1125" customWidth="1"/>
    <col min="4360" max="4360" width="13.42578125" style="1125" customWidth="1"/>
    <col min="4361" max="4361" width="2" style="1125" customWidth="1"/>
    <col min="4362" max="4362" width="15.5703125" style="1125" customWidth="1"/>
    <col min="4363" max="4363" width="2" style="1125" customWidth="1"/>
    <col min="4364" max="4364" width="14" style="1125" customWidth="1"/>
    <col min="4365" max="4365" width="2" style="1125" customWidth="1"/>
    <col min="4366" max="4366" width="15.5703125" style="1125" customWidth="1"/>
    <col min="4367" max="4367" width="2" style="1125" customWidth="1"/>
    <col min="4368" max="4368" width="15.5703125" style="1125" customWidth="1"/>
    <col min="4369" max="4369" width="12.42578125" style="1125" customWidth="1"/>
    <col min="4370" max="4608" width="9.28515625" style="1125"/>
    <col min="4609" max="4609" width="60.42578125" style="1125" customWidth="1"/>
    <col min="4610" max="4610" width="8" style="1125" customWidth="1"/>
    <col min="4611" max="4611" width="2" style="1125" customWidth="1"/>
    <col min="4612" max="4612" width="15.5703125" style="1125" customWidth="1"/>
    <col min="4613" max="4613" width="2" style="1125" customWidth="1"/>
    <col min="4614" max="4614" width="13.7109375" style="1125" customWidth="1"/>
    <col min="4615" max="4615" width="2" style="1125" customWidth="1"/>
    <col min="4616" max="4616" width="13.42578125" style="1125" customWidth="1"/>
    <col min="4617" max="4617" width="2" style="1125" customWidth="1"/>
    <col min="4618" max="4618" width="15.5703125" style="1125" customWidth="1"/>
    <col min="4619" max="4619" width="2" style="1125" customWidth="1"/>
    <col min="4620" max="4620" width="14" style="1125" customWidth="1"/>
    <col min="4621" max="4621" width="2" style="1125" customWidth="1"/>
    <col min="4622" max="4622" width="15.5703125" style="1125" customWidth="1"/>
    <col min="4623" max="4623" width="2" style="1125" customWidth="1"/>
    <col min="4624" max="4624" width="15.5703125" style="1125" customWidth="1"/>
    <col min="4625" max="4625" width="12.42578125" style="1125" customWidth="1"/>
    <col min="4626" max="4864" width="9.28515625" style="1125"/>
    <col min="4865" max="4865" width="60.42578125" style="1125" customWidth="1"/>
    <col min="4866" max="4866" width="8" style="1125" customWidth="1"/>
    <col min="4867" max="4867" width="2" style="1125" customWidth="1"/>
    <col min="4868" max="4868" width="15.5703125" style="1125" customWidth="1"/>
    <col min="4869" max="4869" width="2" style="1125" customWidth="1"/>
    <col min="4870" max="4870" width="13.7109375" style="1125" customWidth="1"/>
    <col min="4871" max="4871" width="2" style="1125" customWidth="1"/>
    <col min="4872" max="4872" width="13.42578125" style="1125" customWidth="1"/>
    <col min="4873" max="4873" width="2" style="1125" customWidth="1"/>
    <col min="4874" max="4874" width="15.5703125" style="1125" customWidth="1"/>
    <col min="4875" max="4875" width="2" style="1125" customWidth="1"/>
    <col min="4876" max="4876" width="14" style="1125" customWidth="1"/>
    <col min="4877" max="4877" width="2" style="1125" customWidth="1"/>
    <col min="4878" max="4878" width="15.5703125" style="1125" customWidth="1"/>
    <col min="4879" max="4879" width="2" style="1125" customWidth="1"/>
    <col min="4880" max="4880" width="15.5703125" style="1125" customWidth="1"/>
    <col min="4881" max="4881" width="12.42578125" style="1125" customWidth="1"/>
    <col min="4882" max="5120" width="9.28515625" style="1125"/>
    <col min="5121" max="5121" width="60.42578125" style="1125" customWidth="1"/>
    <col min="5122" max="5122" width="8" style="1125" customWidth="1"/>
    <col min="5123" max="5123" width="2" style="1125" customWidth="1"/>
    <col min="5124" max="5124" width="15.5703125" style="1125" customWidth="1"/>
    <col min="5125" max="5125" width="2" style="1125" customWidth="1"/>
    <col min="5126" max="5126" width="13.7109375" style="1125" customWidth="1"/>
    <col min="5127" max="5127" width="2" style="1125" customWidth="1"/>
    <col min="5128" max="5128" width="13.42578125" style="1125" customWidth="1"/>
    <col min="5129" max="5129" width="2" style="1125" customWidth="1"/>
    <col min="5130" max="5130" width="15.5703125" style="1125" customWidth="1"/>
    <col min="5131" max="5131" width="2" style="1125" customWidth="1"/>
    <col min="5132" max="5132" width="14" style="1125" customWidth="1"/>
    <col min="5133" max="5133" width="2" style="1125" customWidth="1"/>
    <col min="5134" max="5134" width="15.5703125" style="1125" customWidth="1"/>
    <col min="5135" max="5135" width="2" style="1125" customWidth="1"/>
    <col min="5136" max="5136" width="15.5703125" style="1125" customWidth="1"/>
    <col min="5137" max="5137" width="12.42578125" style="1125" customWidth="1"/>
    <col min="5138" max="5376" width="9.28515625" style="1125"/>
    <col min="5377" max="5377" width="60.42578125" style="1125" customWidth="1"/>
    <col min="5378" max="5378" width="8" style="1125" customWidth="1"/>
    <col min="5379" max="5379" width="2" style="1125" customWidth="1"/>
    <col min="5380" max="5380" width="15.5703125" style="1125" customWidth="1"/>
    <col min="5381" max="5381" width="2" style="1125" customWidth="1"/>
    <col min="5382" max="5382" width="13.7109375" style="1125" customWidth="1"/>
    <col min="5383" max="5383" width="2" style="1125" customWidth="1"/>
    <col min="5384" max="5384" width="13.42578125" style="1125" customWidth="1"/>
    <col min="5385" max="5385" width="2" style="1125" customWidth="1"/>
    <col min="5386" max="5386" width="15.5703125" style="1125" customWidth="1"/>
    <col min="5387" max="5387" width="2" style="1125" customWidth="1"/>
    <col min="5388" max="5388" width="14" style="1125" customWidth="1"/>
    <col min="5389" max="5389" width="2" style="1125" customWidth="1"/>
    <col min="5390" max="5390" width="15.5703125" style="1125" customWidth="1"/>
    <col min="5391" max="5391" width="2" style="1125" customWidth="1"/>
    <col min="5392" max="5392" width="15.5703125" style="1125" customWidth="1"/>
    <col min="5393" max="5393" width="12.42578125" style="1125" customWidth="1"/>
    <col min="5394" max="5632" width="9.28515625" style="1125"/>
    <col min="5633" max="5633" width="60.42578125" style="1125" customWidth="1"/>
    <col min="5634" max="5634" width="8" style="1125" customWidth="1"/>
    <col min="5635" max="5635" width="2" style="1125" customWidth="1"/>
    <col min="5636" max="5636" width="15.5703125" style="1125" customWidth="1"/>
    <col min="5637" max="5637" width="2" style="1125" customWidth="1"/>
    <col min="5638" max="5638" width="13.7109375" style="1125" customWidth="1"/>
    <col min="5639" max="5639" width="2" style="1125" customWidth="1"/>
    <col min="5640" max="5640" width="13.42578125" style="1125" customWidth="1"/>
    <col min="5641" max="5641" width="2" style="1125" customWidth="1"/>
    <col min="5642" max="5642" width="15.5703125" style="1125" customWidth="1"/>
    <col min="5643" max="5643" width="2" style="1125" customWidth="1"/>
    <col min="5644" max="5644" width="14" style="1125" customWidth="1"/>
    <col min="5645" max="5645" width="2" style="1125" customWidth="1"/>
    <col min="5646" max="5646" width="15.5703125" style="1125" customWidth="1"/>
    <col min="5647" max="5647" width="2" style="1125" customWidth="1"/>
    <col min="5648" max="5648" width="15.5703125" style="1125" customWidth="1"/>
    <col min="5649" max="5649" width="12.42578125" style="1125" customWidth="1"/>
    <col min="5650" max="5888" width="9.28515625" style="1125"/>
    <col min="5889" max="5889" width="60.42578125" style="1125" customWidth="1"/>
    <col min="5890" max="5890" width="8" style="1125" customWidth="1"/>
    <col min="5891" max="5891" width="2" style="1125" customWidth="1"/>
    <col min="5892" max="5892" width="15.5703125" style="1125" customWidth="1"/>
    <col min="5893" max="5893" width="2" style="1125" customWidth="1"/>
    <col min="5894" max="5894" width="13.7109375" style="1125" customWidth="1"/>
    <col min="5895" max="5895" width="2" style="1125" customWidth="1"/>
    <col min="5896" max="5896" width="13.42578125" style="1125" customWidth="1"/>
    <col min="5897" max="5897" width="2" style="1125" customWidth="1"/>
    <col min="5898" max="5898" width="15.5703125" style="1125" customWidth="1"/>
    <col min="5899" max="5899" width="2" style="1125" customWidth="1"/>
    <col min="5900" max="5900" width="14" style="1125" customWidth="1"/>
    <col min="5901" max="5901" width="2" style="1125" customWidth="1"/>
    <col min="5902" max="5902" width="15.5703125" style="1125" customWidth="1"/>
    <col min="5903" max="5903" width="2" style="1125" customWidth="1"/>
    <col min="5904" max="5904" width="15.5703125" style="1125" customWidth="1"/>
    <col min="5905" max="5905" width="12.42578125" style="1125" customWidth="1"/>
    <col min="5906" max="6144" width="9.28515625" style="1125"/>
    <col min="6145" max="6145" width="60.42578125" style="1125" customWidth="1"/>
    <col min="6146" max="6146" width="8" style="1125" customWidth="1"/>
    <col min="6147" max="6147" width="2" style="1125" customWidth="1"/>
    <col min="6148" max="6148" width="15.5703125" style="1125" customWidth="1"/>
    <col min="6149" max="6149" width="2" style="1125" customWidth="1"/>
    <col min="6150" max="6150" width="13.7109375" style="1125" customWidth="1"/>
    <col min="6151" max="6151" width="2" style="1125" customWidth="1"/>
    <col min="6152" max="6152" width="13.42578125" style="1125" customWidth="1"/>
    <col min="6153" max="6153" width="2" style="1125" customWidth="1"/>
    <col min="6154" max="6154" width="15.5703125" style="1125" customWidth="1"/>
    <col min="6155" max="6155" width="2" style="1125" customWidth="1"/>
    <col min="6156" max="6156" width="14" style="1125" customWidth="1"/>
    <col min="6157" max="6157" width="2" style="1125" customWidth="1"/>
    <col min="6158" max="6158" width="15.5703125" style="1125" customWidth="1"/>
    <col min="6159" max="6159" width="2" style="1125" customWidth="1"/>
    <col min="6160" max="6160" width="15.5703125" style="1125" customWidth="1"/>
    <col min="6161" max="6161" width="12.42578125" style="1125" customWidth="1"/>
    <col min="6162" max="6400" width="9.28515625" style="1125"/>
    <col min="6401" max="6401" width="60.42578125" style="1125" customWidth="1"/>
    <col min="6402" max="6402" width="8" style="1125" customWidth="1"/>
    <col min="6403" max="6403" width="2" style="1125" customWidth="1"/>
    <col min="6404" max="6404" width="15.5703125" style="1125" customWidth="1"/>
    <col min="6405" max="6405" width="2" style="1125" customWidth="1"/>
    <col min="6406" max="6406" width="13.7109375" style="1125" customWidth="1"/>
    <col min="6407" max="6407" width="2" style="1125" customWidth="1"/>
    <col min="6408" max="6408" width="13.42578125" style="1125" customWidth="1"/>
    <col min="6409" max="6409" width="2" style="1125" customWidth="1"/>
    <col min="6410" max="6410" width="15.5703125" style="1125" customWidth="1"/>
    <col min="6411" max="6411" width="2" style="1125" customWidth="1"/>
    <col min="6412" max="6412" width="14" style="1125" customWidth="1"/>
    <col min="6413" max="6413" width="2" style="1125" customWidth="1"/>
    <col min="6414" max="6414" width="15.5703125" style="1125" customWidth="1"/>
    <col min="6415" max="6415" width="2" style="1125" customWidth="1"/>
    <col min="6416" max="6416" width="15.5703125" style="1125" customWidth="1"/>
    <col min="6417" max="6417" width="12.42578125" style="1125" customWidth="1"/>
    <col min="6418" max="6656" width="9.28515625" style="1125"/>
    <col min="6657" max="6657" width="60.42578125" style="1125" customWidth="1"/>
    <col min="6658" max="6658" width="8" style="1125" customWidth="1"/>
    <col min="6659" max="6659" width="2" style="1125" customWidth="1"/>
    <col min="6660" max="6660" width="15.5703125" style="1125" customWidth="1"/>
    <col min="6661" max="6661" width="2" style="1125" customWidth="1"/>
    <col min="6662" max="6662" width="13.7109375" style="1125" customWidth="1"/>
    <col min="6663" max="6663" width="2" style="1125" customWidth="1"/>
    <col min="6664" max="6664" width="13.42578125" style="1125" customWidth="1"/>
    <col min="6665" max="6665" width="2" style="1125" customWidth="1"/>
    <col min="6666" max="6666" width="15.5703125" style="1125" customWidth="1"/>
    <col min="6667" max="6667" width="2" style="1125" customWidth="1"/>
    <col min="6668" max="6668" width="14" style="1125" customWidth="1"/>
    <col min="6669" max="6669" width="2" style="1125" customWidth="1"/>
    <col min="6670" max="6670" width="15.5703125" style="1125" customWidth="1"/>
    <col min="6671" max="6671" width="2" style="1125" customWidth="1"/>
    <col min="6672" max="6672" width="15.5703125" style="1125" customWidth="1"/>
    <col min="6673" max="6673" width="12.42578125" style="1125" customWidth="1"/>
    <col min="6674" max="6912" width="9.28515625" style="1125"/>
    <col min="6913" max="6913" width="60.42578125" style="1125" customWidth="1"/>
    <col min="6914" max="6914" width="8" style="1125" customWidth="1"/>
    <col min="6915" max="6915" width="2" style="1125" customWidth="1"/>
    <col min="6916" max="6916" width="15.5703125" style="1125" customWidth="1"/>
    <col min="6917" max="6917" width="2" style="1125" customWidth="1"/>
    <col min="6918" max="6918" width="13.7109375" style="1125" customWidth="1"/>
    <col min="6919" max="6919" width="2" style="1125" customWidth="1"/>
    <col min="6920" max="6920" width="13.42578125" style="1125" customWidth="1"/>
    <col min="6921" max="6921" width="2" style="1125" customWidth="1"/>
    <col min="6922" max="6922" width="15.5703125" style="1125" customWidth="1"/>
    <col min="6923" max="6923" width="2" style="1125" customWidth="1"/>
    <col min="6924" max="6924" width="14" style="1125" customWidth="1"/>
    <col min="6925" max="6925" width="2" style="1125" customWidth="1"/>
    <col min="6926" max="6926" width="15.5703125" style="1125" customWidth="1"/>
    <col min="6927" max="6927" width="2" style="1125" customWidth="1"/>
    <col min="6928" max="6928" width="15.5703125" style="1125" customWidth="1"/>
    <col min="6929" max="6929" width="12.42578125" style="1125" customWidth="1"/>
    <col min="6930" max="7168" width="9.28515625" style="1125"/>
    <col min="7169" max="7169" width="60.42578125" style="1125" customWidth="1"/>
    <col min="7170" max="7170" width="8" style="1125" customWidth="1"/>
    <col min="7171" max="7171" width="2" style="1125" customWidth="1"/>
    <col min="7172" max="7172" width="15.5703125" style="1125" customWidth="1"/>
    <col min="7173" max="7173" width="2" style="1125" customWidth="1"/>
    <col min="7174" max="7174" width="13.7109375" style="1125" customWidth="1"/>
    <col min="7175" max="7175" width="2" style="1125" customWidth="1"/>
    <col min="7176" max="7176" width="13.42578125" style="1125" customWidth="1"/>
    <col min="7177" max="7177" width="2" style="1125" customWidth="1"/>
    <col min="7178" max="7178" width="15.5703125" style="1125" customWidth="1"/>
    <col min="7179" max="7179" width="2" style="1125" customWidth="1"/>
    <col min="7180" max="7180" width="14" style="1125" customWidth="1"/>
    <col min="7181" max="7181" width="2" style="1125" customWidth="1"/>
    <col min="7182" max="7182" width="15.5703125" style="1125" customWidth="1"/>
    <col min="7183" max="7183" width="2" style="1125" customWidth="1"/>
    <col min="7184" max="7184" width="15.5703125" style="1125" customWidth="1"/>
    <col min="7185" max="7185" width="12.42578125" style="1125" customWidth="1"/>
    <col min="7186" max="7424" width="9.28515625" style="1125"/>
    <col min="7425" max="7425" width="60.42578125" style="1125" customWidth="1"/>
    <col min="7426" max="7426" width="8" style="1125" customWidth="1"/>
    <col min="7427" max="7427" width="2" style="1125" customWidth="1"/>
    <col min="7428" max="7428" width="15.5703125" style="1125" customWidth="1"/>
    <col min="7429" max="7429" width="2" style="1125" customWidth="1"/>
    <col min="7430" max="7430" width="13.7109375" style="1125" customWidth="1"/>
    <col min="7431" max="7431" width="2" style="1125" customWidth="1"/>
    <col min="7432" max="7432" width="13.42578125" style="1125" customWidth="1"/>
    <col min="7433" max="7433" width="2" style="1125" customWidth="1"/>
    <col min="7434" max="7434" width="15.5703125" style="1125" customWidth="1"/>
    <col min="7435" max="7435" width="2" style="1125" customWidth="1"/>
    <col min="7436" max="7436" width="14" style="1125" customWidth="1"/>
    <col min="7437" max="7437" width="2" style="1125" customWidth="1"/>
    <col min="7438" max="7438" width="15.5703125" style="1125" customWidth="1"/>
    <col min="7439" max="7439" width="2" style="1125" customWidth="1"/>
    <col min="7440" max="7440" width="15.5703125" style="1125" customWidth="1"/>
    <col min="7441" max="7441" width="12.42578125" style="1125" customWidth="1"/>
    <col min="7442" max="7680" width="9.28515625" style="1125"/>
    <col min="7681" max="7681" width="60.42578125" style="1125" customWidth="1"/>
    <col min="7682" max="7682" width="8" style="1125" customWidth="1"/>
    <col min="7683" max="7683" width="2" style="1125" customWidth="1"/>
    <col min="7684" max="7684" width="15.5703125" style="1125" customWidth="1"/>
    <col min="7685" max="7685" width="2" style="1125" customWidth="1"/>
    <col min="7686" max="7686" width="13.7109375" style="1125" customWidth="1"/>
    <col min="7687" max="7687" width="2" style="1125" customWidth="1"/>
    <col min="7688" max="7688" width="13.42578125" style="1125" customWidth="1"/>
    <col min="7689" max="7689" width="2" style="1125" customWidth="1"/>
    <col min="7690" max="7690" width="15.5703125" style="1125" customWidth="1"/>
    <col min="7691" max="7691" width="2" style="1125" customWidth="1"/>
    <col min="7692" max="7692" width="14" style="1125" customWidth="1"/>
    <col min="7693" max="7693" width="2" style="1125" customWidth="1"/>
    <col min="7694" max="7694" width="15.5703125" style="1125" customWidth="1"/>
    <col min="7695" max="7695" width="2" style="1125" customWidth="1"/>
    <col min="7696" max="7696" width="15.5703125" style="1125" customWidth="1"/>
    <col min="7697" max="7697" width="12.42578125" style="1125" customWidth="1"/>
    <col min="7698" max="7936" width="9.28515625" style="1125"/>
    <col min="7937" max="7937" width="60.42578125" style="1125" customWidth="1"/>
    <col min="7938" max="7938" width="8" style="1125" customWidth="1"/>
    <col min="7939" max="7939" width="2" style="1125" customWidth="1"/>
    <col min="7940" max="7940" width="15.5703125" style="1125" customWidth="1"/>
    <col min="7941" max="7941" width="2" style="1125" customWidth="1"/>
    <col min="7942" max="7942" width="13.7109375" style="1125" customWidth="1"/>
    <col min="7943" max="7943" width="2" style="1125" customWidth="1"/>
    <col min="7944" max="7944" width="13.42578125" style="1125" customWidth="1"/>
    <col min="7945" max="7945" width="2" style="1125" customWidth="1"/>
    <col min="7946" max="7946" width="15.5703125" style="1125" customWidth="1"/>
    <col min="7947" max="7947" width="2" style="1125" customWidth="1"/>
    <col min="7948" max="7948" width="14" style="1125" customWidth="1"/>
    <col min="7949" max="7949" width="2" style="1125" customWidth="1"/>
    <col min="7950" max="7950" width="15.5703125" style="1125" customWidth="1"/>
    <col min="7951" max="7951" width="2" style="1125" customWidth="1"/>
    <col min="7952" max="7952" width="15.5703125" style="1125" customWidth="1"/>
    <col min="7953" max="7953" width="12.42578125" style="1125" customWidth="1"/>
    <col min="7954" max="8192" width="9.28515625" style="1125"/>
    <col min="8193" max="8193" width="60.42578125" style="1125" customWidth="1"/>
    <col min="8194" max="8194" width="8" style="1125" customWidth="1"/>
    <col min="8195" max="8195" width="2" style="1125" customWidth="1"/>
    <col min="8196" max="8196" width="15.5703125" style="1125" customWidth="1"/>
    <col min="8197" max="8197" width="2" style="1125" customWidth="1"/>
    <col min="8198" max="8198" width="13.7109375" style="1125" customWidth="1"/>
    <col min="8199" max="8199" width="2" style="1125" customWidth="1"/>
    <col min="8200" max="8200" width="13.42578125" style="1125" customWidth="1"/>
    <col min="8201" max="8201" width="2" style="1125" customWidth="1"/>
    <col min="8202" max="8202" width="15.5703125" style="1125" customWidth="1"/>
    <col min="8203" max="8203" width="2" style="1125" customWidth="1"/>
    <col min="8204" max="8204" width="14" style="1125" customWidth="1"/>
    <col min="8205" max="8205" width="2" style="1125" customWidth="1"/>
    <col min="8206" max="8206" width="15.5703125" style="1125" customWidth="1"/>
    <col min="8207" max="8207" width="2" style="1125" customWidth="1"/>
    <col min="8208" max="8208" width="15.5703125" style="1125" customWidth="1"/>
    <col min="8209" max="8209" width="12.42578125" style="1125" customWidth="1"/>
    <col min="8210" max="8448" width="9.28515625" style="1125"/>
    <col min="8449" max="8449" width="60.42578125" style="1125" customWidth="1"/>
    <col min="8450" max="8450" width="8" style="1125" customWidth="1"/>
    <col min="8451" max="8451" width="2" style="1125" customWidth="1"/>
    <col min="8452" max="8452" width="15.5703125" style="1125" customWidth="1"/>
    <col min="8453" max="8453" width="2" style="1125" customWidth="1"/>
    <col min="8454" max="8454" width="13.7109375" style="1125" customWidth="1"/>
    <col min="8455" max="8455" width="2" style="1125" customWidth="1"/>
    <col min="8456" max="8456" width="13.42578125" style="1125" customWidth="1"/>
    <col min="8457" max="8457" width="2" style="1125" customWidth="1"/>
    <col min="8458" max="8458" width="15.5703125" style="1125" customWidth="1"/>
    <col min="8459" max="8459" width="2" style="1125" customWidth="1"/>
    <col min="8460" max="8460" width="14" style="1125" customWidth="1"/>
    <col min="8461" max="8461" width="2" style="1125" customWidth="1"/>
    <col min="8462" max="8462" width="15.5703125" style="1125" customWidth="1"/>
    <col min="8463" max="8463" width="2" style="1125" customWidth="1"/>
    <col min="8464" max="8464" width="15.5703125" style="1125" customWidth="1"/>
    <col min="8465" max="8465" width="12.42578125" style="1125" customWidth="1"/>
    <col min="8466" max="8704" width="9.28515625" style="1125"/>
    <col min="8705" max="8705" width="60.42578125" style="1125" customWidth="1"/>
    <col min="8706" max="8706" width="8" style="1125" customWidth="1"/>
    <col min="8707" max="8707" width="2" style="1125" customWidth="1"/>
    <col min="8708" max="8708" width="15.5703125" style="1125" customWidth="1"/>
    <col min="8709" max="8709" width="2" style="1125" customWidth="1"/>
    <col min="8710" max="8710" width="13.7109375" style="1125" customWidth="1"/>
    <col min="8711" max="8711" width="2" style="1125" customWidth="1"/>
    <col min="8712" max="8712" width="13.42578125" style="1125" customWidth="1"/>
    <col min="8713" max="8713" width="2" style="1125" customWidth="1"/>
    <col min="8714" max="8714" width="15.5703125" style="1125" customWidth="1"/>
    <col min="8715" max="8715" width="2" style="1125" customWidth="1"/>
    <col min="8716" max="8716" width="14" style="1125" customWidth="1"/>
    <col min="8717" max="8717" width="2" style="1125" customWidth="1"/>
    <col min="8718" max="8718" width="15.5703125" style="1125" customWidth="1"/>
    <col min="8719" max="8719" width="2" style="1125" customWidth="1"/>
    <col min="8720" max="8720" width="15.5703125" style="1125" customWidth="1"/>
    <col min="8721" max="8721" width="12.42578125" style="1125" customWidth="1"/>
    <col min="8722" max="8960" width="9.28515625" style="1125"/>
    <col min="8961" max="8961" width="60.42578125" style="1125" customWidth="1"/>
    <col min="8962" max="8962" width="8" style="1125" customWidth="1"/>
    <col min="8963" max="8963" width="2" style="1125" customWidth="1"/>
    <col min="8964" max="8964" width="15.5703125" style="1125" customWidth="1"/>
    <col min="8965" max="8965" width="2" style="1125" customWidth="1"/>
    <col min="8966" max="8966" width="13.7109375" style="1125" customWidth="1"/>
    <col min="8967" max="8967" width="2" style="1125" customWidth="1"/>
    <col min="8968" max="8968" width="13.42578125" style="1125" customWidth="1"/>
    <col min="8969" max="8969" width="2" style="1125" customWidth="1"/>
    <col min="8970" max="8970" width="15.5703125" style="1125" customWidth="1"/>
    <col min="8971" max="8971" width="2" style="1125" customWidth="1"/>
    <col min="8972" max="8972" width="14" style="1125" customWidth="1"/>
    <col min="8973" max="8973" width="2" style="1125" customWidth="1"/>
    <col min="8974" max="8974" width="15.5703125" style="1125" customWidth="1"/>
    <col min="8975" max="8975" width="2" style="1125" customWidth="1"/>
    <col min="8976" max="8976" width="15.5703125" style="1125" customWidth="1"/>
    <col min="8977" max="8977" width="12.42578125" style="1125" customWidth="1"/>
    <col min="8978" max="9216" width="9.28515625" style="1125"/>
    <col min="9217" max="9217" width="60.42578125" style="1125" customWidth="1"/>
    <col min="9218" max="9218" width="8" style="1125" customWidth="1"/>
    <col min="9219" max="9219" width="2" style="1125" customWidth="1"/>
    <col min="9220" max="9220" width="15.5703125" style="1125" customWidth="1"/>
    <col min="9221" max="9221" width="2" style="1125" customWidth="1"/>
    <col min="9222" max="9222" width="13.7109375" style="1125" customWidth="1"/>
    <col min="9223" max="9223" width="2" style="1125" customWidth="1"/>
    <col min="9224" max="9224" width="13.42578125" style="1125" customWidth="1"/>
    <col min="9225" max="9225" width="2" style="1125" customWidth="1"/>
    <col min="9226" max="9226" width="15.5703125" style="1125" customWidth="1"/>
    <col min="9227" max="9227" width="2" style="1125" customWidth="1"/>
    <col min="9228" max="9228" width="14" style="1125" customWidth="1"/>
    <col min="9229" max="9229" width="2" style="1125" customWidth="1"/>
    <col min="9230" max="9230" width="15.5703125" style="1125" customWidth="1"/>
    <col min="9231" max="9231" width="2" style="1125" customWidth="1"/>
    <col min="9232" max="9232" width="15.5703125" style="1125" customWidth="1"/>
    <col min="9233" max="9233" width="12.42578125" style="1125" customWidth="1"/>
    <col min="9234" max="9472" width="9.28515625" style="1125"/>
    <col min="9473" max="9473" width="60.42578125" style="1125" customWidth="1"/>
    <col min="9474" max="9474" width="8" style="1125" customWidth="1"/>
    <col min="9475" max="9475" width="2" style="1125" customWidth="1"/>
    <col min="9476" max="9476" width="15.5703125" style="1125" customWidth="1"/>
    <col min="9477" max="9477" width="2" style="1125" customWidth="1"/>
    <col min="9478" max="9478" width="13.7109375" style="1125" customWidth="1"/>
    <col min="9479" max="9479" width="2" style="1125" customWidth="1"/>
    <col min="9480" max="9480" width="13.42578125" style="1125" customWidth="1"/>
    <col min="9481" max="9481" width="2" style="1125" customWidth="1"/>
    <col min="9482" max="9482" width="15.5703125" style="1125" customWidth="1"/>
    <col min="9483" max="9483" width="2" style="1125" customWidth="1"/>
    <col min="9484" max="9484" width="14" style="1125" customWidth="1"/>
    <col min="9485" max="9485" width="2" style="1125" customWidth="1"/>
    <col min="9486" max="9486" width="15.5703125" style="1125" customWidth="1"/>
    <col min="9487" max="9487" width="2" style="1125" customWidth="1"/>
    <col min="9488" max="9488" width="15.5703125" style="1125" customWidth="1"/>
    <col min="9489" max="9489" width="12.42578125" style="1125" customWidth="1"/>
    <col min="9490" max="9728" width="9.28515625" style="1125"/>
    <col min="9729" max="9729" width="60.42578125" style="1125" customWidth="1"/>
    <col min="9730" max="9730" width="8" style="1125" customWidth="1"/>
    <col min="9731" max="9731" width="2" style="1125" customWidth="1"/>
    <col min="9732" max="9732" width="15.5703125" style="1125" customWidth="1"/>
    <col min="9733" max="9733" width="2" style="1125" customWidth="1"/>
    <col min="9734" max="9734" width="13.7109375" style="1125" customWidth="1"/>
    <col min="9735" max="9735" width="2" style="1125" customWidth="1"/>
    <col min="9736" max="9736" width="13.42578125" style="1125" customWidth="1"/>
    <col min="9737" max="9737" width="2" style="1125" customWidth="1"/>
    <col min="9738" max="9738" width="15.5703125" style="1125" customWidth="1"/>
    <col min="9739" max="9739" width="2" style="1125" customWidth="1"/>
    <col min="9740" max="9740" width="14" style="1125" customWidth="1"/>
    <col min="9741" max="9741" width="2" style="1125" customWidth="1"/>
    <col min="9742" max="9742" width="15.5703125" style="1125" customWidth="1"/>
    <col min="9743" max="9743" width="2" style="1125" customWidth="1"/>
    <col min="9744" max="9744" width="15.5703125" style="1125" customWidth="1"/>
    <col min="9745" max="9745" width="12.42578125" style="1125" customWidth="1"/>
    <col min="9746" max="9984" width="9.28515625" style="1125"/>
    <col min="9985" max="9985" width="60.42578125" style="1125" customWidth="1"/>
    <col min="9986" max="9986" width="8" style="1125" customWidth="1"/>
    <col min="9987" max="9987" width="2" style="1125" customWidth="1"/>
    <col min="9988" max="9988" width="15.5703125" style="1125" customWidth="1"/>
    <col min="9989" max="9989" width="2" style="1125" customWidth="1"/>
    <col min="9990" max="9990" width="13.7109375" style="1125" customWidth="1"/>
    <col min="9991" max="9991" width="2" style="1125" customWidth="1"/>
    <col min="9992" max="9992" width="13.42578125" style="1125" customWidth="1"/>
    <col min="9993" max="9993" width="2" style="1125" customWidth="1"/>
    <col min="9994" max="9994" width="15.5703125" style="1125" customWidth="1"/>
    <col min="9995" max="9995" width="2" style="1125" customWidth="1"/>
    <col min="9996" max="9996" width="14" style="1125" customWidth="1"/>
    <col min="9997" max="9997" width="2" style="1125" customWidth="1"/>
    <col min="9998" max="9998" width="15.5703125" style="1125" customWidth="1"/>
    <col min="9999" max="9999" width="2" style="1125" customWidth="1"/>
    <col min="10000" max="10000" width="15.5703125" style="1125" customWidth="1"/>
    <col min="10001" max="10001" width="12.42578125" style="1125" customWidth="1"/>
    <col min="10002" max="10240" width="9.28515625" style="1125"/>
    <col min="10241" max="10241" width="60.42578125" style="1125" customWidth="1"/>
    <col min="10242" max="10242" width="8" style="1125" customWidth="1"/>
    <col min="10243" max="10243" width="2" style="1125" customWidth="1"/>
    <col min="10244" max="10244" width="15.5703125" style="1125" customWidth="1"/>
    <col min="10245" max="10245" width="2" style="1125" customWidth="1"/>
    <col min="10246" max="10246" width="13.7109375" style="1125" customWidth="1"/>
    <col min="10247" max="10247" width="2" style="1125" customWidth="1"/>
    <col min="10248" max="10248" width="13.42578125" style="1125" customWidth="1"/>
    <col min="10249" max="10249" width="2" style="1125" customWidth="1"/>
    <col min="10250" max="10250" width="15.5703125" style="1125" customWidth="1"/>
    <col min="10251" max="10251" width="2" style="1125" customWidth="1"/>
    <col min="10252" max="10252" width="14" style="1125" customWidth="1"/>
    <col min="10253" max="10253" width="2" style="1125" customWidth="1"/>
    <col min="10254" max="10254" width="15.5703125" style="1125" customWidth="1"/>
    <col min="10255" max="10255" width="2" style="1125" customWidth="1"/>
    <col min="10256" max="10256" width="15.5703125" style="1125" customWidth="1"/>
    <col min="10257" max="10257" width="12.42578125" style="1125" customWidth="1"/>
    <col min="10258" max="10496" width="9.28515625" style="1125"/>
    <col min="10497" max="10497" width="60.42578125" style="1125" customWidth="1"/>
    <col min="10498" max="10498" width="8" style="1125" customWidth="1"/>
    <col min="10499" max="10499" width="2" style="1125" customWidth="1"/>
    <col min="10500" max="10500" width="15.5703125" style="1125" customWidth="1"/>
    <col min="10501" max="10501" width="2" style="1125" customWidth="1"/>
    <col min="10502" max="10502" width="13.7109375" style="1125" customWidth="1"/>
    <col min="10503" max="10503" width="2" style="1125" customWidth="1"/>
    <col min="10504" max="10504" width="13.42578125" style="1125" customWidth="1"/>
    <col min="10505" max="10505" width="2" style="1125" customWidth="1"/>
    <col min="10506" max="10506" width="15.5703125" style="1125" customWidth="1"/>
    <col min="10507" max="10507" width="2" style="1125" customWidth="1"/>
    <col min="10508" max="10508" width="14" style="1125" customWidth="1"/>
    <col min="10509" max="10509" width="2" style="1125" customWidth="1"/>
    <col min="10510" max="10510" width="15.5703125" style="1125" customWidth="1"/>
    <col min="10511" max="10511" width="2" style="1125" customWidth="1"/>
    <col min="10512" max="10512" width="15.5703125" style="1125" customWidth="1"/>
    <col min="10513" max="10513" width="12.42578125" style="1125" customWidth="1"/>
    <col min="10514" max="10752" width="9.28515625" style="1125"/>
    <col min="10753" max="10753" width="60.42578125" style="1125" customWidth="1"/>
    <col min="10754" max="10754" width="8" style="1125" customWidth="1"/>
    <col min="10755" max="10755" width="2" style="1125" customWidth="1"/>
    <col min="10756" max="10756" width="15.5703125" style="1125" customWidth="1"/>
    <col min="10757" max="10757" width="2" style="1125" customWidth="1"/>
    <col min="10758" max="10758" width="13.7109375" style="1125" customWidth="1"/>
    <col min="10759" max="10759" width="2" style="1125" customWidth="1"/>
    <col min="10760" max="10760" width="13.42578125" style="1125" customWidth="1"/>
    <col min="10761" max="10761" width="2" style="1125" customWidth="1"/>
    <col min="10762" max="10762" width="15.5703125" style="1125" customWidth="1"/>
    <col min="10763" max="10763" width="2" style="1125" customWidth="1"/>
    <col min="10764" max="10764" width="14" style="1125" customWidth="1"/>
    <col min="10765" max="10765" width="2" style="1125" customWidth="1"/>
    <col min="10766" max="10766" width="15.5703125" style="1125" customWidth="1"/>
    <col min="10767" max="10767" width="2" style="1125" customWidth="1"/>
    <col min="10768" max="10768" width="15.5703125" style="1125" customWidth="1"/>
    <col min="10769" max="10769" width="12.42578125" style="1125" customWidth="1"/>
    <col min="10770" max="11008" width="9.28515625" style="1125"/>
    <col min="11009" max="11009" width="60.42578125" style="1125" customWidth="1"/>
    <col min="11010" max="11010" width="8" style="1125" customWidth="1"/>
    <col min="11011" max="11011" width="2" style="1125" customWidth="1"/>
    <col min="11012" max="11012" width="15.5703125" style="1125" customWidth="1"/>
    <col min="11013" max="11013" width="2" style="1125" customWidth="1"/>
    <col min="11014" max="11014" width="13.7109375" style="1125" customWidth="1"/>
    <col min="11015" max="11015" width="2" style="1125" customWidth="1"/>
    <col min="11016" max="11016" width="13.42578125" style="1125" customWidth="1"/>
    <col min="11017" max="11017" width="2" style="1125" customWidth="1"/>
    <col min="11018" max="11018" width="15.5703125" style="1125" customWidth="1"/>
    <col min="11019" max="11019" width="2" style="1125" customWidth="1"/>
    <col min="11020" max="11020" width="14" style="1125" customWidth="1"/>
    <col min="11021" max="11021" width="2" style="1125" customWidth="1"/>
    <col min="11022" max="11022" width="15.5703125" style="1125" customWidth="1"/>
    <col min="11023" max="11023" width="2" style="1125" customWidth="1"/>
    <col min="11024" max="11024" width="15.5703125" style="1125" customWidth="1"/>
    <col min="11025" max="11025" width="12.42578125" style="1125" customWidth="1"/>
    <col min="11026" max="11264" width="9.28515625" style="1125"/>
    <col min="11265" max="11265" width="60.42578125" style="1125" customWidth="1"/>
    <col min="11266" max="11266" width="8" style="1125" customWidth="1"/>
    <col min="11267" max="11267" width="2" style="1125" customWidth="1"/>
    <col min="11268" max="11268" width="15.5703125" style="1125" customWidth="1"/>
    <col min="11269" max="11269" width="2" style="1125" customWidth="1"/>
    <col min="11270" max="11270" width="13.7109375" style="1125" customWidth="1"/>
    <col min="11271" max="11271" width="2" style="1125" customWidth="1"/>
    <col min="11272" max="11272" width="13.42578125" style="1125" customWidth="1"/>
    <col min="11273" max="11273" width="2" style="1125" customWidth="1"/>
    <col min="11274" max="11274" width="15.5703125" style="1125" customWidth="1"/>
    <col min="11275" max="11275" width="2" style="1125" customWidth="1"/>
    <col min="11276" max="11276" width="14" style="1125" customWidth="1"/>
    <col min="11277" max="11277" width="2" style="1125" customWidth="1"/>
    <col min="11278" max="11278" width="15.5703125" style="1125" customWidth="1"/>
    <col min="11279" max="11279" width="2" style="1125" customWidth="1"/>
    <col min="11280" max="11280" width="15.5703125" style="1125" customWidth="1"/>
    <col min="11281" max="11281" width="12.42578125" style="1125" customWidth="1"/>
    <col min="11282" max="11520" width="9.28515625" style="1125"/>
    <col min="11521" max="11521" width="60.42578125" style="1125" customWidth="1"/>
    <col min="11522" max="11522" width="8" style="1125" customWidth="1"/>
    <col min="11523" max="11523" width="2" style="1125" customWidth="1"/>
    <col min="11524" max="11524" width="15.5703125" style="1125" customWidth="1"/>
    <col min="11525" max="11525" width="2" style="1125" customWidth="1"/>
    <col min="11526" max="11526" width="13.7109375" style="1125" customWidth="1"/>
    <col min="11527" max="11527" width="2" style="1125" customWidth="1"/>
    <col min="11528" max="11528" width="13.42578125" style="1125" customWidth="1"/>
    <col min="11529" max="11529" width="2" style="1125" customWidth="1"/>
    <col min="11530" max="11530" width="15.5703125" style="1125" customWidth="1"/>
    <col min="11531" max="11531" width="2" style="1125" customWidth="1"/>
    <col min="11532" max="11532" width="14" style="1125" customWidth="1"/>
    <col min="11533" max="11533" width="2" style="1125" customWidth="1"/>
    <col min="11534" max="11534" width="15.5703125" style="1125" customWidth="1"/>
    <col min="11535" max="11535" width="2" style="1125" customWidth="1"/>
    <col min="11536" max="11536" width="15.5703125" style="1125" customWidth="1"/>
    <col min="11537" max="11537" width="12.42578125" style="1125" customWidth="1"/>
    <col min="11538" max="11776" width="9.28515625" style="1125"/>
    <col min="11777" max="11777" width="60.42578125" style="1125" customWidth="1"/>
    <col min="11778" max="11778" width="8" style="1125" customWidth="1"/>
    <col min="11779" max="11779" width="2" style="1125" customWidth="1"/>
    <col min="11780" max="11780" width="15.5703125" style="1125" customWidth="1"/>
    <col min="11781" max="11781" width="2" style="1125" customWidth="1"/>
    <col min="11782" max="11782" width="13.7109375" style="1125" customWidth="1"/>
    <col min="11783" max="11783" width="2" style="1125" customWidth="1"/>
    <col min="11784" max="11784" width="13.42578125" style="1125" customWidth="1"/>
    <col min="11785" max="11785" width="2" style="1125" customWidth="1"/>
    <col min="11786" max="11786" width="15.5703125" style="1125" customWidth="1"/>
    <col min="11787" max="11787" width="2" style="1125" customWidth="1"/>
    <col min="11788" max="11788" width="14" style="1125" customWidth="1"/>
    <col min="11789" max="11789" width="2" style="1125" customWidth="1"/>
    <col min="11790" max="11790" width="15.5703125" style="1125" customWidth="1"/>
    <col min="11791" max="11791" width="2" style="1125" customWidth="1"/>
    <col min="11792" max="11792" width="15.5703125" style="1125" customWidth="1"/>
    <col min="11793" max="11793" width="12.42578125" style="1125" customWidth="1"/>
    <col min="11794" max="12032" width="9.28515625" style="1125"/>
    <col min="12033" max="12033" width="60.42578125" style="1125" customWidth="1"/>
    <col min="12034" max="12034" width="8" style="1125" customWidth="1"/>
    <col min="12035" max="12035" width="2" style="1125" customWidth="1"/>
    <col min="12036" max="12036" width="15.5703125" style="1125" customWidth="1"/>
    <col min="12037" max="12037" width="2" style="1125" customWidth="1"/>
    <col min="12038" max="12038" width="13.7109375" style="1125" customWidth="1"/>
    <col min="12039" max="12039" width="2" style="1125" customWidth="1"/>
    <col min="12040" max="12040" width="13.42578125" style="1125" customWidth="1"/>
    <col min="12041" max="12041" width="2" style="1125" customWidth="1"/>
    <col min="12042" max="12042" width="15.5703125" style="1125" customWidth="1"/>
    <col min="12043" max="12043" width="2" style="1125" customWidth="1"/>
    <col min="12044" max="12044" width="14" style="1125" customWidth="1"/>
    <col min="12045" max="12045" width="2" style="1125" customWidth="1"/>
    <col min="12046" max="12046" width="15.5703125" style="1125" customWidth="1"/>
    <col min="12047" max="12047" width="2" style="1125" customWidth="1"/>
    <col min="12048" max="12048" width="15.5703125" style="1125" customWidth="1"/>
    <col min="12049" max="12049" width="12.42578125" style="1125" customWidth="1"/>
    <col min="12050" max="12288" width="9.28515625" style="1125"/>
    <col min="12289" max="12289" width="60.42578125" style="1125" customWidth="1"/>
    <col min="12290" max="12290" width="8" style="1125" customWidth="1"/>
    <col min="12291" max="12291" width="2" style="1125" customWidth="1"/>
    <col min="12292" max="12292" width="15.5703125" style="1125" customWidth="1"/>
    <col min="12293" max="12293" width="2" style="1125" customWidth="1"/>
    <col min="12294" max="12294" width="13.7109375" style="1125" customWidth="1"/>
    <col min="12295" max="12295" width="2" style="1125" customWidth="1"/>
    <col min="12296" max="12296" width="13.42578125" style="1125" customWidth="1"/>
    <col min="12297" max="12297" width="2" style="1125" customWidth="1"/>
    <col min="12298" max="12298" width="15.5703125" style="1125" customWidth="1"/>
    <col min="12299" max="12299" width="2" style="1125" customWidth="1"/>
    <col min="12300" max="12300" width="14" style="1125" customWidth="1"/>
    <col min="12301" max="12301" width="2" style="1125" customWidth="1"/>
    <col min="12302" max="12302" width="15.5703125" style="1125" customWidth="1"/>
    <col min="12303" max="12303" width="2" style="1125" customWidth="1"/>
    <col min="12304" max="12304" width="15.5703125" style="1125" customWidth="1"/>
    <col min="12305" max="12305" width="12.42578125" style="1125" customWidth="1"/>
    <col min="12306" max="12544" width="9.28515625" style="1125"/>
    <col min="12545" max="12545" width="60.42578125" style="1125" customWidth="1"/>
    <col min="12546" max="12546" width="8" style="1125" customWidth="1"/>
    <col min="12547" max="12547" width="2" style="1125" customWidth="1"/>
    <col min="12548" max="12548" width="15.5703125" style="1125" customWidth="1"/>
    <col min="12549" max="12549" width="2" style="1125" customWidth="1"/>
    <col min="12550" max="12550" width="13.7109375" style="1125" customWidth="1"/>
    <col min="12551" max="12551" width="2" style="1125" customWidth="1"/>
    <col min="12552" max="12552" width="13.42578125" style="1125" customWidth="1"/>
    <col min="12553" max="12553" width="2" style="1125" customWidth="1"/>
    <col min="12554" max="12554" width="15.5703125" style="1125" customWidth="1"/>
    <col min="12555" max="12555" width="2" style="1125" customWidth="1"/>
    <col min="12556" max="12556" width="14" style="1125" customWidth="1"/>
    <col min="12557" max="12557" width="2" style="1125" customWidth="1"/>
    <col min="12558" max="12558" width="15.5703125" style="1125" customWidth="1"/>
    <col min="12559" max="12559" width="2" style="1125" customWidth="1"/>
    <col min="12560" max="12560" width="15.5703125" style="1125" customWidth="1"/>
    <col min="12561" max="12561" width="12.42578125" style="1125" customWidth="1"/>
    <col min="12562" max="12800" width="9.28515625" style="1125"/>
    <col min="12801" max="12801" width="60.42578125" style="1125" customWidth="1"/>
    <col min="12802" max="12802" width="8" style="1125" customWidth="1"/>
    <col min="12803" max="12803" width="2" style="1125" customWidth="1"/>
    <col min="12804" max="12804" width="15.5703125" style="1125" customWidth="1"/>
    <col min="12805" max="12805" width="2" style="1125" customWidth="1"/>
    <col min="12806" max="12806" width="13.7109375" style="1125" customWidth="1"/>
    <col min="12807" max="12807" width="2" style="1125" customWidth="1"/>
    <col min="12808" max="12808" width="13.42578125" style="1125" customWidth="1"/>
    <col min="12809" max="12809" width="2" style="1125" customWidth="1"/>
    <col min="12810" max="12810" width="15.5703125" style="1125" customWidth="1"/>
    <col min="12811" max="12811" width="2" style="1125" customWidth="1"/>
    <col min="12812" max="12812" width="14" style="1125" customWidth="1"/>
    <col min="12813" max="12813" width="2" style="1125" customWidth="1"/>
    <col min="12814" max="12814" width="15.5703125" style="1125" customWidth="1"/>
    <col min="12815" max="12815" width="2" style="1125" customWidth="1"/>
    <col min="12816" max="12816" width="15.5703125" style="1125" customWidth="1"/>
    <col min="12817" max="12817" width="12.42578125" style="1125" customWidth="1"/>
    <col min="12818" max="13056" width="9.28515625" style="1125"/>
    <col min="13057" max="13057" width="60.42578125" style="1125" customWidth="1"/>
    <col min="13058" max="13058" width="8" style="1125" customWidth="1"/>
    <col min="13059" max="13059" width="2" style="1125" customWidth="1"/>
    <col min="13060" max="13060" width="15.5703125" style="1125" customWidth="1"/>
    <col min="13061" max="13061" width="2" style="1125" customWidth="1"/>
    <col min="13062" max="13062" width="13.7109375" style="1125" customWidth="1"/>
    <col min="13063" max="13063" width="2" style="1125" customWidth="1"/>
    <col min="13064" max="13064" width="13.42578125" style="1125" customWidth="1"/>
    <col min="13065" max="13065" width="2" style="1125" customWidth="1"/>
    <col min="13066" max="13066" width="15.5703125" style="1125" customWidth="1"/>
    <col min="13067" max="13067" width="2" style="1125" customWidth="1"/>
    <col min="13068" max="13068" width="14" style="1125" customWidth="1"/>
    <col min="13069" max="13069" width="2" style="1125" customWidth="1"/>
    <col min="13070" max="13070" width="15.5703125" style="1125" customWidth="1"/>
    <col min="13071" max="13071" width="2" style="1125" customWidth="1"/>
    <col min="13072" max="13072" width="15.5703125" style="1125" customWidth="1"/>
    <col min="13073" max="13073" width="12.42578125" style="1125" customWidth="1"/>
    <col min="13074" max="13312" width="9.28515625" style="1125"/>
    <col min="13313" max="13313" width="60.42578125" style="1125" customWidth="1"/>
    <col min="13314" max="13314" width="8" style="1125" customWidth="1"/>
    <col min="13315" max="13315" width="2" style="1125" customWidth="1"/>
    <col min="13316" max="13316" width="15.5703125" style="1125" customWidth="1"/>
    <col min="13317" max="13317" width="2" style="1125" customWidth="1"/>
    <col min="13318" max="13318" width="13.7109375" style="1125" customWidth="1"/>
    <col min="13319" max="13319" width="2" style="1125" customWidth="1"/>
    <col min="13320" max="13320" width="13.42578125" style="1125" customWidth="1"/>
    <col min="13321" max="13321" width="2" style="1125" customWidth="1"/>
    <col min="13322" max="13322" width="15.5703125" style="1125" customWidth="1"/>
    <col min="13323" max="13323" width="2" style="1125" customWidth="1"/>
    <col min="13324" max="13324" width="14" style="1125" customWidth="1"/>
    <col min="13325" max="13325" width="2" style="1125" customWidth="1"/>
    <col min="13326" max="13326" width="15.5703125" style="1125" customWidth="1"/>
    <col min="13327" max="13327" width="2" style="1125" customWidth="1"/>
    <col min="13328" max="13328" width="15.5703125" style="1125" customWidth="1"/>
    <col min="13329" max="13329" width="12.42578125" style="1125" customWidth="1"/>
    <col min="13330" max="13568" width="9.28515625" style="1125"/>
    <col min="13569" max="13569" width="60.42578125" style="1125" customWidth="1"/>
    <col min="13570" max="13570" width="8" style="1125" customWidth="1"/>
    <col min="13571" max="13571" width="2" style="1125" customWidth="1"/>
    <col min="13572" max="13572" width="15.5703125" style="1125" customWidth="1"/>
    <col min="13573" max="13573" width="2" style="1125" customWidth="1"/>
    <col min="13574" max="13574" width="13.7109375" style="1125" customWidth="1"/>
    <col min="13575" max="13575" width="2" style="1125" customWidth="1"/>
    <col min="13576" max="13576" width="13.42578125" style="1125" customWidth="1"/>
    <col min="13577" max="13577" width="2" style="1125" customWidth="1"/>
    <col min="13578" max="13578" width="15.5703125" style="1125" customWidth="1"/>
    <col min="13579" max="13579" width="2" style="1125" customWidth="1"/>
    <col min="13580" max="13580" width="14" style="1125" customWidth="1"/>
    <col min="13581" max="13581" width="2" style="1125" customWidth="1"/>
    <col min="13582" max="13582" width="15.5703125" style="1125" customWidth="1"/>
    <col min="13583" max="13583" width="2" style="1125" customWidth="1"/>
    <col min="13584" max="13584" width="15.5703125" style="1125" customWidth="1"/>
    <col min="13585" max="13585" width="12.42578125" style="1125" customWidth="1"/>
    <col min="13586" max="13824" width="9.28515625" style="1125"/>
    <col min="13825" max="13825" width="60.42578125" style="1125" customWidth="1"/>
    <col min="13826" max="13826" width="8" style="1125" customWidth="1"/>
    <col min="13827" max="13827" width="2" style="1125" customWidth="1"/>
    <col min="13828" max="13828" width="15.5703125" style="1125" customWidth="1"/>
    <col min="13829" max="13829" width="2" style="1125" customWidth="1"/>
    <col min="13830" max="13830" width="13.7109375" style="1125" customWidth="1"/>
    <col min="13831" max="13831" width="2" style="1125" customWidth="1"/>
    <col min="13832" max="13832" width="13.42578125" style="1125" customWidth="1"/>
    <col min="13833" max="13833" width="2" style="1125" customWidth="1"/>
    <col min="13834" max="13834" width="15.5703125" style="1125" customWidth="1"/>
    <col min="13835" max="13835" width="2" style="1125" customWidth="1"/>
    <col min="13836" max="13836" width="14" style="1125" customWidth="1"/>
    <col min="13837" max="13837" width="2" style="1125" customWidth="1"/>
    <col min="13838" max="13838" width="15.5703125" style="1125" customWidth="1"/>
    <col min="13839" max="13839" width="2" style="1125" customWidth="1"/>
    <col min="13840" max="13840" width="15.5703125" style="1125" customWidth="1"/>
    <col min="13841" max="13841" width="12.42578125" style="1125" customWidth="1"/>
    <col min="13842" max="14080" width="9.28515625" style="1125"/>
    <col min="14081" max="14081" width="60.42578125" style="1125" customWidth="1"/>
    <col min="14082" max="14082" width="8" style="1125" customWidth="1"/>
    <col min="14083" max="14083" width="2" style="1125" customWidth="1"/>
    <col min="14084" max="14084" width="15.5703125" style="1125" customWidth="1"/>
    <col min="14085" max="14085" width="2" style="1125" customWidth="1"/>
    <col min="14086" max="14086" width="13.7109375" style="1125" customWidth="1"/>
    <col min="14087" max="14087" width="2" style="1125" customWidth="1"/>
    <col min="14088" max="14088" width="13.42578125" style="1125" customWidth="1"/>
    <col min="14089" max="14089" width="2" style="1125" customWidth="1"/>
    <col min="14090" max="14090" width="15.5703125" style="1125" customWidth="1"/>
    <col min="14091" max="14091" width="2" style="1125" customWidth="1"/>
    <col min="14092" max="14092" width="14" style="1125" customWidth="1"/>
    <col min="14093" max="14093" width="2" style="1125" customWidth="1"/>
    <col min="14094" max="14094" width="15.5703125" style="1125" customWidth="1"/>
    <col min="14095" max="14095" width="2" style="1125" customWidth="1"/>
    <col min="14096" max="14096" width="15.5703125" style="1125" customWidth="1"/>
    <col min="14097" max="14097" width="12.42578125" style="1125" customWidth="1"/>
    <col min="14098" max="14336" width="9.28515625" style="1125"/>
    <col min="14337" max="14337" width="60.42578125" style="1125" customWidth="1"/>
    <col min="14338" max="14338" width="8" style="1125" customWidth="1"/>
    <col min="14339" max="14339" width="2" style="1125" customWidth="1"/>
    <col min="14340" max="14340" width="15.5703125" style="1125" customWidth="1"/>
    <col min="14341" max="14341" width="2" style="1125" customWidth="1"/>
    <col min="14342" max="14342" width="13.7109375" style="1125" customWidth="1"/>
    <col min="14343" max="14343" width="2" style="1125" customWidth="1"/>
    <col min="14344" max="14344" width="13.42578125" style="1125" customWidth="1"/>
    <col min="14345" max="14345" width="2" style="1125" customWidth="1"/>
    <col min="14346" max="14346" width="15.5703125" style="1125" customWidth="1"/>
    <col min="14347" max="14347" width="2" style="1125" customWidth="1"/>
    <col min="14348" max="14348" width="14" style="1125" customWidth="1"/>
    <col min="14349" max="14349" width="2" style="1125" customWidth="1"/>
    <col min="14350" max="14350" width="15.5703125" style="1125" customWidth="1"/>
    <col min="14351" max="14351" width="2" style="1125" customWidth="1"/>
    <col min="14352" max="14352" width="15.5703125" style="1125" customWidth="1"/>
    <col min="14353" max="14353" width="12.42578125" style="1125" customWidth="1"/>
    <col min="14354" max="14592" width="9.28515625" style="1125"/>
    <col min="14593" max="14593" width="60.42578125" style="1125" customWidth="1"/>
    <col min="14594" max="14594" width="8" style="1125" customWidth="1"/>
    <col min="14595" max="14595" width="2" style="1125" customWidth="1"/>
    <col min="14596" max="14596" width="15.5703125" style="1125" customWidth="1"/>
    <col min="14597" max="14597" width="2" style="1125" customWidth="1"/>
    <col min="14598" max="14598" width="13.7109375" style="1125" customWidth="1"/>
    <col min="14599" max="14599" width="2" style="1125" customWidth="1"/>
    <col min="14600" max="14600" width="13.42578125" style="1125" customWidth="1"/>
    <col min="14601" max="14601" width="2" style="1125" customWidth="1"/>
    <col min="14602" max="14602" width="15.5703125" style="1125" customWidth="1"/>
    <col min="14603" max="14603" width="2" style="1125" customWidth="1"/>
    <col min="14604" max="14604" width="14" style="1125" customWidth="1"/>
    <col min="14605" max="14605" width="2" style="1125" customWidth="1"/>
    <col min="14606" max="14606" width="15.5703125" style="1125" customWidth="1"/>
    <col min="14607" max="14607" width="2" style="1125" customWidth="1"/>
    <col min="14608" max="14608" width="15.5703125" style="1125" customWidth="1"/>
    <col min="14609" max="14609" width="12.42578125" style="1125" customWidth="1"/>
    <col min="14610" max="14848" width="9.28515625" style="1125"/>
    <col min="14849" max="14849" width="60.42578125" style="1125" customWidth="1"/>
    <col min="14850" max="14850" width="8" style="1125" customWidth="1"/>
    <col min="14851" max="14851" width="2" style="1125" customWidth="1"/>
    <col min="14852" max="14852" width="15.5703125" style="1125" customWidth="1"/>
    <col min="14853" max="14853" width="2" style="1125" customWidth="1"/>
    <col min="14854" max="14854" width="13.7109375" style="1125" customWidth="1"/>
    <col min="14855" max="14855" width="2" style="1125" customWidth="1"/>
    <col min="14856" max="14856" width="13.42578125" style="1125" customWidth="1"/>
    <col min="14857" max="14857" width="2" style="1125" customWidth="1"/>
    <col min="14858" max="14858" width="15.5703125" style="1125" customWidth="1"/>
    <col min="14859" max="14859" width="2" style="1125" customWidth="1"/>
    <col min="14860" max="14860" width="14" style="1125" customWidth="1"/>
    <col min="14861" max="14861" width="2" style="1125" customWidth="1"/>
    <col min="14862" max="14862" width="15.5703125" style="1125" customWidth="1"/>
    <col min="14863" max="14863" width="2" style="1125" customWidth="1"/>
    <col min="14864" max="14864" width="15.5703125" style="1125" customWidth="1"/>
    <col min="14865" max="14865" width="12.42578125" style="1125" customWidth="1"/>
    <col min="14866" max="15104" width="9.28515625" style="1125"/>
    <col min="15105" max="15105" width="60.42578125" style="1125" customWidth="1"/>
    <col min="15106" max="15106" width="8" style="1125" customWidth="1"/>
    <col min="15107" max="15107" width="2" style="1125" customWidth="1"/>
    <col min="15108" max="15108" width="15.5703125" style="1125" customWidth="1"/>
    <col min="15109" max="15109" width="2" style="1125" customWidth="1"/>
    <col min="15110" max="15110" width="13.7109375" style="1125" customWidth="1"/>
    <col min="15111" max="15111" width="2" style="1125" customWidth="1"/>
    <col min="15112" max="15112" width="13.42578125" style="1125" customWidth="1"/>
    <col min="15113" max="15113" width="2" style="1125" customWidth="1"/>
    <col min="15114" max="15114" width="15.5703125" style="1125" customWidth="1"/>
    <col min="15115" max="15115" width="2" style="1125" customWidth="1"/>
    <col min="15116" max="15116" width="14" style="1125" customWidth="1"/>
    <col min="15117" max="15117" width="2" style="1125" customWidth="1"/>
    <col min="15118" max="15118" width="15.5703125" style="1125" customWidth="1"/>
    <col min="15119" max="15119" width="2" style="1125" customWidth="1"/>
    <col min="15120" max="15120" width="15.5703125" style="1125" customWidth="1"/>
    <col min="15121" max="15121" width="12.42578125" style="1125" customWidth="1"/>
    <col min="15122" max="15360" width="9.28515625" style="1125"/>
    <col min="15361" max="15361" width="60.42578125" style="1125" customWidth="1"/>
    <col min="15362" max="15362" width="8" style="1125" customWidth="1"/>
    <col min="15363" max="15363" width="2" style="1125" customWidth="1"/>
    <col min="15364" max="15364" width="15.5703125" style="1125" customWidth="1"/>
    <col min="15365" max="15365" width="2" style="1125" customWidth="1"/>
    <col min="15366" max="15366" width="13.7109375" style="1125" customWidth="1"/>
    <col min="15367" max="15367" width="2" style="1125" customWidth="1"/>
    <col min="15368" max="15368" width="13.42578125" style="1125" customWidth="1"/>
    <col min="15369" max="15369" width="2" style="1125" customWidth="1"/>
    <col min="15370" max="15370" width="15.5703125" style="1125" customWidth="1"/>
    <col min="15371" max="15371" width="2" style="1125" customWidth="1"/>
    <col min="15372" max="15372" width="14" style="1125" customWidth="1"/>
    <col min="15373" max="15373" width="2" style="1125" customWidth="1"/>
    <col min="15374" max="15374" width="15.5703125" style="1125" customWidth="1"/>
    <col min="15375" max="15375" width="2" style="1125" customWidth="1"/>
    <col min="15376" max="15376" width="15.5703125" style="1125" customWidth="1"/>
    <col min="15377" max="15377" width="12.42578125" style="1125" customWidth="1"/>
    <col min="15378" max="15616" width="9.28515625" style="1125"/>
    <col min="15617" max="15617" width="60.42578125" style="1125" customWidth="1"/>
    <col min="15618" max="15618" width="8" style="1125" customWidth="1"/>
    <col min="15619" max="15619" width="2" style="1125" customWidth="1"/>
    <col min="15620" max="15620" width="15.5703125" style="1125" customWidth="1"/>
    <col min="15621" max="15621" width="2" style="1125" customWidth="1"/>
    <col min="15622" max="15622" width="13.7109375" style="1125" customWidth="1"/>
    <col min="15623" max="15623" width="2" style="1125" customWidth="1"/>
    <col min="15624" max="15624" width="13.42578125" style="1125" customWidth="1"/>
    <col min="15625" max="15625" width="2" style="1125" customWidth="1"/>
    <col min="15626" max="15626" width="15.5703125" style="1125" customWidth="1"/>
    <col min="15627" max="15627" width="2" style="1125" customWidth="1"/>
    <col min="15628" max="15628" width="14" style="1125" customWidth="1"/>
    <col min="15629" max="15629" width="2" style="1125" customWidth="1"/>
    <col min="15630" max="15630" width="15.5703125" style="1125" customWidth="1"/>
    <col min="15631" max="15631" width="2" style="1125" customWidth="1"/>
    <col min="15632" max="15632" width="15.5703125" style="1125" customWidth="1"/>
    <col min="15633" max="15633" width="12.42578125" style="1125" customWidth="1"/>
    <col min="15634" max="15872" width="9.28515625" style="1125"/>
    <col min="15873" max="15873" width="60.42578125" style="1125" customWidth="1"/>
    <col min="15874" max="15874" width="8" style="1125" customWidth="1"/>
    <col min="15875" max="15875" width="2" style="1125" customWidth="1"/>
    <col min="15876" max="15876" width="15.5703125" style="1125" customWidth="1"/>
    <col min="15877" max="15877" width="2" style="1125" customWidth="1"/>
    <col min="15878" max="15878" width="13.7109375" style="1125" customWidth="1"/>
    <col min="15879" max="15879" width="2" style="1125" customWidth="1"/>
    <col min="15880" max="15880" width="13.42578125" style="1125" customWidth="1"/>
    <col min="15881" max="15881" width="2" style="1125" customWidth="1"/>
    <col min="15882" max="15882" width="15.5703125" style="1125" customWidth="1"/>
    <col min="15883" max="15883" width="2" style="1125" customWidth="1"/>
    <col min="15884" max="15884" width="14" style="1125" customWidth="1"/>
    <col min="15885" max="15885" width="2" style="1125" customWidth="1"/>
    <col min="15886" max="15886" width="15.5703125" style="1125" customWidth="1"/>
    <col min="15887" max="15887" width="2" style="1125" customWidth="1"/>
    <col min="15888" max="15888" width="15.5703125" style="1125" customWidth="1"/>
    <col min="15889" max="15889" width="12.42578125" style="1125" customWidth="1"/>
    <col min="15890" max="16128" width="9.28515625" style="1125"/>
    <col min="16129" max="16129" width="60.42578125" style="1125" customWidth="1"/>
    <col min="16130" max="16130" width="8" style="1125" customWidth="1"/>
    <col min="16131" max="16131" width="2" style="1125" customWidth="1"/>
    <col min="16132" max="16132" width="15.5703125" style="1125" customWidth="1"/>
    <col min="16133" max="16133" width="2" style="1125" customWidth="1"/>
    <col min="16134" max="16134" width="13.7109375" style="1125" customWidth="1"/>
    <col min="16135" max="16135" width="2" style="1125" customWidth="1"/>
    <col min="16136" max="16136" width="13.42578125" style="1125" customWidth="1"/>
    <col min="16137" max="16137" width="2" style="1125" customWidth="1"/>
    <col min="16138" max="16138" width="15.5703125" style="1125" customWidth="1"/>
    <col min="16139" max="16139" width="2" style="1125" customWidth="1"/>
    <col min="16140" max="16140" width="14" style="1125" customWidth="1"/>
    <col min="16141" max="16141" width="2" style="1125" customWidth="1"/>
    <col min="16142" max="16142" width="15.5703125" style="1125" customWidth="1"/>
    <col min="16143" max="16143" width="2" style="1125" customWidth="1"/>
    <col min="16144" max="16144" width="15.5703125" style="1125" customWidth="1"/>
    <col min="16145" max="16145" width="12.42578125" style="1125" customWidth="1"/>
    <col min="16146" max="16384" width="9.28515625" style="1125"/>
  </cols>
  <sheetData>
    <row r="2" spans="1:16" s="1107" customFormat="1" ht="19.5" customHeight="1">
      <c r="A2" s="1339" t="s">
        <v>1136</v>
      </c>
      <c r="B2" s="1104"/>
      <c r="C2" s="1108"/>
      <c r="D2" s="1103"/>
      <c r="E2" s="1103"/>
      <c r="F2" s="1103"/>
      <c r="G2" s="1103"/>
      <c r="H2" s="1103"/>
      <c r="I2" s="1103"/>
      <c r="J2" s="1103"/>
      <c r="K2" s="1103"/>
      <c r="L2" s="1103"/>
      <c r="M2" s="1103"/>
      <c r="N2" s="1105"/>
      <c r="O2" s="1105"/>
      <c r="P2" s="1106"/>
    </row>
    <row r="3" spans="1:16" s="1110" customFormat="1" ht="19.5" customHeight="1">
      <c r="A3" s="1340" t="s">
        <v>1189</v>
      </c>
      <c r="B3" s="1104"/>
      <c r="C3" s="1108"/>
      <c r="D3" s="1108"/>
      <c r="E3" s="1108"/>
      <c r="F3" s="1108"/>
      <c r="G3" s="1108"/>
      <c r="H3" s="1108"/>
      <c r="I3" s="1108"/>
      <c r="J3" s="1108"/>
      <c r="K3" s="1108"/>
      <c r="L3" s="1108"/>
      <c r="M3" s="1108"/>
      <c r="N3" s="1109"/>
      <c r="O3" s="1109"/>
      <c r="P3" s="1106"/>
    </row>
    <row r="4" spans="1:16" s="1110" customFormat="1" ht="18.75" customHeight="1">
      <c r="B4" s="1111"/>
      <c r="C4" s="1111"/>
      <c r="D4" s="1436" t="s">
        <v>1116</v>
      </c>
      <c r="E4" s="1436"/>
      <c r="F4" s="1436"/>
      <c r="G4" s="1436"/>
      <c r="H4" s="1436"/>
      <c r="I4" s="1436"/>
      <c r="J4" s="1436"/>
      <c r="K4" s="1436"/>
      <c r="L4" s="1436"/>
      <c r="M4" s="1436"/>
      <c r="N4" s="1436"/>
      <c r="O4" s="1436"/>
      <c r="P4" s="1436"/>
    </row>
    <row r="5" spans="1:16" s="1110" customFormat="1" ht="18.75" customHeight="1">
      <c r="B5" s="1111"/>
      <c r="C5" s="1149"/>
      <c r="J5" s="1437" t="s">
        <v>523</v>
      </c>
      <c r="K5" s="1437"/>
      <c r="L5" s="1437"/>
      <c r="M5" s="1437"/>
      <c r="N5" s="1437"/>
      <c r="O5" s="1112"/>
      <c r="P5" s="1113"/>
    </row>
    <row r="6" spans="1:16" s="1110" customFormat="1" ht="18.75" customHeight="1">
      <c r="A6" s="1114"/>
      <c r="B6" s="1115"/>
      <c r="C6" s="1118"/>
      <c r="D6" s="1114" t="s">
        <v>521</v>
      </c>
      <c r="E6" s="1114"/>
      <c r="F6" s="1114"/>
      <c r="G6" s="1114"/>
      <c r="H6" s="1114"/>
      <c r="I6" s="1114"/>
      <c r="L6" s="985" t="s">
        <v>1166</v>
      </c>
      <c r="O6" s="1116"/>
    </row>
    <row r="7" spans="1:16" s="1110" customFormat="1" ht="18.75" customHeight="1">
      <c r="A7" s="1114"/>
      <c r="B7" s="1115"/>
      <c r="C7" s="1118"/>
      <c r="D7" s="1114" t="s">
        <v>963</v>
      </c>
      <c r="E7" s="1114"/>
      <c r="F7" s="1114"/>
      <c r="G7" s="1114"/>
      <c r="H7" s="1114"/>
      <c r="I7" s="1114"/>
      <c r="L7" s="985" t="s">
        <v>1167</v>
      </c>
      <c r="O7" s="1116"/>
      <c r="P7" s="1113" t="s">
        <v>924</v>
      </c>
    </row>
    <row r="8" spans="1:16" s="1110" customFormat="1" ht="18.75" customHeight="1">
      <c r="A8" s="1117"/>
      <c r="B8" s="1115" t="s">
        <v>928</v>
      </c>
      <c r="C8" s="1150"/>
      <c r="D8" s="1117" t="s">
        <v>529</v>
      </c>
      <c r="E8" s="1117"/>
      <c r="F8" s="1117" t="s">
        <v>1142</v>
      </c>
      <c r="G8" s="1117"/>
      <c r="H8" s="1117" t="s">
        <v>1149</v>
      </c>
      <c r="I8" s="1117"/>
      <c r="J8" s="1117" t="s">
        <v>946</v>
      </c>
      <c r="K8" s="1118"/>
      <c r="L8" s="985" t="s">
        <v>287</v>
      </c>
      <c r="M8" s="1118"/>
      <c r="N8" s="1118" t="s">
        <v>498</v>
      </c>
      <c r="O8" s="1118"/>
      <c r="P8" s="1119" t="s">
        <v>1198</v>
      </c>
    </row>
    <row r="9" spans="1:16" s="1110" customFormat="1" ht="18.75" customHeight="1">
      <c r="A9" s="1117"/>
      <c r="C9" s="1149"/>
      <c r="D9" s="1435" t="s">
        <v>1113</v>
      </c>
      <c r="E9" s="1435"/>
      <c r="F9" s="1435"/>
      <c r="G9" s="1435"/>
      <c r="H9" s="1435"/>
      <c r="I9" s="1435"/>
      <c r="J9" s="1435"/>
      <c r="K9" s="1435"/>
      <c r="L9" s="1435"/>
      <c r="M9" s="1435"/>
      <c r="N9" s="1435"/>
      <c r="O9" s="1435"/>
      <c r="P9" s="1435"/>
    </row>
    <row r="10" spans="1:16" s="1107" customFormat="1" ht="19.5" hidden="1" customHeight="1">
      <c r="A10" s="1339"/>
      <c r="B10" s="1104"/>
      <c r="C10" s="1108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5"/>
      <c r="O10" s="1105"/>
      <c r="P10" s="1106"/>
    </row>
    <row r="11" spans="1:16" s="1107" customFormat="1" ht="19.5" hidden="1" customHeight="1">
      <c r="A11" s="1339" t="s">
        <v>1136</v>
      </c>
      <c r="B11" s="1104"/>
      <c r="C11" s="1108"/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5"/>
      <c r="O11" s="1105"/>
      <c r="P11" s="1106"/>
    </row>
    <row r="12" spans="1:16" s="1110" customFormat="1" ht="19.5" hidden="1" customHeight="1">
      <c r="A12" s="1340" t="s">
        <v>1189</v>
      </c>
      <c r="B12" s="1104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9"/>
      <c r="O12" s="1109"/>
      <c r="P12" s="1106"/>
    </row>
    <row r="13" spans="1:16" s="1110" customFormat="1" ht="19.5" hidden="1" customHeight="1">
      <c r="A13" s="1108"/>
      <c r="B13" s="1104"/>
      <c r="C13" s="1108"/>
      <c r="D13" s="1108"/>
      <c r="E13" s="1108"/>
      <c r="F13" s="1108"/>
      <c r="G13" s="1108"/>
      <c r="H13" s="1108"/>
      <c r="I13" s="1108"/>
      <c r="J13" s="1108"/>
      <c r="K13" s="1108"/>
      <c r="L13" s="1108"/>
      <c r="M13" s="1108"/>
      <c r="N13" s="1109"/>
      <c r="O13" s="1109"/>
      <c r="P13" s="1106"/>
    </row>
    <row r="14" spans="1:16" s="1110" customFormat="1" ht="18.75" hidden="1" customHeight="1">
      <c r="B14" s="1111"/>
      <c r="C14" s="1111"/>
      <c r="D14" s="1436" t="s">
        <v>1116</v>
      </c>
      <c r="E14" s="1436"/>
      <c r="F14" s="1436"/>
      <c r="G14" s="1436"/>
      <c r="H14" s="1436"/>
      <c r="I14" s="1436"/>
      <c r="J14" s="1436"/>
      <c r="K14" s="1436"/>
      <c r="L14" s="1436"/>
      <c r="M14" s="1436"/>
      <c r="N14" s="1436"/>
      <c r="O14" s="1436"/>
      <c r="P14" s="1436"/>
    </row>
    <row r="15" spans="1:16" s="1110" customFormat="1" ht="18.75" hidden="1" customHeight="1">
      <c r="B15" s="1111"/>
      <c r="C15" s="1149"/>
      <c r="J15" s="1437" t="s">
        <v>523</v>
      </c>
      <c r="K15" s="1437"/>
      <c r="L15" s="1437"/>
      <c r="M15" s="1437"/>
      <c r="N15" s="1437"/>
      <c r="O15" s="1112"/>
      <c r="P15" s="1113"/>
    </row>
    <row r="16" spans="1:16" s="1110" customFormat="1" ht="18.75" hidden="1" customHeight="1">
      <c r="A16" s="1114" t="s">
        <v>1199</v>
      </c>
      <c r="B16" s="1115"/>
      <c r="C16" s="1118"/>
      <c r="D16" s="1114" t="s">
        <v>521</v>
      </c>
      <c r="E16" s="1114"/>
      <c r="F16" s="1114"/>
      <c r="G16" s="1114"/>
      <c r="H16" s="1114"/>
      <c r="I16" s="1114"/>
      <c r="O16" s="1116"/>
    </row>
    <row r="17" spans="1:16" s="1110" customFormat="1" ht="18.75" hidden="1" customHeight="1">
      <c r="A17" s="1114"/>
      <c r="B17" s="1115"/>
      <c r="C17" s="1118"/>
      <c r="D17" s="1114" t="s">
        <v>963</v>
      </c>
      <c r="E17" s="1114"/>
      <c r="F17" s="1114"/>
      <c r="G17" s="1114"/>
      <c r="H17" s="1114"/>
      <c r="I17" s="1114"/>
      <c r="O17" s="1116"/>
    </row>
    <row r="18" spans="1:16" s="1110" customFormat="1" ht="18.75" hidden="1" customHeight="1">
      <c r="A18" s="1117"/>
      <c r="B18" s="1115" t="s">
        <v>928</v>
      </c>
      <c r="C18" s="1150"/>
      <c r="D18" s="1117" t="s">
        <v>529</v>
      </c>
      <c r="E18" s="1117"/>
      <c r="F18" s="1117"/>
      <c r="G18" s="1117"/>
      <c r="H18" s="1117"/>
      <c r="I18" s="1117"/>
      <c r="J18" s="1117" t="s">
        <v>946</v>
      </c>
      <c r="K18" s="1118"/>
      <c r="L18" s="1118"/>
      <c r="M18" s="1118"/>
      <c r="N18" s="1118" t="s">
        <v>498</v>
      </c>
      <c r="O18" s="1118"/>
      <c r="P18" s="1119" t="s">
        <v>115</v>
      </c>
    </row>
    <row r="19" spans="1:16" s="1110" customFormat="1" ht="18.75" hidden="1" customHeight="1">
      <c r="A19" s="1117" t="s">
        <v>1229</v>
      </c>
      <c r="C19" s="1149"/>
      <c r="D19" s="1435" t="s">
        <v>1113</v>
      </c>
      <c r="E19" s="1435"/>
      <c r="F19" s="1435"/>
      <c r="G19" s="1435"/>
      <c r="H19" s="1435"/>
      <c r="I19" s="1435"/>
      <c r="J19" s="1435"/>
      <c r="K19" s="1435"/>
      <c r="L19" s="1435"/>
      <c r="M19" s="1435"/>
      <c r="N19" s="1435"/>
      <c r="O19" s="1435"/>
      <c r="P19" s="1435"/>
    </row>
    <row r="20" spans="1:16" ht="19.5" customHeight="1">
      <c r="A20" s="1341" t="s">
        <v>1196</v>
      </c>
      <c r="B20" s="1110"/>
      <c r="C20" s="1149"/>
      <c r="D20" s="1435"/>
      <c r="E20" s="1435"/>
      <c r="F20" s="1435"/>
      <c r="G20" s="1435"/>
      <c r="H20" s="1435"/>
      <c r="I20" s="1435"/>
      <c r="J20" s="1435"/>
      <c r="K20" s="1435"/>
      <c r="L20" s="1435"/>
      <c r="M20" s="1435"/>
      <c r="N20" s="1435"/>
      <c r="O20" s="1435"/>
      <c r="P20" s="1435"/>
    </row>
    <row r="21" spans="1:16" ht="19.5" customHeight="1">
      <c r="A21" s="1328" t="s">
        <v>1271</v>
      </c>
      <c r="B21" s="1152"/>
      <c r="C21" s="1151"/>
      <c r="D21" s="1342">
        <v>432625</v>
      </c>
      <c r="E21" s="1342"/>
      <c r="F21" s="1342">
        <v>2138104</v>
      </c>
      <c r="G21" s="1342"/>
      <c r="H21" s="1342">
        <v>47325</v>
      </c>
      <c r="I21" s="1342"/>
      <c r="J21" s="1342">
        <v>43695</v>
      </c>
      <c r="K21" s="1342"/>
      <c r="L21" s="1342">
        <v>25060</v>
      </c>
      <c r="M21" s="1342"/>
      <c r="N21" s="1342">
        <v>1057816</v>
      </c>
      <c r="O21" s="1343"/>
      <c r="P21" s="1342">
        <f>SUM(D21:O21)</f>
        <v>3744625</v>
      </c>
    </row>
    <row r="22" spans="1:16" ht="10.5" customHeight="1">
      <c r="A22" s="1128"/>
      <c r="C22" s="1155"/>
      <c r="D22" s="1145"/>
      <c r="E22" s="1128"/>
      <c r="F22" s="1145"/>
      <c r="G22" s="1128"/>
      <c r="H22" s="1145"/>
      <c r="I22" s="1128"/>
      <c r="J22" s="1145"/>
      <c r="K22" s="1128"/>
      <c r="L22" s="1145"/>
      <c r="M22" s="1128"/>
      <c r="N22" s="1145"/>
      <c r="O22" s="1128"/>
      <c r="P22" s="1145"/>
    </row>
    <row r="23" spans="1:16" ht="19.5" customHeight="1">
      <c r="A23" s="1138" t="s">
        <v>1114</v>
      </c>
      <c r="B23" s="1152"/>
      <c r="C23" s="1151"/>
      <c r="D23" s="1342"/>
      <c r="E23" s="1342"/>
      <c r="F23" s="1342"/>
      <c r="G23" s="1342"/>
      <c r="H23" s="1342"/>
      <c r="I23" s="1342"/>
      <c r="J23" s="1342"/>
      <c r="K23" s="1342"/>
      <c r="L23" s="1342"/>
      <c r="M23" s="1342"/>
      <c r="N23" s="1342"/>
      <c r="O23" s="1343"/>
      <c r="P23" s="1342"/>
    </row>
    <row r="24" spans="1:16" ht="19.5" customHeight="1">
      <c r="A24" s="1329" t="s">
        <v>1279</v>
      </c>
      <c r="B24" s="1152"/>
      <c r="C24" s="1151"/>
      <c r="D24" s="1342"/>
      <c r="E24" s="1342"/>
      <c r="F24" s="1342"/>
      <c r="G24" s="1342"/>
      <c r="H24" s="1342"/>
      <c r="I24" s="1342"/>
      <c r="J24" s="1342"/>
      <c r="K24" s="1342"/>
      <c r="L24" s="1342"/>
      <c r="M24" s="1342"/>
      <c r="N24" s="1342"/>
      <c r="O24" s="1343"/>
      <c r="P24" s="1342"/>
    </row>
    <row r="25" spans="1:16" ht="19.5" hidden="1" customHeight="1">
      <c r="A25" s="1344" t="s">
        <v>1193</v>
      </c>
      <c r="B25" s="1123">
        <v>10</v>
      </c>
      <c r="C25" s="1151"/>
      <c r="D25" s="1342"/>
      <c r="E25" s="1342"/>
      <c r="F25" s="1342"/>
      <c r="G25" s="1342"/>
      <c r="H25" s="1039">
        <v>3301</v>
      </c>
      <c r="I25" s="1342"/>
      <c r="J25" s="1342"/>
      <c r="K25" s="1342"/>
      <c r="L25" s="1342"/>
      <c r="M25" s="1342"/>
      <c r="N25" s="1342"/>
      <c r="O25" s="1343"/>
      <c r="P25" s="1039">
        <v>3301</v>
      </c>
    </row>
    <row r="26" spans="1:16" ht="19.5" customHeight="1">
      <c r="A26" s="1344" t="s">
        <v>1193</v>
      </c>
      <c r="B26" s="1123">
        <v>11</v>
      </c>
      <c r="C26" s="1151"/>
      <c r="D26" s="1043">
        <v>0</v>
      </c>
      <c r="E26" s="988"/>
      <c r="F26" s="1043">
        <v>0</v>
      </c>
      <c r="G26" s="988"/>
      <c r="H26" s="1039">
        <v>3301</v>
      </c>
      <c r="I26" s="1270"/>
      <c r="J26" s="1043">
        <v>0</v>
      </c>
      <c r="K26" s="1342"/>
      <c r="L26" s="1043">
        <v>0</v>
      </c>
      <c r="M26" s="1331"/>
      <c r="N26" s="1043">
        <v>0</v>
      </c>
      <c r="O26" s="1116"/>
      <c r="P26" s="1039">
        <v>3301</v>
      </c>
    </row>
    <row r="27" spans="1:16" ht="19.5" customHeight="1">
      <c r="A27" s="1139" t="s">
        <v>1280</v>
      </c>
      <c r="B27" s="1152"/>
      <c r="C27" s="1151"/>
      <c r="D27" s="1140">
        <v>0</v>
      </c>
      <c r="E27" s="1128"/>
      <c r="F27" s="1140">
        <v>0</v>
      </c>
      <c r="G27" s="1128"/>
      <c r="H27" s="1143">
        <f>SUM(H25:H25)</f>
        <v>3301</v>
      </c>
      <c r="I27" s="1128"/>
      <c r="J27" s="1140">
        <v>0</v>
      </c>
      <c r="K27" s="1342"/>
      <c r="L27" s="1140">
        <v>0</v>
      </c>
      <c r="M27" s="1136"/>
      <c r="N27" s="1140">
        <v>0</v>
      </c>
      <c r="O27" s="1128"/>
      <c r="P27" s="1143">
        <f>SUM(P25:P25)</f>
        <v>3301</v>
      </c>
    </row>
    <row r="28" spans="1:16" ht="10.5" customHeight="1">
      <c r="A28" s="1128"/>
      <c r="C28" s="1155"/>
      <c r="D28" s="1145"/>
      <c r="E28" s="1128"/>
      <c r="F28" s="1145"/>
      <c r="G28" s="1128"/>
      <c r="H28" s="1145"/>
      <c r="I28" s="1128"/>
      <c r="J28" s="1145"/>
      <c r="K28" s="1128"/>
      <c r="L28" s="1145"/>
      <c r="M28" s="1155"/>
      <c r="N28" s="1145"/>
      <c r="O28" s="1128"/>
      <c r="P28" s="1145"/>
    </row>
    <row r="29" spans="1:16" ht="19.5" customHeight="1">
      <c r="A29" s="1124" t="s">
        <v>1194</v>
      </c>
      <c r="B29" s="1120"/>
      <c r="C29" s="1153"/>
      <c r="D29" s="1069"/>
      <c r="E29" s="1121"/>
      <c r="F29" s="1121"/>
      <c r="G29" s="1121"/>
      <c r="H29" s="1121"/>
      <c r="I29" s="1121"/>
      <c r="J29" s="1069"/>
      <c r="K29" s="1122"/>
      <c r="L29" s="1122"/>
      <c r="M29" s="1358"/>
      <c r="N29" s="1069"/>
      <c r="O29" s="1126"/>
      <c r="P29" s="1069"/>
    </row>
    <row r="30" spans="1:16" ht="19.5" customHeight="1">
      <c r="A30" s="1344" t="s">
        <v>1285</v>
      </c>
      <c r="D30" s="1043">
        <v>0</v>
      </c>
      <c r="F30" s="1043">
        <v>0</v>
      </c>
      <c r="H30" s="1043">
        <v>0</v>
      </c>
      <c r="J30" s="1043">
        <v>0</v>
      </c>
      <c r="L30" s="1043">
        <v>0</v>
      </c>
      <c r="M30" s="1154"/>
      <c r="N30" s="1043">
        <v>181331</v>
      </c>
      <c r="P30" s="1043">
        <f t="shared" ref="P30" si="0">SUM(D30:O30)</f>
        <v>181331</v>
      </c>
    </row>
    <row r="31" spans="1:16" ht="19.5" customHeight="1">
      <c r="A31" s="1128" t="s">
        <v>1185</v>
      </c>
      <c r="C31" s="1155"/>
      <c r="D31" s="1140">
        <f>SUM(D30:D30)</f>
        <v>0</v>
      </c>
      <c r="E31" s="1128"/>
      <c r="F31" s="1140">
        <f>SUM(F30:F30)</f>
        <v>0</v>
      </c>
      <c r="G31" s="1128"/>
      <c r="H31" s="1140">
        <f>SUM(H30:H30)</f>
        <v>0</v>
      </c>
      <c r="I31" s="1128"/>
      <c r="J31" s="1140">
        <f>SUM(J30:J30)</f>
        <v>0</v>
      </c>
      <c r="K31" s="1128"/>
      <c r="L31" s="1140">
        <f>SUM(L30:L30)</f>
        <v>0</v>
      </c>
      <c r="M31" s="1128"/>
      <c r="N31" s="1143">
        <f>SUM(N30:N30)</f>
        <v>181331</v>
      </c>
      <c r="O31" s="1128"/>
      <c r="P31" s="1143">
        <f>SUM(P30:P30)</f>
        <v>181331</v>
      </c>
    </row>
    <row r="32" spans="1:16" ht="14.25" customHeight="1">
      <c r="A32" s="1128"/>
      <c r="C32" s="1155"/>
      <c r="D32" s="1145"/>
      <c r="E32" s="1128"/>
      <c r="F32" s="1145"/>
      <c r="G32" s="1128"/>
      <c r="H32" s="1145"/>
      <c r="I32" s="1128"/>
      <c r="J32" s="1145"/>
      <c r="K32" s="1128"/>
      <c r="L32" s="1145"/>
      <c r="M32" s="1128"/>
      <c r="N32" s="1145"/>
      <c r="O32" s="1128"/>
      <c r="P32" s="1145"/>
    </row>
    <row r="33" spans="1:16" ht="19.5" hidden="1" customHeight="1" thickTop="1">
      <c r="A33" s="1334" t="s">
        <v>1148</v>
      </c>
      <c r="B33" s="1123">
        <v>12</v>
      </c>
      <c r="C33" s="1151"/>
      <c r="D33" s="1135"/>
      <c r="E33" s="988"/>
      <c r="F33" s="1135"/>
      <c r="G33" s="988"/>
      <c r="H33" s="1135"/>
      <c r="I33" s="1270"/>
      <c r="J33" s="1135"/>
      <c r="K33" s="1270"/>
      <c r="L33" s="1345"/>
      <c r="M33" s="988"/>
      <c r="N33" s="1135"/>
      <c r="O33" s="1116"/>
      <c r="P33" s="1135"/>
    </row>
    <row r="34" spans="1:16" ht="19.5" hidden="1" customHeight="1">
      <c r="A34" s="988" t="s">
        <v>1195</v>
      </c>
      <c r="B34" s="1123">
        <v>12</v>
      </c>
      <c r="C34" s="1151"/>
      <c r="D34" s="1135"/>
      <c r="E34" s="988"/>
      <c r="F34" s="1135"/>
      <c r="G34" s="988"/>
      <c r="H34" s="1135"/>
      <c r="I34" s="1270"/>
      <c r="J34" s="1135"/>
      <c r="K34" s="1270"/>
      <c r="L34" s="1135"/>
      <c r="M34" s="988"/>
      <c r="N34" s="1135"/>
      <c r="O34" s="1116"/>
      <c r="P34" s="1135"/>
    </row>
    <row r="35" spans="1:16" ht="10.5" hidden="1" customHeight="1">
      <c r="A35" s="1128"/>
      <c r="C35" s="1155"/>
      <c r="D35" s="1145"/>
      <c r="E35" s="1128"/>
      <c r="F35" s="1145"/>
      <c r="G35" s="1128"/>
      <c r="H35" s="1145"/>
      <c r="I35" s="1128"/>
      <c r="J35" s="1145"/>
      <c r="K35" s="1128"/>
      <c r="L35" s="1145"/>
      <c r="M35" s="1128"/>
      <c r="N35" s="1145"/>
      <c r="O35" s="1128"/>
      <c r="P35" s="1145"/>
    </row>
    <row r="36" spans="1:16" ht="19.5" customHeight="1" thickBot="1">
      <c r="A36" s="1128" t="s">
        <v>1197</v>
      </c>
      <c r="D36" s="1346">
        <f>D21+D27+D31+D33+D34</f>
        <v>432625</v>
      </c>
      <c r="E36" s="1270"/>
      <c r="F36" s="1346">
        <f>F21+F27+F31+F33+F34</f>
        <v>2138104</v>
      </c>
      <c r="G36" s="1270"/>
      <c r="H36" s="1346">
        <f>H21+H27+H31+H33+H34</f>
        <v>50626</v>
      </c>
      <c r="I36" s="1270"/>
      <c r="J36" s="1346">
        <f>J21+J27+J31+J33+J34</f>
        <v>43695</v>
      </c>
      <c r="K36" s="1270"/>
      <c r="L36" s="1346">
        <f>L21+L27+L31+L33+L34</f>
        <v>25060</v>
      </c>
      <c r="M36" s="1270"/>
      <c r="N36" s="1346">
        <f>N21+N27+N31+N33+N34</f>
        <v>1239147</v>
      </c>
      <c r="P36" s="1346">
        <f>P21+P27+P31+P33+P34</f>
        <v>3929257</v>
      </c>
    </row>
    <row r="37" spans="1:16" ht="19.5" customHeight="1" thickTop="1"/>
    <row r="38" spans="1:16" ht="19.5" customHeight="1">
      <c r="A38" s="1341" t="s">
        <v>1230</v>
      </c>
      <c r="B38" s="1110"/>
      <c r="C38" s="1149"/>
      <c r="D38" s="1435"/>
      <c r="E38" s="1435"/>
      <c r="F38" s="1435"/>
      <c r="G38" s="1435"/>
      <c r="H38" s="1435"/>
      <c r="I38" s="1435"/>
      <c r="J38" s="1435"/>
      <c r="K38" s="1435"/>
      <c r="L38" s="1435"/>
      <c r="M38" s="1435"/>
      <c r="N38" s="1435"/>
      <c r="O38" s="1435"/>
      <c r="P38" s="1435"/>
    </row>
    <row r="39" spans="1:16" ht="19.5" customHeight="1">
      <c r="A39" s="1328" t="s">
        <v>1272</v>
      </c>
      <c r="B39" s="1152"/>
      <c r="C39" s="1151"/>
      <c r="D39" s="1342">
        <v>433385</v>
      </c>
      <c r="E39" s="1342"/>
      <c r="F39" s="1342">
        <v>2176628</v>
      </c>
      <c r="G39" s="1342"/>
      <c r="H39" s="1342">
        <v>44610</v>
      </c>
      <c r="I39" s="1342"/>
      <c r="J39" s="1342">
        <v>43695</v>
      </c>
      <c r="K39" s="1342"/>
      <c r="L39" s="1342">
        <v>25060</v>
      </c>
      <c r="M39" s="1342"/>
      <c r="N39" s="1342">
        <v>1251409</v>
      </c>
      <c r="O39" s="1343"/>
      <c r="P39" s="1342">
        <f>SUM(D39:O39)</f>
        <v>3974787</v>
      </c>
    </row>
    <row r="40" spans="1:16" ht="10.5" customHeight="1">
      <c r="A40" s="1128"/>
      <c r="C40" s="1155"/>
      <c r="D40" s="1145"/>
      <c r="E40" s="1128"/>
      <c r="F40" s="1145"/>
      <c r="G40" s="1128"/>
      <c r="H40" s="1145"/>
      <c r="I40" s="1128"/>
      <c r="J40" s="1145"/>
      <c r="K40" s="1128"/>
      <c r="L40" s="1145"/>
      <c r="M40" s="1155"/>
      <c r="N40" s="1145"/>
      <c r="O40" s="1128"/>
      <c r="P40" s="1145"/>
    </row>
    <row r="41" spans="1:16" ht="19.5" customHeight="1">
      <c r="A41" s="1138" t="s">
        <v>1114</v>
      </c>
      <c r="B41" s="1152"/>
      <c r="C41" s="1151"/>
      <c r="D41" s="1342"/>
      <c r="E41" s="1342"/>
      <c r="F41" s="1342"/>
      <c r="G41" s="1342"/>
      <c r="H41" s="1342"/>
      <c r="I41" s="1342"/>
      <c r="J41" s="1342"/>
      <c r="K41" s="1342"/>
      <c r="L41" s="1342"/>
      <c r="M41" s="1342"/>
      <c r="N41" s="1342"/>
      <c r="O41" s="1343"/>
      <c r="P41" s="1342"/>
    </row>
    <row r="42" spans="1:16" ht="19.5" customHeight="1">
      <c r="A42" s="1329" t="s">
        <v>1279</v>
      </c>
      <c r="B42" s="1152"/>
      <c r="C42" s="1151"/>
      <c r="D42" s="1342"/>
      <c r="E42" s="1342"/>
      <c r="F42" s="1342"/>
      <c r="G42" s="1342"/>
      <c r="H42" s="1342"/>
      <c r="I42" s="1342"/>
      <c r="J42" s="1342"/>
      <c r="K42" s="1342"/>
      <c r="L42" s="1342"/>
      <c r="M42" s="1342"/>
      <c r="N42" s="1342"/>
      <c r="O42" s="1343"/>
      <c r="P42" s="1342"/>
    </row>
    <row r="43" spans="1:16" ht="19.5" customHeight="1">
      <c r="A43" s="1344" t="s">
        <v>1193</v>
      </c>
      <c r="B43" s="1123">
        <v>11</v>
      </c>
      <c r="C43" s="1151"/>
      <c r="D43" s="1043">
        <f>1949-1</f>
        <v>1948</v>
      </c>
      <c r="E43" s="988"/>
      <c r="F43" s="1043">
        <f>98801+1</f>
        <v>98802</v>
      </c>
      <c r="G43" s="988"/>
      <c r="H43" s="1039">
        <v>-32549</v>
      </c>
      <c r="I43" s="1270"/>
      <c r="J43" s="1043">
        <v>0</v>
      </c>
      <c r="K43" s="1342"/>
      <c r="L43" s="1043">
        <v>0</v>
      </c>
      <c r="M43" s="1331"/>
      <c r="N43" s="1043">
        <v>0</v>
      </c>
      <c r="O43" s="1116"/>
      <c r="P43" s="1039">
        <f>SUM(D43:O43)</f>
        <v>68201</v>
      </c>
    </row>
    <row r="44" spans="1:16" ht="19.5" customHeight="1">
      <c r="A44" s="1139" t="s">
        <v>1280</v>
      </c>
      <c r="B44" s="1152"/>
      <c r="C44" s="1151"/>
      <c r="D44" s="1143">
        <f>SUM(D43:D43)</f>
        <v>1948</v>
      </c>
      <c r="E44" s="1128"/>
      <c r="F44" s="1143">
        <f>SUM(F43:F43)</f>
        <v>98802</v>
      </c>
      <c r="G44" s="1128"/>
      <c r="H44" s="1143">
        <f>SUM(H43:H43)</f>
        <v>-32549</v>
      </c>
      <c r="I44" s="1128"/>
      <c r="J44" s="1143">
        <f>SUM(J43:J43)</f>
        <v>0</v>
      </c>
      <c r="K44" s="1342"/>
      <c r="L44" s="1143">
        <f>SUM(L43:L43)</f>
        <v>0</v>
      </c>
      <c r="M44" s="1136"/>
      <c r="N44" s="1143">
        <f>SUM(N43:N43)</f>
        <v>0</v>
      </c>
      <c r="O44" s="1128"/>
      <c r="P44" s="1143">
        <f>SUM(P43:P43)</f>
        <v>68201</v>
      </c>
    </row>
    <row r="45" spans="1:16" ht="10.5" customHeight="1">
      <c r="A45" s="1128"/>
      <c r="C45" s="1155"/>
      <c r="D45" s="1145"/>
      <c r="E45" s="1128"/>
      <c r="F45" s="1145"/>
      <c r="G45" s="1128"/>
      <c r="H45" s="1145"/>
      <c r="I45" s="1128"/>
      <c r="J45" s="1145"/>
      <c r="K45" s="1128"/>
      <c r="L45" s="1145"/>
      <c r="M45" s="1155"/>
      <c r="N45" s="1145"/>
      <c r="O45" s="1128"/>
      <c r="P45" s="1145"/>
    </row>
    <row r="46" spans="1:16" ht="19.5" customHeight="1">
      <c r="A46" s="1124" t="s">
        <v>1194</v>
      </c>
      <c r="B46" s="1120"/>
      <c r="C46" s="1153"/>
      <c r="D46" s="1069"/>
      <c r="E46" s="1121"/>
      <c r="F46" s="1121"/>
      <c r="G46" s="1121"/>
      <c r="H46" s="1121"/>
      <c r="I46" s="1121"/>
      <c r="J46" s="1069"/>
      <c r="K46" s="1122"/>
      <c r="L46" s="1122"/>
      <c r="M46" s="1358"/>
      <c r="N46" s="1069"/>
      <c r="O46" s="1126"/>
      <c r="P46" s="1069"/>
    </row>
    <row r="47" spans="1:16" ht="19.5" customHeight="1">
      <c r="A47" s="1344" t="s">
        <v>1115</v>
      </c>
      <c r="D47" s="1043">
        <v>0</v>
      </c>
      <c r="F47" s="1043">
        <v>0</v>
      </c>
      <c r="H47" s="1043">
        <v>0</v>
      </c>
      <c r="J47" s="1043">
        <v>0</v>
      </c>
      <c r="L47" s="1043">
        <v>0</v>
      </c>
      <c r="M47" s="1154"/>
      <c r="N47" s="1043">
        <v>178630</v>
      </c>
      <c r="P47" s="1043">
        <f t="shared" ref="P47" si="1">SUM(D47:O47)</f>
        <v>178630</v>
      </c>
    </row>
    <row r="48" spans="1:16" ht="19.5" customHeight="1">
      <c r="A48" s="1128" t="s">
        <v>1185</v>
      </c>
      <c r="C48" s="1155"/>
      <c r="D48" s="1140">
        <f>SUM(D47:D47)</f>
        <v>0</v>
      </c>
      <c r="E48" s="1128"/>
      <c r="F48" s="1140">
        <f>SUM(F47:F47)</f>
        <v>0</v>
      </c>
      <c r="G48" s="1128"/>
      <c r="H48" s="1140">
        <f>SUM(H47:H47)</f>
        <v>0</v>
      </c>
      <c r="I48" s="1128"/>
      <c r="J48" s="1140">
        <f>SUM(J47:J47)</f>
        <v>0</v>
      </c>
      <c r="K48" s="1128"/>
      <c r="L48" s="1140">
        <f>SUM(L47:L47)</f>
        <v>0</v>
      </c>
      <c r="M48" s="1128"/>
      <c r="N48" s="1143">
        <f>SUM(N47:N47)</f>
        <v>178630</v>
      </c>
      <c r="O48" s="1128"/>
      <c r="P48" s="1143">
        <f>SUM(P47:P47)</f>
        <v>178630</v>
      </c>
    </row>
    <row r="49" spans="1:16" ht="15">
      <c r="A49" s="1128"/>
      <c r="C49" s="1155"/>
      <c r="D49" s="1145"/>
      <c r="E49" s="1128"/>
      <c r="F49" s="1145"/>
      <c r="G49" s="1128"/>
      <c r="H49" s="1145"/>
      <c r="I49" s="1128"/>
      <c r="J49" s="1145"/>
      <c r="K49" s="1128"/>
      <c r="L49" s="1145"/>
      <c r="M49" s="1155"/>
      <c r="N49" s="1145"/>
      <c r="O49" s="1128"/>
      <c r="P49" s="1145"/>
    </row>
    <row r="50" spans="1:16" ht="19.5" hidden="1" customHeight="1">
      <c r="A50" s="1334" t="s">
        <v>1148</v>
      </c>
      <c r="B50" s="1123">
        <v>12</v>
      </c>
      <c r="C50" s="1151"/>
      <c r="D50" s="1135"/>
      <c r="E50" s="988"/>
      <c r="F50" s="1135"/>
      <c r="G50" s="988"/>
      <c r="H50" s="1135"/>
      <c r="I50" s="1270"/>
      <c r="J50" s="1135"/>
      <c r="K50" s="1270"/>
      <c r="L50" s="1345"/>
      <c r="M50" s="988"/>
      <c r="N50" s="1135"/>
      <c r="O50" s="1116"/>
      <c r="P50" s="1135"/>
    </row>
    <row r="51" spans="1:16" ht="19.5" hidden="1" customHeight="1">
      <c r="A51" s="988" t="s">
        <v>1195</v>
      </c>
      <c r="B51" s="1123">
        <v>12</v>
      </c>
      <c r="C51" s="1151"/>
      <c r="D51" s="1135"/>
      <c r="E51" s="988"/>
      <c r="F51" s="1135"/>
      <c r="G51" s="988"/>
      <c r="H51" s="1135"/>
      <c r="I51" s="1270"/>
      <c r="J51" s="1135"/>
      <c r="K51" s="1270"/>
      <c r="L51" s="1135"/>
      <c r="M51" s="988"/>
      <c r="N51" s="1135"/>
      <c r="O51" s="1116"/>
      <c r="P51" s="1135"/>
    </row>
    <row r="52" spans="1:16" ht="10.5" hidden="1" customHeight="1">
      <c r="A52" s="1128"/>
      <c r="C52" s="1155"/>
      <c r="D52" s="1145"/>
      <c r="E52" s="1128"/>
      <c r="F52" s="1145"/>
      <c r="G52" s="1128"/>
      <c r="H52" s="1145"/>
      <c r="I52" s="1128"/>
      <c r="J52" s="1145"/>
      <c r="K52" s="1128"/>
      <c r="L52" s="1145"/>
      <c r="M52" s="1155"/>
      <c r="N52" s="1145"/>
      <c r="O52" s="1128"/>
      <c r="P52" s="1145"/>
    </row>
    <row r="53" spans="1:16" ht="19.5" customHeight="1" thickBot="1">
      <c r="A53" s="1128" t="s">
        <v>1231</v>
      </c>
      <c r="D53" s="1346">
        <f>D39+D44</f>
        <v>435333</v>
      </c>
      <c r="E53" s="1270"/>
      <c r="F53" s="1346">
        <f>F39+F44</f>
        <v>2275430</v>
      </c>
      <c r="G53" s="1270"/>
      <c r="H53" s="1346">
        <f>H39+H44</f>
        <v>12061</v>
      </c>
      <c r="I53" s="1270"/>
      <c r="J53" s="1346">
        <f>J39+J44</f>
        <v>43695</v>
      </c>
      <c r="K53" s="1270"/>
      <c r="L53" s="1346">
        <f>L39+L44</f>
        <v>25060</v>
      </c>
      <c r="M53" s="1270"/>
      <c r="N53" s="1346">
        <f>N39+N44+N48</f>
        <v>1430039</v>
      </c>
      <c r="P53" s="1346">
        <f>P39+P44+P48</f>
        <v>4221618</v>
      </c>
    </row>
    <row r="54" spans="1:16" ht="19.5" customHeight="1" thickTop="1"/>
  </sheetData>
  <mergeCells count="8">
    <mergeCell ref="D38:P38"/>
    <mergeCell ref="D19:P19"/>
    <mergeCell ref="D20:P20"/>
    <mergeCell ref="D4:P4"/>
    <mergeCell ref="J5:N5"/>
    <mergeCell ref="D9:P9"/>
    <mergeCell ref="D14:P14"/>
    <mergeCell ref="J15:N15"/>
  </mergeCells>
  <pageMargins left="0.7" right="0.6" top="0.48" bottom="0.5" header="0.5" footer="0.5"/>
  <pageSetup paperSize="9" scale="70" firstPageNumber="7" orientation="landscape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C0227-6AB0-40AC-AF85-9DFFDD2B091C}">
  <sheetPr>
    <tabColor rgb="FF92D050"/>
  </sheetPr>
  <dimension ref="A1:L90"/>
  <sheetViews>
    <sheetView view="pageBreakPreview" topLeftCell="A76" zoomScale="90" zoomScaleNormal="80" zoomScaleSheetLayoutView="90" workbookViewId="0">
      <selection activeCell="C69" sqref="C69"/>
    </sheetView>
  </sheetViews>
  <sheetFormatPr defaultRowHeight="20.25" customHeight="1"/>
  <cols>
    <col min="1" max="1" width="50.28515625" style="1102" customWidth="1"/>
    <col min="2" max="2" width="10.28515625" style="1102" customWidth="1"/>
    <col min="3" max="3" width="13.5703125" style="1057" customWidth="1"/>
    <col min="4" max="4" width="1.7109375" style="1057" customWidth="1"/>
    <col min="5" max="5" width="13.5703125" style="1057" customWidth="1"/>
    <col min="6" max="6" width="1.7109375" style="1057" customWidth="1"/>
    <col min="7" max="7" width="13.5703125" style="1057" customWidth="1"/>
    <col min="8" max="8" width="1.7109375" style="1057" customWidth="1"/>
    <col min="9" max="9" width="13.5703125" style="1057" customWidth="1"/>
    <col min="10" max="252" width="8.7109375" style="1102"/>
    <col min="253" max="253" width="46.7109375" style="1102" customWidth="1"/>
    <col min="254" max="254" width="10.28515625" style="1102" customWidth="1"/>
    <col min="255" max="255" width="13.5703125" style="1102" customWidth="1"/>
    <col min="256" max="256" width="1.7109375" style="1102" customWidth="1"/>
    <col min="257" max="257" width="13.5703125" style="1102" customWidth="1"/>
    <col min="258" max="258" width="1.7109375" style="1102" customWidth="1"/>
    <col min="259" max="259" width="13.5703125" style="1102" customWidth="1"/>
    <col min="260" max="260" width="1.7109375" style="1102" customWidth="1"/>
    <col min="261" max="261" width="13.5703125" style="1102" customWidth="1"/>
    <col min="262" max="508" width="8.7109375" style="1102"/>
    <col min="509" max="509" width="46.7109375" style="1102" customWidth="1"/>
    <col min="510" max="510" width="10.28515625" style="1102" customWidth="1"/>
    <col min="511" max="511" width="13.5703125" style="1102" customWidth="1"/>
    <col min="512" max="512" width="1.7109375" style="1102" customWidth="1"/>
    <col min="513" max="513" width="13.5703125" style="1102" customWidth="1"/>
    <col min="514" max="514" width="1.7109375" style="1102" customWidth="1"/>
    <col min="515" max="515" width="13.5703125" style="1102" customWidth="1"/>
    <col min="516" max="516" width="1.7109375" style="1102" customWidth="1"/>
    <col min="517" max="517" width="13.5703125" style="1102" customWidth="1"/>
    <col min="518" max="764" width="8.7109375" style="1102"/>
    <col min="765" max="765" width="46.7109375" style="1102" customWidth="1"/>
    <col min="766" max="766" width="10.28515625" style="1102" customWidth="1"/>
    <col min="767" max="767" width="13.5703125" style="1102" customWidth="1"/>
    <col min="768" max="768" width="1.7109375" style="1102" customWidth="1"/>
    <col min="769" max="769" width="13.5703125" style="1102" customWidth="1"/>
    <col min="770" max="770" width="1.7109375" style="1102" customWidth="1"/>
    <col min="771" max="771" width="13.5703125" style="1102" customWidth="1"/>
    <col min="772" max="772" width="1.7109375" style="1102" customWidth="1"/>
    <col min="773" max="773" width="13.5703125" style="1102" customWidth="1"/>
    <col min="774" max="1020" width="8.7109375" style="1102"/>
    <col min="1021" max="1021" width="46.7109375" style="1102" customWidth="1"/>
    <col min="1022" max="1022" width="10.28515625" style="1102" customWidth="1"/>
    <col min="1023" max="1023" width="13.5703125" style="1102" customWidth="1"/>
    <col min="1024" max="1024" width="1.7109375" style="1102" customWidth="1"/>
    <col min="1025" max="1025" width="13.5703125" style="1102" customWidth="1"/>
    <col min="1026" max="1026" width="1.7109375" style="1102" customWidth="1"/>
    <col min="1027" max="1027" width="13.5703125" style="1102" customWidth="1"/>
    <col min="1028" max="1028" width="1.7109375" style="1102" customWidth="1"/>
    <col min="1029" max="1029" width="13.5703125" style="1102" customWidth="1"/>
    <col min="1030" max="1276" width="8.7109375" style="1102"/>
    <col min="1277" max="1277" width="46.7109375" style="1102" customWidth="1"/>
    <col min="1278" max="1278" width="10.28515625" style="1102" customWidth="1"/>
    <col min="1279" max="1279" width="13.5703125" style="1102" customWidth="1"/>
    <col min="1280" max="1280" width="1.7109375" style="1102" customWidth="1"/>
    <col min="1281" max="1281" width="13.5703125" style="1102" customWidth="1"/>
    <col min="1282" max="1282" width="1.7109375" style="1102" customWidth="1"/>
    <col min="1283" max="1283" width="13.5703125" style="1102" customWidth="1"/>
    <col min="1284" max="1284" width="1.7109375" style="1102" customWidth="1"/>
    <col min="1285" max="1285" width="13.5703125" style="1102" customWidth="1"/>
    <col min="1286" max="1532" width="8.7109375" style="1102"/>
    <col min="1533" max="1533" width="46.7109375" style="1102" customWidth="1"/>
    <col min="1534" max="1534" width="10.28515625" style="1102" customWidth="1"/>
    <col min="1535" max="1535" width="13.5703125" style="1102" customWidth="1"/>
    <col min="1536" max="1536" width="1.7109375" style="1102" customWidth="1"/>
    <col min="1537" max="1537" width="13.5703125" style="1102" customWidth="1"/>
    <col min="1538" max="1538" width="1.7109375" style="1102" customWidth="1"/>
    <col min="1539" max="1539" width="13.5703125" style="1102" customWidth="1"/>
    <col min="1540" max="1540" width="1.7109375" style="1102" customWidth="1"/>
    <col min="1541" max="1541" width="13.5703125" style="1102" customWidth="1"/>
    <col min="1542" max="1788" width="8.7109375" style="1102"/>
    <col min="1789" max="1789" width="46.7109375" style="1102" customWidth="1"/>
    <col min="1790" max="1790" width="10.28515625" style="1102" customWidth="1"/>
    <col min="1791" max="1791" width="13.5703125" style="1102" customWidth="1"/>
    <col min="1792" max="1792" width="1.7109375" style="1102" customWidth="1"/>
    <col min="1793" max="1793" width="13.5703125" style="1102" customWidth="1"/>
    <col min="1794" max="1794" width="1.7109375" style="1102" customWidth="1"/>
    <col min="1795" max="1795" width="13.5703125" style="1102" customWidth="1"/>
    <col min="1796" max="1796" width="1.7109375" style="1102" customWidth="1"/>
    <col min="1797" max="1797" width="13.5703125" style="1102" customWidth="1"/>
    <col min="1798" max="2044" width="8.7109375" style="1102"/>
    <col min="2045" max="2045" width="46.7109375" style="1102" customWidth="1"/>
    <col min="2046" max="2046" width="10.28515625" style="1102" customWidth="1"/>
    <col min="2047" max="2047" width="13.5703125" style="1102" customWidth="1"/>
    <col min="2048" max="2048" width="1.7109375" style="1102" customWidth="1"/>
    <col min="2049" max="2049" width="13.5703125" style="1102" customWidth="1"/>
    <col min="2050" max="2050" width="1.7109375" style="1102" customWidth="1"/>
    <col min="2051" max="2051" width="13.5703125" style="1102" customWidth="1"/>
    <col min="2052" max="2052" width="1.7109375" style="1102" customWidth="1"/>
    <col min="2053" max="2053" width="13.5703125" style="1102" customWidth="1"/>
    <col min="2054" max="2300" width="8.7109375" style="1102"/>
    <col min="2301" max="2301" width="46.7109375" style="1102" customWidth="1"/>
    <col min="2302" max="2302" width="10.28515625" style="1102" customWidth="1"/>
    <col min="2303" max="2303" width="13.5703125" style="1102" customWidth="1"/>
    <col min="2304" max="2304" width="1.7109375" style="1102" customWidth="1"/>
    <col min="2305" max="2305" width="13.5703125" style="1102" customWidth="1"/>
    <col min="2306" max="2306" width="1.7109375" style="1102" customWidth="1"/>
    <col min="2307" max="2307" width="13.5703125" style="1102" customWidth="1"/>
    <col min="2308" max="2308" width="1.7109375" style="1102" customWidth="1"/>
    <col min="2309" max="2309" width="13.5703125" style="1102" customWidth="1"/>
    <col min="2310" max="2556" width="8.7109375" style="1102"/>
    <col min="2557" max="2557" width="46.7109375" style="1102" customWidth="1"/>
    <col min="2558" max="2558" width="10.28515625" style="1102" customWidth="1"/>
    <col min="2559" max="2559" width="13.5703125" style="1102" customWidth="1"/>
    <col min="2560" max="2560" width="1.7109375" style="1102" customWidth="1"/>
    <col min="2561" max="2561" width="13.5703125" style="1102" customWidth="1"/>
    <col min="2562" max="2562" width="1.7109375" style="1102" customWidth="1"/>
    <col min="2563" max="2563" width="13.5703125" style="1102" customWidth="1"/>
    <col min="2564" max="2564" width="1.7109375" style="1102" customWidth="1"/>
    <col min="2565" max="2565" width="13.5703125" style="1102" customWidth="1"/>
    <col min="2566" max="2812" width="8.7109375" style="1102"/>
    <col min="2813" max="2813" width="46.7109375" style="1102" customWidth="1"/>
    <col min="2814" max="2814" width="10.28515625" style="1102" customWidth="1"/>
    <col min="2815" max="2815" width="13.5703125" style="1102" customWidth="1"/>
    <col min="2816" max="2816" width="1.7109375" style="1102" customWidth="1"/>
    <col min="2817" max="2817" width="13.5703125" style="1102" customWidth="1"/>
    <col min="2818" max="2818" width="1.7109375" style="1102" customWidth="1"/>
    <col min="2819" max="2819" width="13.5703125" style="1102" customWidth="1"/>
    <col min="2820" max="2820" width="1.7109375" style="1102" customWidth="1"/>
    <col min="2821" max="2821" width="13.5703125" style="1102" customWidth="1"/>
    <col min="2822" max="3068" width="8.7109375" style="1102"/>
    <col min="3069" max="3069" width="46.7109375" style="1102" customWidth="1"/>
    <col min="3070" max="3070" width="10.28515625" style="1102" customWidth="1"/>
    <col min="3071" max="3071" width="13.5703125" style="1102" customWidth="1"/>
    <col min="3072" max="3072" width="1.7109375" style="1102" customWidth="1"/>
    <col min="3073" max="3073" width="13.5703125" style="1102" customWidth="1"/>
    <col min="3074" max="3074" width="1.7109375" style="1102" customWidth="1"/>
    <col min="3075" max="3075" width="13.5703125" style="1102" customWidth="1"/>
    <col min="3076" max="3076" width="1.7109375" style="1102" customWidth="1"/>
    <col min="3077" max="3077" width="13.5703125" style="1102" customWidth="1"/>
    <col min="3078" max="3324" width="8.7109375" style="1102"/>
    <col min="3325" max="3325" width="46.7109375" style="1102" customWidth="1"/>
    <col min="3326" max="3326" width="10.28515625" style="1102" customWidth="1"/>
    <col min="3327" max="3327" width="13.5703125" style="1102" customWidth="1"/>
    <col min="3328" max="3328" width="1.7109375" style="1102" customWidth="1"/>
    <col min="3329" max="3329" width="13.5703125" style="1102" customWidth="1"/>
    <col min="3330" max="3330" width="1.7109375" style="1102" customWidth="1"/>
    <col min="3331" max="3331" width="13.5703125" style="1102" customWidth="1"/>
    <col min="3332" max="3332" width="1.7109375" style="1102" customWidth="1"/>
    <col min="3333" max="3333" width="13.5703125" style="1102" customWidth="1"/>
    <col min="3334" max="3580" width="8.7109375" style="1102"/>
    <col min="3581" max="3581" width="46.7109375" style="1102" customWidth="1"/>
    <col min="3582" max="3582" width="10.28515625" style="1102" customWidth="1"/>
    <col min="3583" max="3583" width="13.5703125" style="1102" customWidth="1"/>
    <col min="3584" max="3584" width="1.7109375" style="1102" customWidth="1"/>
    <col min="3585" max="3585" width="13.5703125" style="1102" customWidth="1"/>
    <col min="3586" max="3586" width="1.7109375" style="1102" customWidth="1"/>
    <col min="3587" max="3587" width="13.5703125" style="1102" customWidth="1"/>
    <col min="3588" max="3588" width="1.7109375" style="1102" customWidth="1"/>
    <col min="3589" max="3589" width="13.5703125" style="1102" customWidth="1"/>
    <col min="3590" max="3836" width="8.7109375" style="1102"/>
    <col min="3837" max="3837" width="46.7109375" style="1102" customWidth="1"/>
    <col min="3838" max="3838" width="10.28515625" style="1102" customWidth="1"/>
    <col min="3839" max="3839" width="13.5703125" style="1102" customWidth="1"/>
    <col min="3840" max="3840" width="1.7109375" style="1102" customWidth="1"/>
    <col min="3841" max="3841" width="13.5703125" style="1102" customWidth="1"/>
    <col min="3842" max="3842" width="1.7109375" style="1102" customWidth="1"/>
    <col min="3843" max="3843" width="13.5703125" style="1102" customWidth="1"/>
    <col min="3844" max="3844" width="1.7109375" style="1102" customWidth="1"/>
    <col min="3845" max="3845" width="13.5703125" style="1102" customWidth="1"/>
    <col min="3846" max="4092" width="8.7109375" style="1102"/>
    <col min="4093" max="4093" width="46.7109375" style="1102" customWidth="1"/>
    <col min="4094" max="4094" width="10.28515625" style="1102" customWidth="1"/>
    <col min="4095" max="4095" width="13.5703125" style="1102" customWidth="1"/>
    <col min="4096" max="4096" width="1.7109375" style="1102" customWidth="1"/>
    <col min="4097" max="4097" width="13.5703125" style="1102" customWidth="1"/>
    <col min="4098" max="4098" width="1.7109375" style="1102" customWidth="1"/>
    <col min="4099" max="4099" width="13.5703125" style="1102" customWidth="1"/>
    <col min="4100" max="4100" width="1.7109375" style="1102" customWidth="1"/>
    <col min="4101" max="4101" width="13.5703125" style="1102" customWidth="1"/>
    <col min="4102" max="4348" width="8.7109375" style="1102"/>
    <col min="4349" max="4349" width="46.7109375" style="1102" customWidth="1"/>
    <col min="4350" max="4350" width="10.28515625" style="1102" customWidth="1"/>
    <col min="4351" max="4351" width="13.5703125" style="1102" customWidth="1"/>
    <col min="4352" max="4352" width="1.7109375" style="1102" customWidth="1"/>
    <col min="4353" max="4353" width="13.5703125" style="1102" customWidth="1"/>
    <col min="4354" max="4354" width="1.7109375" style="1102" customWidth="1"/>
    <col min="4355" max="4355" width="13.5703125" style="1102" customWidth="1"/>
    <col min="4356" max="4356" width="1.7109375" style="1102" customWidth="1"/>
    <col min="4357" max="4357" width="13.5703125" style="1102" customWidth="1"/>
    <col min="4358" max="4604" width="8.7109375" style="1102"/>
    <col min="4605" max="4605" width="46.7109375" style="1102" customWidth="1"/>
    <col min="4606" max="4606" width="10.28515625" style="1102" customWidth="1"/>
    <col min="4607" max="4607" width="13.5703125" style="1102" customWidth="1"/>
    <col min="4608" max="4608" width="1.7109375" style="1102" customWidth="1"/>
    <col min="4609" max="4609" width="13.5703125" style="1102" customWidth="1"/>
    <col min="4610" max="4610" width="1.7109375" style="1102" customWidth="1"/>
    <col min="4611" max="4611" width="13.5703125" style="1102" customWidth="1"/>
    <col min="4612" max="4612" width="1.7109375" style="1102" customWidth="1"/>
    <col min="4613" max="4613" width="13.5703125" style="1102" customWidth="1"/>
    <col min="4614" max="4860" width="8.7109375" style="1102"/>
    <col min="4861" max="4861" width="46.7109375" style="1102" customWidth="1"/>
    <col min="4862" max="4862" width="10.28515625" style="1102" customWidth="1"/>
    <col min="4863" max="4863" width="13.5703125" style="1102" customWidth="1"/>
    <col min="4864" max="4864" width="1.7109375" style="1102" customWidth="1"/>
    <col min="4865" max="4865" width="13.5703125" style="1102" customWidth="1"/>
    <col min="4866" max="4866" width="1.7109375" style="1102" customWidth="1"/>
    <col min="4867" max="4867" width="13.5703125" style="1102" customWidth="1"/>
    <col min="4868" max="4868" width="1.7109375" style="1102" customWidth="1"/>
    <col min="4869" max="4869" width="13.5703125" style="1102" customWidth="1"/>
    <col min="4870" max="5116" width="8.7109375" style="1102"/>
    <col min="5117" max="5117" width="46.7109375" style="1102" customWidth="1"/>
    <col min="5118" max="5118" width="10.28515625" style="1102" customWidth="1"/>
    <col min="5119" max="5119" width="13.5703125" style="1102" customWidth="1"/>
    <col min="5120" max="5120" width="1.7109375" style="1102" customWidth="1"/>
    <col min="5121" max="5121" width="13.5703125" style="1102" customWidth="1"/>
    <col min="5122" max="5122" width="1.7109375" style="1102" customWidth="1"/>
    <col min="5123" max="5123" width="13.5703125" style="1102" customWidth="1"/>
    <col min="5124" max="5124" width="1.7109375" style="1102" customWidth="1"/>
    <col min="5125" max="5125" width="13.5703125" style="1102" customWidth="1"/>
    <col min="5126" max="5372" width="8.7109375" style="1102"/>
    <col min="5373" max="5373" width="46.7109375" style="1102" customWidth="1"/>
    <col min="5374" max="5374" width="10.28515625" style="1102" customWidth="1"/>
    <col min="5375" max="5375" width="13.5703125" style="1102" customWidth="1"/>
    <col min="5376" max="5376" width="1.7109375" style="1102" customWidth="1"/>
    <col min="5377" max="5377" width="13.5703125" style="1102" customWidth="1"/>
    <col min="5378" max="5378" width="1.7109375" style="1102" customWidth="1"/>
    <col min="5379" max="5379" width="13.5703125" style="1102" customWidth="1"/>
    <col min="5380" max="5380" width="1.7109375" style="1102" customWidth="1"/>
    <col min="5381" max="5381" width="13.5703125" style="1102" customWidth="1"/>
    <col min="5382" max="5628" width="8.7109375" style="1102"/>
    <col min="5629" max="5629" width="46.7109375" style="1102" customWidth="1"/>
    <col min="5630" max="5630" width="10.28515625" style="1102" customWidth="1"/>
    <col min="5631" max="5631" width="13.5703125" style="1102" customWidth="1"/>
    <col min="5632" max="5632" width="1.7109375" style="1102" customWidth="1"/>
    <col min="5633" max="5633" width="13.5703125" style="1102" customWidth="1"/>
    <col min="5634" max="5634" width="1.7109375" style="1102" customWidth="1"/>
    <col min="5635" max="5635" width="13.5703125" style="1102" customWidth="1"/>
    <col min="5636" max="5636" width="1.7109375" style="1102" customWidth="1"/>
    <col min="5637" max="5637" width="13.5703125" style="1102" customWidth="1"/>
    <col min="5638" max="5884" width="8.7109375" style="1102"/>
    <col min="5885" max="5885" width="46.7109375" style="1102" customWidth="1"/>
    <col min="5886" max="5886" width="10.28515625" style="1102" customWidth="1"/>
    <col min="5887" max="5887" width="13.5703125" style="1102" customWidth="1"/>
    <col min="5888" max="5888" width="1.7109375" style="1102" customWidth="1"/>
    <col min="5889" max="5889" width="13.5703125" style="1102" customWidth="1"/>
    <col min="5890" max="5890" width="1.7109375" style="1102" customWidth="1"/>
    <col min="5891" max="5891" width="13.5703125" style="1102" customWidth="1"/>
    <col min="5892" max="5892" width="1.7109375" style="1102" customWidth="1"/>
    <col min="5893" max="5893" width="13.5703125" style="1102" customWidth="1"/>
    <col min="5894" max="6140" width="8.7109375" style="1102"/>
    <col min="6141" max="6141" width="46.7109375" style="1102" customWidth="1"/>
    <col min="6142" max="6142" width="10.28515625" style="1102" customWidth="1"/>
    <col min="6143" max="6143" width="13.5703125" style="1102" customWidth="1"/>
    <col min="6144" max="6144" width="1.7109375" style="1102" customWidth="1"/>
    <col min="6145" max="6145" width="13.5703125" style="1102" customWidth="1"/>
    <col min="6146" max="6146" width="1.7109375" style="1102" customWidth="1"/>
    <col min="6147" max="6147" width="13.5703125" style="1102" customWidth="1"/>
    <col min="6148" max="6148" width="1.7109375" style="1102" customWidth="1"/>
    <col min="6149" max="6149" width="13.5703125" style="1102" customWidth="1"/>
    <col min="6150" max="6396" width="8.7109375" style="1102"/>
    <col min="6397" max="6397" width="46.7109375" style="1102" customWidth="1"/>
    <col min="6398" max="6398" width="10.28515625" style="1102" customWidth="1"/>
    <col min="6399" max="6399" width="13.5703125" style="1102" customWidth="1"/>
    <col min="6400" max="6400" width="1.7109375" style="1102" customWidth="1"/>
    <col min="6401" max="6401" width="13.5703125" style="1102" customWidth="1"/>
    <col min="6402" max="6402" width="1.7109375" style="1102" customWidth="1"/>
    <col min="6403" max="6403" width="13.5703125" style="1102" customWidth="1"/>
    <col min="6404" max="6404" width="1.7109375" style="1102" customWidth="1"/>
    <col min="6405" max="6405" width="13.5703125" style="1102" customWidth="1"/>
    <col min="6406" max="6652" width="8.7109375" style="1102"/>
    <col min="6653" max="6653" width="46.7109375" style="1102" customWidth="1"/>
    <col min="6654" max="6654" width="10.28515625" style="1102" customWidth="1"/>
    <col min="6655" max="6655" width="13.5703125" style="1102" customWidth="1"/>
    <col min="6656" max="6656" width="1.7109375" style="1102" customWidth="1"/>
    <col min="6657" max="6657" width="13.5703125" style="1102" customWidth="1"/>
    <col min="6658" max="6658" width="1.7109375" style="1102" customWidth="1"/>
    <col min="6659" max="6659" width="13.5703125" style="1102" customWidth="1"/>
    <col min="6660" max="6660" width="1.7109375" style="1102" customWidth="1"/>
    <col min="6661" max="6661" width="13.5703125" style="1102" customWidth="1"/>
    <col min="6662" max="6908" width="8.7109375" style="1102"/>
    <col min="6909" max="6909" width="46.7109375" style="1102" customWidth="1"/>
    <col min="6910" max="6910" width="10.28515625" style="1102" customWidth="1"/>
    <col min="6911" max="6911" width="13.5703125" style="1102" customWidth="1"/>
    <col min="6912" max="6912" width="1.7109375" style="1102" customWidth="1"/>
    <col min="6913" max="6913" width="13.5703125" style="1102" customWidth="1"/>
    <col min="6914" max="6914" width="1.7109375" style="1102" customWidth="1"/>
    <col min="6915" max="6915" width="13.5703125" style="1102" customWidth="1"/>
    <col min="6916" max="6916" width="1.7109375" style="1102" customWidth="1"/>
    <col min="6917" max="6917" width="13.5703125" style="1102" customWidth="1"/>
    <col min="6918" max="7164" width="8.7109375" style="1102"/>
    <col min="7165" max="7165" width="46.7109375" style="1102" customWidth="1"/>
    <col min="7166" max="7166" width="10.28515625" style="1102" customWidth="1"/>
    <col min="7167" max="7167" width="13.5703125" style="1102" customWidth="1"/>
    <col min="7168" max="7168" width="1.7109375" style="1102" customWidth="1"/>
    <col min="7169" max="7169" width="13.5703125" style="1102" customWidth="1"/>
    <col min="7170" max="7170" width="1.7109375" style="1102" customWidth="1"/>
    <col min="7171" max="7171" width="13.5703125" style="1102" customWidth="1"/>
    <col min="7172" max="7172" width="1.7109375" style="1102" customWidth="1"/>
    <col min="7173" max="7173" width="13.5703125" style="1102" customWidth="1"/>
    <col min="7174" max="7420" width="8.7109375" style="1102"/>
    <col min="7421" max="7421" width="46.7109375" style="1102" customWidth="1"/>
    <col min="7422" max="7422" width="10.28515625" style="1102" customWidth="1"/>
    <col min="7423" max="7423" width="13.5703125" style="1102" customWidth="1"/>
    <col min="7424" max="7424" width="1.7109375" style="1102" customWidth="1"/>
    <col min="7425" max="7425" width="13.5703125" style="1102" customWidth="1"/>
    <col min="7426" max="7426" width="1.7109375" style="1102" customWidth="1"/>
    <col min="7427" max="7427" width="13.5703125" style="1102" customWidth="1"/>
    <col min="7428" max="7428" width="1.7109375" style="1102" customWidth="1"/>
    <col min="7429" max="7429" width="13.5703125" style="1102" customWidth="1"/>
    <col min="7430" max="7676" width="8.7109375" style="1102"/>
    <col min="7677" max="7677" width="46.7109375" style="1102" customWidth="1"/>
    <col min="7678" max="7678" width="10.28515625" style="1102" customWidth="1"/>
    <col min="7679" max="7679" width="13.5703125" style="1102" customWidth="1"/>
    <col min="7680" max="7680" width="1.7109375" style="1102" customWidth="1"/>
    <col min="7681" max="7681" width="13.5703125" style="1102" customWidth="1"/>
    <col min="7682" max="7682" width="1.7109375" style="1102" customWidth="1"/>
    <col min="7683" max="7683" width="13.5703125" style="1102" customWidth="1"/>
    <col min="7684" max="7684" width="1.7109375" style="1102" customWidth="1"/>
    <col min="7685" max="7685" width="13.5703125" style="1102" customWidth="1"/>
    <col min="7686" max="7932" width="8.7109375" style="1102"/>
    <col min="7933" max="7933" width="46.7109375" style="1102" customWidth="1"/>
    <col min="7934" max="7934" width="10.28515625" style="1102" customWidth="1"/>
    <col min="7935" max="7935" width="13.5703125" style="1102" customWidth="1"/>
    <col min="7936" max="7936" width="1.7109375" style="1102" customWidth="1"/>
    <col min="7937" max="7937" width="13.5703125" style="1102" customWidth="1"/>
    <col min="7938" max="7938" width="1.7109375" style="1102" customWidth="1"/>
    <col min="7939" max="7939" width="13.5703125" style="1102" customWidth="1"/>
    <col min="7940" max="7940" width="1.7109375" style="1102" customWidth="1"/>
    <col min="7941" max="7941" width="13.5703125" style="1102" customWidth="1"/>
    <col min="7942" max="8188" width="8.7109375" style="1102"/>
    <col min="8189" max="8189" width="46.7109375" style="1102" customWidth="1"/>
    <col min="8190" max="8190" width="10.28515625" style="1102" customWidth="1"/>
    <col min="8191" max="8191" width="13.5703125" style="1102" customWidth="1"/>
    <col min="8192" max="8192" width="1.7109375" style="1102" customWidth="1"/>
    <col min="8193" max="8193" width="13.5703125" style="1102" customWidth="1"/>
    <col min="8194" max="8194" width="1.7109375" style="1102" customWidth="1"/>
    <col min="8195" max="8195" width="13.5703125" style="1102" customWidth="1"/>
    <col min="8196" max="8196" width="1.7109375" style="1102" customWidth="1"/>
    <col min="8197" max="8197" width="13.5703125" style="1102" customWidth="1"/>
    <col min="8198" max="8444" width="8.7109375" style="1102"/>
    <col min="8445" max="8445" width="46.7109375" style="1102" customWidth="1"/>
    <col min="8446" max="8446" width="10.28515625" style="1102" customWidth="1"/>
    <col min="8447" max="8447" width="13.5703125" style="1102" customWidth="1"/>
    <col min="8448" max="8448" width="1.7109375" style="1102" customWidth="1"/>
    <col min="8449" max="8449" width="13.5703125" style="1102" customWidth="1"/>
    <col min="8450" max="8450" width="1.7109375" style="1102" customWidth="1"/>
    <col min="8451" max="8451" width="13.5703125" style="1102" customWidth="1"/>
    <col min="8452" max="8452" width="1.7109375" style="1102" customWidth="1"/>
    <col min="8453" max="8453" width="13.5703125" style="1102" customWidth="1"/>
    <col min="8454" max="8700" width="8.7109375" style="1102"/>
    <col min="8701" max="8701" width="46.7109375" style="1102" customWidth="1"/>
    <col min="8702" max="8702" width="10.28515625" style="1102" customWidth="1"/>
    <col min="8703" max="8703" width="13.5703125" style="1102" customWidth="1"/>
    <col min="8704" max="8704" width="1.7109375" style="1102" customWidth="1"/>
    <col min="8705" max="8705" width="13.5703125" style="1102" customWidth="1"/>
    <col min="8706" max="8706" width="1.7109375" style="1102" customWidth="1"/>
    <col min="8707" max="8707" width="13.5703125" style="1102" customWidth="1"/>
    <col min="8708" max="8708" width="1.7109375" style="1102" customWidth="1"/>
    <col min="8709" max="8709" width="13.5703125" style="1102" customWidth="1"/>
    <col min="8710" max="8956" width="8.7109375" style="1102"/>
    <col min="8957" max="8957" width="46.7109375" style="1102" customWidth="1"/>
    <col min="8958" max="8958" width="10.28515625" style="1102" customWidth="1"/>
    <col min="8959" max="8959" width="13.5703125" style="1102" customWidth="1"/>
    <col min="8960" max="8960" width="1.7109375" style="1102" customWidth="1"/>
    <col min="8961" max="8961" width="13.5703125" style="1102" customWidth="1"/>
    <col min="8962" max="8962" width="1.7109375" style="1102" customWidth="1"/>
    <col min="8963" max="8963" width="13.5703125" style="1102" customWidth="1"/>
    <col min="8964" max="8964" width="1.7109375" style="1102" customWidth="1"/>
    <col min="8965" max="8965" width="13.5703125" style="1102" customWidth="1"/>
    <col min="8966" max="9212" width="8.7109375" style="1102"/>
    <col min="9213" max="9213" width="46.7109375" style="1102" customWidth="1"/>
    <col min="9214" max="9214" width="10.28515625" style="1102" customWidth="1"/>
    <col min="9215" max="9215" width="13.5703125" style="1102" customWidth="1"/>
    <col min="9216" max="9216" width="1.7109375" style="1102" customWidth="1"/>
    <col min="9217" max="9217" width="13.5703125" style="1102" customWidth="1"/>
    <col min="9218" max="9218" width="1.7109375" style="1102" customWidth="1"/>
    <col min="9219" max="9219" width="13.5703125" style="1102" customWidth="1"/>
    <col min="9220" max="9220" width="1.7109375" style="1102" customWidth="1"/>
    <col min="9221" max="9221" width="13.5703125" style="1102" customWidth="1"/>
    <col min="9222" max="9468" width="8.7109375" style="1102"/>
    <col min="9469" max="9469" width="46.7109375" style="1102" customWidth="1"/>
    <col min="9470" max="9470" width="10.28515625" style="1102" customWidth="1"/>
    <col min="9471" max="9471" width="13.5703125" style="1102" customWidth="1"/>
    <col min="9472" max="9472" width="1.7109375" style="1102" customWidth="1"/>
    <col min="9473" max="9473" width="13.5703125" style="1102" customWidth="1"/>
    <col min="9474" max="9474" width="1.7109375" style="1102" customWidth="1"/>
    <col min="9475" max="9475" width="13.5703125" style="1102" customWidth="1"/>
    <col min="9476" max="9476" width="1.7109375" style="1102" customWidth="1"/>
    <col min="9477" max="9477" width="13.5703125" style="1102" customWidth="1"/>
    <col min="9478" max="9724" width="8.7109375" style="1102"/>
    <col min="9725" max="9725" width="46.7109375" style="1102" customWidth="1"/>
    <col min="9726" max="9726" width="10.28515625" style="1102" customWidth="1"/>
    <col min="9727" max="9727" width="13.5703125" style="1102" customWidth="1"/>
    <col min="9728" max="9728" width="1.7109375" style="1102" customWidth="1"/>
    <col min="9729" max="9729" width="13.5703125" style="1102" customWidth="1"/>
    <col min="9730" max="9730" width="1.7109375" style="1102" customWidth="1"/>
    <col min="9731" max="9731" width="13.5703125" style="1102" customWidth="1"/>
    <col min="9732" max="9732" width="1.7109375" style="1102" customWidth="1"/>
    <col min="9733" max="9733" width="13.5703125" style="1102" customWidth="1"/>
    <col min="9734" max="9980" width="8.7109375" style="1102"/>
    <col min="9981" max="9981" width="46.7109375" style="1102" customWidth="1"/>
    <col min="9982" max="9982" width="10.28515625" style="1102" customWidth="1"/>
    <col min="9983" max="9983" width="13.5703125" style="1102" customWidth="1"/>
    <col min="9984" max="9984" width="1.7109375" style="1102" customWidth="1"/>
    <col min="9985" max="9985" width="13.5703125" style="1102" customWidth="1"/>
    <col min="9986" max="9986" width="1.7109375" style="1102" customWidth="1"/>
    <col min="9987" max="9987" width="13.5703125" style="1102" customWidth="1"/>
    <col min="9988" max="9988" width="1.7109375" style="1102" customWidth="1"/>
    <col min="9989" max="9989" width="13.5703125" style="1102" customWidth="1"/>
    <col min="9990" max="10236" width="8.7109375" style="1102"/>
    <col min="10237" max="10237" width="46.7109375" style="1102" customWidth="1"/>
    <col min="10238" max="10238" width="10.28515625" style="1102" customWidth="1"/>
    <col min="10239" max="10239" width="13.5703125" style="1102" customWidth="1"/>
    <col min="10240" max="10240" width="1.7109375" style="1102" customWidth="1"/>
    <col min="10241" max="10241" width="13.5703125" style="1102" customWidth="1"/>
    <col min="10242" max="10242" width="1.7109375" style="1102" customWidth="1"/>
    <col min="10243" max="10243" width="13.5703125" style="1102" customWidth="1"/>
    <col min="10244" max="10244" width="1.7109375" style="1102" customWidth="1"/>
    <col min="10245" max="10245" width="13.5703125" style="1102" customWidth="1"/>
    <col min="10246" max="10492" width="8.7109375" style="1102"/>
    <col min="10493" max="10493" width="46.7109375" style="1102" customWidth="1"/>
    <col min="10494" max="10494" width="10.28515625" style="1102" customWidth="1"/>
    <col min="10495" max="10495" width="13.5703125" style="1102" customWidth="1"/>
    <col min="10496" max="10496" width="1.7109375" style="1102" customWidth="1"/>
    <col min="10497" max="10497" width="13.5703125" style="1102" customWidth="1"/>
    <col min="10498" max="10498" width="1.7109375" style="1102" customWidth="1"/>
    <col min="10499" max="10499" width="13.5703125" style="1102" customWidth="1"/>
    <col min="10500" max="10500" width="1.7109375" style="1102" customWidth="1"/>
    <col min="10501" max="10501" width="13.5703125" style="1102" customWidth="1"/>
    <col min="10502" max="10748" width="8.7109375" style="1102"/>
    <col min="10749" max="10749" width="46.7109375" style="1102" customWidth="1"/>
    <col min="10750" max="10750" width="10.28515625" style="1102" customWidth="1"/>
    <col min="10751" max="10751" width="13.5703125" style="1102" customWidth="1"/>
    <col min="10752" max="10752" width="1.7109375" style="1102" customWidth="1"/>
    <col min="10753" max="10753" width="13.5703125" style="1102" customWidth="1"/>
    <col min="10754" max="10754" width="1.7109375" style="1102" customWidth="1"/>
    <col min="10755" max="10755" width="13.5703125" style="1102" customWidth="1"/>
    <col min="10756" max="10756" width="1.7109375" style="1102" customWidth="1"/>
    <col min="10757" max="10757" width="13.5703125" style="1102" customWidth="1"/>
    <col min="10758" max="11004" width="8.7109375" style="1102"/>
    <col min="11005" max="11005" width="46.7109375" style="1102" customWidth="1"/>
    <col min="11006" max="11006" width="10.28515625" style="1102" customWidth="1"/>
    <col min="11007" max="11007" width="13.5703125" style="1102" customWidth="1"/>
    <col min="11008" max="11008" width="1.7109375" style="1102" customWidth="1"/>
    <col min="11009" max="11009" width="13.5703125" style="1102" customWidth="1"/>
    <col min="11010" max="11010" width="1.7109375" style="1102" customWidth="1"/>
    <col min="11011" max="11011" width="13.5703125" style="1102" customWidth="1"/>
    <col min="11012" max="11012" width="1.7109375" style="1102" customWidth="1"/>
    <col min="11013" max="11013" width="13.5703125" style="1102" customWidth="1"/>
    <col min="11014" max="11260" width="8.7109375" style="1102"/>
    <col min="11261" max="11261" width="46.7109375" style="1102" customWidth="1"/>
    <col min="11262" max="11262" width="10.28515625" style="1102" customWidth="1"/>
    <col min="11263" max="11263" width="13.5703125" style="1102" customWidth="1"/>
    <col min="11264" max="11264" width="1.7109375" style="1102" customWidth="1"/>
    <col min="11265" max="11265" width="13.5703125" style="1102" customWidth="1"/>
    <col min="11266" max="11266" width="1.7109375" style="1102" customWidth="1"/>
    <col min="11267" max="11267" width="13.5703125" style="1102" customWidth="1"/>
    <col min="11268" max="11268" width="1.7109375" style="1102" customWidth="1"/>
    <col min="11269" max="11269" width="13.5703125" style="1102" customWidth="1"/>
    <col min="11270" max="11516" width="8.7109375" style="1102"/>
    <col min="11517" max="11517" width="46.7109375" style="1102" customWidth="1"/>
    <col min="11518" max="11518" width="10.28515625" style="1102" customWidth="1"/>
    <col min="11519" max="11519" width="13.5703125" style="1102" customWidth="1"/>
    <col min="11520" max="11520" width="1.7109375" style="1102" customWidth="1"/>
    <col min="11521" max="11521" width="13.5703125" style="1102" customWidth="1"/>
    <col min="11522" max="11522" width="1.7109375" style="1102" customWidth="1"/>
    <col min="11523" max="11523" width="13.5703125" style="1102" customWidth="1"/>
    <col min="11524" max="11524" width="1.7109375" style="1102" customWidth="1"/>
    <col min="11525" max="11525" width="13.5703125" style="1102" customWidth="1"/>
    <col min="11526" max="11772" width="8.7109375" style="1102"/>
    <col min="11773" max="11773" width="46.7109375" style="1102" customWidth="1"/>
    <col min="11774" max="11774" width="10.28515625" style="1102" customWidth="1"/>
    <col min="11775" max="11775" width="13.5703125" style="1102" customWidth="1"/>
    <col min="11776" max="11776" width="1.7109375" style="1102" customWidth="1"/>
    <col min="11777" max="11777" width="13.5703125" style="1102" customWidth="1"/>
    <col min="11778" max="11778" width="1.7109375" style="1102" customWidth="1"/>
    <col min="11779" max="11779" width="13.5703125" style="1102" customWidth="1"/>
    <col min="11780" max="11780" width="1.7109375" style="1102" customWidth="1"/>
    <col min="11781" max="11781" width="13.5703125" style="1102" customWidth="1"/>
    <col min="11782" max="12028" width="8.7109375" style="1102"/>
    <col min="12029" max="12029" width="46.7109375" style="1102" customWidth="1"/>
    <col min="12030" max="12030" width="10.28515625" style="1102" customWidth="1"/>
    <col min="12031" max="12031" width="13.5703125" style="1102" customWidth="1"/>
    <col min="12032" max="12032" width="1.7109375" style="1102" customWidth="1"/>
    <col min="12033" max="12033" width="13.5703125" style="1102" customWidth="1"/>
    <col min="12034" max="12034" width="1.7109375" style="1102" customWidth="1"/>
    <col min="12035" max="12035" width="13.5703125" style="1102" customWidth="1"/>
    <col min="12036" max="12036" width="1.7109375" style="1102" customWidth="1"/>
    <col min="12037" max="12037" width="13.5703125" style="1102" customWidth="1"/>
    <col min="12038" max="12284" width="8.7109375" style="1102"/>
    <col min="12285" max="12285" width="46.7109375" style="1102" customWidth="1"/>
    <col min="12286" max="12286" width="10.28515625" style="1102" customWidth="1"/>
    <col min="12287" max="12287" width="13.5703125" style="1102" customWidth="1"/>
    <col min="12288" max="12288" width="1.7109375" style="1102" customWidth="1"/>
    <col min="12289" max="12289" width="13.5703125" style="1102" customWidth="1"/>
    <col min="12290" max="12290" width="1.7109375" style="1102" customWidth="1"/>
    <col min="12291" max="12291" width="13.5703125" style="1102" customWidth="1"/>
    <col min="12292" max="12292" width="1.7109375" style="1102" customWidth="1"/>
    <col min="12293" max="12293" width="13.5703125" style="1102" customWidth="1"/>
    <col min="12294" max="12540" width="8.7109375" style="1102"/>
    <col min="12541" max="12541" width="46.7109375" style="1102" customWidth="1"/>
    <col min="12542" max="12542" width="10.28515625" style="1102" customWidth="1"/>
    <col min="12543" max="12543" width="13.5703125" style="1102" customWidth="1"/>
    <col min="12544" max="12544" width="1.7109375" style="1102" customWidth="1"/>
    <col min="12545" max="12545" width="13.5703125" style="1102" customWidth="1"/>
    <col min="12546" max="12546" width="1.7109375" style="1102" customWidth="1"/>
    <col min="12547" max="12547" width="13.5703125" style="1102" customWidth="1"/>
    <col min="12548" max="12548" width="1.7109375" style="1102" customWidth="1"/>
    <col min="12549" max="12549" width="13.5703125" style="1102" customWidth="1"/>
    <col min="12550" max="12796" width="8.7109375" style="1102"/>
    <col min="12797" max="12797" width="46.7109375" style="1102" customWidth="1"/>
    <col min="12798" max="12798" width="10.28515625" style="1102" customWidth="1"/>
    <col min="12799" max="12799" width="13.5703125" style="1102" customWidth="1"/>
    <col min="12800" max="12800" width="1.7109375" style="1102" customWidth="1"/>
    <col min="12801" max="12801" width="13.5703125" style="1102" customWidth="1"/>
    <col min="12802" max="12802" width="1.7109375" style="1102" customWidth="1"/>
    <col min="12803" max="12803" width="13.5703125" style="1102" customWidth="1"/>
    <col min="12804" max="12804" width="1.7109375" style="1102" customWidth="1"/>
    <col min="12805" max="12805" width="13.5703125" style="1102" customWidth="1"/>
    <col min="12806" max="13052" width="8.7109375" style="1102"/>
    <col min="13053" max="13053" width="46.7109375" style="1102" customWidth="1"/>
    <col min="13054" max="13054" width="10.28515625" style="1102" customWidth="1"/>
    <col min="13055" max="13055" width="13.5703125" style="1102" customWidth="1"/>
    <col min="13056" max="13056" width="1.7109375" style="1102" customWidth="1"/>
    <col min="13057" max="13057" width="13.5703125" style="1102" customWidth="1"/>
    <col min="13058" max="13058" width="1.7109375" style="1102" customWidth="1"/>
    <col min="13059" max="13059" width="13.5703125" style="1102" customWidth="1"/>
    <col min="13060" max="13060" width="1.7109375" style="1102" customWidth="1"/>
    <col min="13061" max="13061" width="13.5703125" style="1102" customWidth="1"/>
    <col min="13062" max="13308" width="8.7109375" style="1102"/>
    <col min="13309" max="13309" width="46.7109375" style="1102" customWidth="1"/>
    <col min="13310" max="13310" width="10.28515625" style="1102" customWidth="1"/>
    <col min="13311" max="13311" width="13.5703125" style="1102" customWidth="1"/>
    <col min="13312" max="13312" width="1.7109375" style="1102" customWidth="1"/>
    <col min="13313" max="13313" width="13.5703125" style="1102" customWidth="1"/>
    <col min="13314" max="13314" width="1.7109375" style="1102" customWidth="1"/>
    <col min="13315" max="13315" width="13.5703125" style="1102" customWidth="1"/>
    <col min="13316" max="13316" width="1.7109375" style="1102" customWidth="1"/>
    <col min="13317" max="13317" width="13.5703125" style="1102" customWidth="1"/>
    <col min="13318" max="13564" width="8.7109375" style="1102"/>
    <col min="13565" max="13565" width="46.7109375" style="1102" customWidth="1"/>
    <col min="13566" max="13566" width="10.28515625" style="1102" customWidth="1"/>
    <col min="13567" max="13567" width="13.5703125" style="1102" customWidth="1"/>
    <col min="13568" max="13568" width="1.7109375" style="1102" customWidth="1"/>
    <col min="13569" max="13569" width="13.5703125" style="1102" customWidth="1"/>
    <col min="13570" max="13570" width="1.7109375" style="1102" customWidth="1"/>
    <col min="13571" max="13571" width="13.5703125" style="1102" customWidth="1"/>
    <col min="13572" max="13572" width="1.7109375" style="1102" customWidth="1"/>
    <col min="13573" max="13573" width="13.5703125" style="1102" customWidth="1"/>
    <col min="13574" max="13820" width="8.7109375" style="1102"/>
    <col min="13821" max="13821" width="46.7109375" style="1102" customWidth="1"/>
    <col min="13822" max="13822" width="10.28515625" style="1102" customWidth="1"/>
    <col min="13823" max="13823" width="13.5703125" style="1102" customWidth="1"/>
    <col min="13824" max="13824" width="1.7109375" style="1102" customWidth="1"/>
    <col min="13825" max="13825" width="13.5703125" style="1102" customWidth="1"/>
    <col min="13826" max="13826" width="1.7109375" style="1102" customWidth="1"/>
    <col min="13827" max="13827" width="13.5703125" style="1102" customWidth="1"/>
    <col min="13828" max="13828" width="1.7109375" style="1102" customWidth="1"/>
    <col min="13829" max="13829" width="13.5703125" style="1102" customWidth="1"/>
    <col min="13830" max="14076" width="8.7109375" style="1102"/>
    <col min="14077" max="14077" width="46.7109375" style="1102" customWidth="1"/>
    <col min="14078" max="14078" width="10.28515625" style="1102" customWidth="1"/>
    <col min="14079" max="14079" width="13.5703125" style="1102" customWidth="1"/>
    <col min="14080" max="14080" width="1.7109375" style="1102" customWidth="1"/>
    <col min="14081" max="14081" width="13.5703125" style="1102" customWidth="1"/>
    <col min="14082" max="14082" width="1.7109375" style="1102" customWidth="1"/>
    <col min="14083" max="14083" width="13.5703125" style="1102" customWidth="1"/>
    <col min="14084" max="14084" width="1.7109375" style="1102" customWidth="1"/>
    <col min="14085" max="14085" width="13.5703125" style="1102" customWidth="1"/>
    <col min="14086" max="14332" width="8.7109375" style="1102"/>
    <col min="14333" max="14333" width="46.7109375" style="1102" customWidth="1"/>
    <col min="14334" max="14334" width="10.28515625" style="1102" customWidth="1"/>
    <col min="14335" max="14335" width="13.5703125" style="1102" customWidth="1"/>
    <col min="14336" max="14336" width="1.7109375" style="1102" customWidth="1"/>
    <col min="14337" max="14337" width="13.5703125" style="1102" customWidth="1"/>
    <col min="14338" max="14338" width="1.7109375" style="1102" customWidth="1"/>
    <col min="14339" max="14339" width="13.5703125" style="1102" customWidth="1"/>
    <col min="14340" max="14340" width="1.7109375" style="1102" customWidth="1"/>
    <col min="14341" max="14341" width="13.5703125" style="1102" customWidth="1"/>
    <col min="14342" max="14588" width="8.7109375" style="1102"/>
    <col min="14589" max="14589" width="46.7109375" style="1102" customWidth="1"/>
    <col min="14590" max="14590" width="10.28515625" style="1102" customWidth="1"/>
    <col min="14591" max="14591" width="13.5703125" style="1102" customWidth="1"/>
    <col min="14592" max="14592" width="1.7109375" style="1102" customWidth="1"/>
    <col min="14593" max="14593" width="13.5703125" style="1102" customWidth="1"/>
    <col min="14594" max="14594" width="1.7109375" style="1102" customWidth="1"/>
    <col min="14595" max="14595" width="13.5703125" style="1102" customWidth="1"/>
    <col min="14596" max="14596" width="1.7109375" style="1102" customWidth="1"/>
    <col min="14597" max="14597" width="13.5703125" style="1102" customWidth="1"/>
    <col min="14598" max="14844" width="8.7109375" style="1102"/>
    <col min="14845" max="14845" width="46.7109375" style="1102" customWidth="1"/>
    <col min="14846" max="14846" width="10.28515625" style="1102" customWidth="1"/>
    <col min="14847" max="14847" width="13.5703125" style="1102" customWidth="1"/>
    <col min="14848" max="14848" width="1.7109375" style="1102" customWidth="1"/>
    <col min="14849" max="14849" width="13.5703125" style="1102" customWidth="1"/>
    <col min="14850" max="14850" width="1.7109375" style="1102" customWidth="1"/>
    <col min="14851" max="14851" width="13.5703125" style="1102" customWidth="1"/>
    <col min="14852" max="14852" width="1.7109375" style="1102" customWidth="1"/>
    <col min="14853" max="14853" width="13.5703125" style="1102" customWidth="1"/>
    <col min="14854" max="15100" width="8.7109375" style="1102"/>
    <col min="15101" max="15101" width="46.7109375" style="1102" customWidth="1"/>
    <col min="15102" max="15102" width="10.28515625" style="1102" customWidth="1"/>
    <col min="15103" max="15103" width="13.5703125" style="1102" customWidth="1"/>
    <col min="15104" max="15104" width="1.7109375" style="1102" customWidth="1"/>
    <col min="15105" max="15105" width="13.5703125" style="1102" customWidth="1"/>
    <col min="15106" max="15106" width="1.7109375" style="1102" customWidth="1"/>
    <col min="15107" max="15107" width="13.5703125" style="1102" customWidth="1"/>
    <col min="15108" max="15108" width="1.7109375" style="1102" customWidth="1"/>
    <col min="15109" max="15109" width="13.5703125" style="1102" customWidth="1"/>
    <col min="15110" max="15356" width="8.7109375" style="1102"/>
    <col min="15357" max="15357" width="46.7109375" style="1102" customWidth="1"/>
    <col min="15358" max="15358" width="10.28515625" style="1102" customWidth="1"/>
    <col min="15359" max="15359" width="13.5703125" style="1102" customWidth="1"/>
    <col min="15360" max="15360" width="1.7109375" style="1102" customWidth="1"/>
    <col min="15361" max="15361" width="13.5703125" style="1102" customWidth="1"/>
    <col min="15362" max="15362" width="1.7109375" style="1102" customWidth="1"/>
    <col min="15363" max="15363" width="13.5703125" style="1102" customWidth="1"/>
    <col min="15364" max="15364" width="1.7109375" style="1102" customWidth="1"/>
    <col min="15365" max="15365" width="13.5703125" style="1102" customWidth="1"/>
    <col min="15366" max="15612" width="8.7109375" style="1102"/>
    <col min="15613" max="15613" width="46.7109375" style="1102" customWidth="1"/>
    <col min="15614" max="15614" width="10.28515625" style="1102" customWidth="1"/>
    <col min="15615" max="15615" width="13.5703125" style="1102" customWidth="1"/>
    <col min="15616" max="15616" width="1.7109375" style="1102" customWidth="1"/>
    <col min="15617" max="15617" width="13.5703125" style="1102" customWidth="1"/>
    <col min="15618" max="15618" width="1.7109375" style="1102" customWidth="1"/>
    <col min="15619" max="15619" width="13.5703125" style="1102" customWidth="1"/>
    <col min="15620" max="15620" width="1.7109375" style="1102" customWidth="1"/>
    <col min="15621" max="15621" width="13.5703125" style="1102" customWidth="1"/>
    <col min="15622" max="15868" width="8.7109375" style="1102"/>
    <col min="15869" max="15869" width="46.7109375" style="1102" customWidth="1"/>
    <col min="15870" max="15870" width="10.28515625" style="1102" customWidth="1"/>
    <col min="15871" max="15871" width="13.5703125" style="1102" customWidth="1"/>
    <col min="15872" max="15872" width="1.7109375" style="1102" customWidth="1"/>
    <col min="15873" max="15873" width="13.5703125" style="1102" customWidth="1"/>
    <col min="15874" max="15874" width="1.7109375" style="1102" customWidth="1"/>
    <col min="15875" max="15875" width="13.5703125" style="1102" customWidth="1"/>
    <col min="15876" max="15876" width="1.7109375" style="1102" customWidth="1"/>
    <col min="15877" max="15877" width="13.5703125" style="1102" customWidth="1"/>
    <col min="15878" max="16124" width="8.7109375" style="1102"/>
    <col min="16125" max="16125" width="46.7109375" style="1102" customWidth="1"/>
    <col min="16126" max="16126" width="10.28515625" style="1102" customWidth="1"/>
    <col min="16127" max="16127" width="13.5703125" style="1102" customWidth="1"/>
    <col min="16128" max="16128" width="1.7109375" style="1102" customWidth="1"/>
    <col min="16129" max="16129" width="13.5703125" style="1102" customWidth="1"/>
    <col min="16130" max="16130" width="1.7109375" style="1102" customWidth="1"/>
    <col min="16131" max="16131" width="13.5703125" style="1102" customWidth="1"/>
    <col min="16132" max="16132" width="1.7109375" style="1102" customWidth="1"/>
    <col min="16133" max="16133" width="13.5703125" style="1102" customWidth="1"/>
    <col min="16134" max="16380" width="8.7109375" style="1102"/>
    <col min="16381" max="16384" width="9.28515625" style="1102" customWidth="1"/>
  </cols>
  <sheetData>
    <row r="1" spans="1:11" ht="20.25" customHeight="1">
      <c r="A1" s="1045" t="s">
        <v>1136</v>
      </c>
      <c r="B1" s="1045"/>
      <c r="C1" s="1046"/>
      <c r="D1" s="1071"/>
      <c r="E1" s="1046"/>
      <c r="F1" s="1079"/>
      <c r="G1" s="1042"/>
      <c r="H1" s="1083"/>
      <c r="I1" s="1042"/>
    </row>
    <row r="2" spans="1:11" ht="20.25" customHeight="1">
      <c r="A2" s="1081" t="s">
        <v>1200</v>
      </c>
      <c r="B2" s="1081"/>
      <c r="C2" s="1042"/>
      <c r="D2" s="1083"/>
      <c r="E2" s="1042"/>
      <c r="F2" s="1079"/>
      <c r="G2" s="1042"/>
      <c r="H2" s="1083"/>
      <c r="I2" s="1042"/>
    </row>
    <row r="3" spans="1:11" ht="20.25" customHeight="1">
      <c r="A3" s="1082"/>
      <c r="B3" s="1082"/>
      <c r="C3" s="1042"/>
      <c r="D3" s="1083"/>
      <c r="E3" s="1042"/>
      <c r="F3" s="1079"/>
      <c r="G3" s="1042"/>
      <c r="H3" s="1083"/>
      <c r="I3" s="1042"/>
    </row>
    <row r="4" spans="1:11" ht="20.25" customHeight="1">
      <c r="A4" s="1082"/>
      <c r="B4" s="1082"/>
      <c r="C4" s="1427" t="s">
        <v>1105</v>
      </c>
      <c r="D4" s="1427"/>
      <c r="E4" s="1427"/>
      <c r="F4" s="1079"/>
      <c r="G4" s="1427" t="s">
        <v>1106</v>
      </c>
      <c r="H4" s="1427"/>
      <c r="I4" s="1427"/>
    </row>
    <row r="5" spans="1:11" ht="20.25" customHeight="1">
      <c r="A5" s="1082"/>
      <c r="B5" s="1082"/>
      <c r="C5" s="1427" t="s">
        <v>1107</v>
      </c>
      <c r="D5" s="1427"/>
      <c r="E5" s="1427"/>
      <c r="F5" s="1080"/>
      <c r="G5" s="1427" t="s">
        <v>1107</v>
      </c>
      <c r="H5" s="1427"/>
      <c r="I5" s="1427"/>
    </row>
    <row r="6" spans="1:11" ht="20.25" customHeight="1">
      <c r="A6" s="1082"/>
      <c r="B6" s="1082"/>
      <c r="C6" s="1430" t="s">
        <v>1201</v>
      </c>
      <c r="D6" s="1430"/>
      <c r="E6" s="1430"/>
      <c r="F6" s="1080"/>
      <c r="G6" s="1430" t="s">
        <v>1201</v>
      </c>
      <c r="H6" s="1430"/>
      <c r="I6" s="1430"/>
    </row>
    <row r="7" spans="1:11" ht="20.25" customHeight="1">
      <c r="A7" s="1082"/>
      <c r="B7" s="1082"/>
      <c r="C7" s="1438" t="s">
        <v>1181</v>
      </c>
      <c r="D7" s="1438"/>
      <c r="E7" s="1438"/>
      <c r="F7" s="1080"/>
      <c r="G7" s="1438" t="s">
        <v>1181</v>
      </c>
      <c r="H7" s="1438"/>
      <c r="I7" s="1438"/>
    </row>
    <row r="8" spans="1:11" ht="20.25" customHeight="1">
      <c r="A8" s="1082"/>
      <c r="B8" s="1227" t="s">
        <v>928</v>
      </c>
      <c r="C8" s="1381">
        <v>2019</v>
      </c>
      <c r="D8" s="1078"/>
      <c r="E8" s="1377">
        <v>2018</v>
      </c>
      <c r="F8" s="1079"/>
      <c r="G8" s="1381">
        <v>2019</v>
      </c>
      <c r="H8" s="1078"/>
      <c r="I8" s="1377">
        <v>2018</v>
      </c>
    </row>
    <row r="9" spans="1:11" ht="20.25" customHeight="1">
      <c r="A9" s="1082"/>
      <c r="B9" s="1082"/>
      <c r="C9" s="1439" t="s">
        <v>1113</v>
      </c>
      <c r="D9" s="1439"/>
      <c r="E9" s="1439"/>
      <c r="F9" s="1439"/>
      <c r="G9" s="1439"/>
      <c r="H9" s="1439"/>
      <c r="I9" s="1439"/>
    </row>
    <row r="10" spans="1:11" ht="20.25" customHeight="1">
      <c r="A10" s="1084" t="s">
        <v>1</v>
      </c>
      <c r="B10" s="1084"/>
      <c r="D10" s="1086"/>
      <c r="F10" s="1086"/>
      <c r="H10" s="1086"/>
    </row>
    <row r="11" spans="1:11" ht="20.25" customHeight="1">
      <c r="A11" s="1082" t="s">
        <v>1186</v>
      </c>
      <c r="B11" s="1082"/>
      <c r="C11" s="1085">
        <f>'PL-4'!Q41</f>
        <v>253729</v>
      </c>
      <c r="D11" s="1086"/>
      <c r="E11" s="1085">
        <f>'[3]PL-4'!S29</f>
        <v>256872</v>
      </c>
      <c r="F11" s="1086"/>
      <c r="G11" s="1085">
        <v>178630</v>
      </c>
      <c r="H11" s="1086"/>
      <c r="I11" s="1085">
        <f>'[3]PL-4'!AC29</f>
        <v>181331</v>
      </c>
    </row>
    <row r="12" spans="1:11" ht="20.25" customHeight="1">
      <c r="A12" s="1088" t="s">
        <v>1286</v>
      </c>
      <c r="B12" s="1088"/>
      <c r="C12" s="1041"/>
      <c r="D12" s="1087"/>
      <c r="E12" s="1041"/>
      <c r="F12" s="1087"/>
      <c r="G12" s="1041"/>
      <c r="H12" s="1087"/>
      <c r="I12" s="1041"/>
    </row>
    <row r="13" spans="1:11" ht="20.25" customHeight="1">
      <c r="A13" s="1089" t="s">
        <v>1209</v>
      </c>
      <c r="B13" s="1347">
        <v>13</v>
      </c>
      <c r="C13" s="1074">
        <f>-'PL-4'!Q26</f>
        <v>41186</v>
      </c>
      <c r="D13" s="1087"/>
      <c r="E13" s="1074">
        <f>-'[3]PL-4'!S28</f>
        <v>52126</v>
      </c>
      <c r="F13" s="1087"/>
      <c r="G13" s="1074">
        <v>11428</v>
      </c>
      <c r="H13" s="1087"/>
      <c r="I13" s="1074">
        <f>-'[3]PL-4'!AC28</f>
        <v>32650</v>
      </c>
    </row>
    <row r="14" spans="1:11" ht="20.25" customHeight="1">
      <c r="A14" s="1089" t="s">
        <v>1292</v>
      </c>
      <c r="B14" s="1347"/>
      <c r="C14" s="1074">
        <v>-3557</v>
      </c>
      <c r="D14" s="1087"/>
      <c r="E14" s="1076">
        <v>0</v>
      </c>
      <c r="F14" s="1087"/>
      <c r="G14" s="1076">
        <v>0</v>
      </c>
      <c r="H14" s="1087"/>
      <c r="I14" s="1076">
        <v>0</v>
      </c>
    </row>
    <row r="15" spans="1:11" ht="20.25" customHeight="1">
      <c r="A15" s="1089" t="s">
        <v>1293</v>
      </c>
      <c r="B15" s="1347"/>
      <c r="C15" s="1074">
        <v>6778</v>
      </c>
      <c r="D15" s="1087"/>
      <c r="E15" s="1076">
        <v>0</v>
      </c>
      <c r="F15" s="1087"/>
      <c r="G15" s="1076">
        <v>0</v>
      </c>
      <c r="H15" s="1087"/>
      <c r="I15" s="1076">
        <v>0</v>
      </c>
    </row>
    <row r="16" spans="1:11" s="1057" customFormat="1" ht="20.25" customHeight="1">
      <c r="A16" s="1055" t="s">
        <v>1098</v>
      </c>
      <c r="B16" s="1055"/>
      <c r="C16" s="1041">
        <v>13742</v>
      </c>
      <c r="D16" s="1087"/>
      <c r="E16" s="1041">
        <f>'[3]PL-4'!S23</f>
        <v>5336</v>
      </c>
      <c r="F16" s="1068"/>
      <c r="G16" s="1041">
        <v>2959</v>
      </c>
      <c r="H16" s="1068"/>
      <c r="I16" s="1041">
        <v>330</v>
      </c>
      <c r="K16" s="1057">
        <v>26</v>
      </c>
    </row>
    <row r="17" spans="1:12" ht="20.25" customHeight="1">
      <c r="A17" s="1055" t="s">
        <v>1153</v>
      </c>
      <c r="B17" s="1055"/>
      <c r="C17" s="1041">
        <f>35416+1689+540</f>
        <v>37645</v>
      </c>
      <c r="D17" s="1087"/>
      <c r="E17" s="1041">
        <v>35257</v>
      </c>
      <c r="F17" s="1087"/>
      <c r="G17" s="1041">
        <f>17520+356</f>
        <v>17876</v>
      </c>
      <c r="H17" s="1087"/>
      <c r="I17" s="1041">
        <v>19241</v>
      </c>
    </row>
    <row r="18" spans="1:12" ht="20.25" customHeight="1">
      <c r="A18" s="1057" t="s">
        <v>1225</v>
      </c>
      <c r="B18" s="1057"/>
      <c r="C18" s="1041">
        <v>8720</v>
      </c>
      <c r="D18" s="1087"/>
      <c r="E18" s="1041">
        <v>-4618</v>
      </c>
      <c r="F18" s="1087"/>
      <c r="G18" s="1041">
        <v>3551</v>
      </c>
      <c r="H18" s="1087"/>
      <c r="I18" s="1041">
        <v>-3479</v>
      </c>
    </row>
    <row r="19" spans="1:12" s="1057" customFormat="1" ht="20.25" customHeight="1">
      <c r="A19" s="1055" t="s">
        <v>1099</v>
      </c>
      <c r="B19" s="1055"/>
      <c r="C19" s="1041">
        <v>-5463</v>
      </c>
      <c r="D19" s="1087"/>
      <c r="E19" s="1041">
        <v>-6463</v>
      </c>
      <c r="F19" s="1087"/>
      <c r="G19" s="1041">
        <v>-3594</v>
      </c>
      <c r="H19" s="1087"/>
      <c r="I19" s="1041">
        <v>-4329</v>
      </c>
      <c r="J19" s="1057">
        <v>3197</v>
      </c>
      <c r="K19" s="1057">
        <v>698</v>
      </c>
      <c r="L19" s="1057">
        <v>1662</v>
      </c>
    </row>
    <row r="20" spans="1:12" ht="20.25" customHeight="1">
      <c r="A20" s="1055" t="s">
        <v>1258</v>
      </c>
      <c r="B20" s="1347">
        <v>5</v>
      </c>
      <c r="C20" s="1041">
        <v>476</v>
      </c>
      <c r="D20" s="1087"/>
      <c r="E20" s="1041">
        <v>1243</v>
      </c>
      <c r="F20" s="1087"/>
      <c r="G20" s="1076">
        <v>0</v>
      </c>
      <c r="H20" s="1087"/>
      <c r="I20" s="1076">
        <v>930</v>
      </c>
    </row>
    <row r="21" spans="1:12" ht="20.25" customHeight="1">
      <c r="A21" s="1055" t="s">
        <v>1287</v>
      </c>
      <c r="B21" s="1055"/>
      <c r="C21" s="1041">
        <v>21146</v>
      </c>
      <c r="D21" s="1087"/>
      <c r="E21" s="1041">
        <v>2781</v>
      </c>
      <c r="F21" s="1087"/>
      <c r="G21" s="1041">
        <v>6047</v>
      </c>
      <c r="H21" s="1087"/>
      <c r="I21" s="1041">
        <v>14915</v>
      </c>
    </row>
    <row r="22" spans="1:12" ht="20.25" customHeight="1">
      <c r="A22" s="1089" t="s">
        <v>1247</v>
      </c>
      <c r="B22" s="1089"/>
      <c r="C22" s="1348">
        <v>281</v>
      </c>
      <c r="D22" s="1087"/>
      <c r="E22" s="1348">
        <v>-23</v>
      </c>
      <c r="F22" s="1087"/>
      <c r="G22" s="1348">
        <v>0</v>
      </c>
      <c r="H22" s="1087"/>
      <c r="I22" s="1348">
        <v>49</v>
      </c>
    </row>
    <row r="23" spans="1:12" ht="20.25" customHeight="1">
      <c r="A23" s="1089" t="s">
        <v>1248</v>
      </c>
      <c r="B23" s="1089"/>
      <c r="C23" s="1348">
        <v>0</v>
      </c>
      <c r="D23" s="1087"/>
      <c r="E23" s="1348">
        <v>-54935</v>
      </c>
      <c r="F23" s="1087"/>
      <c r="G23" s="1348">
        <v>0</v>
      </c>
      <c r="H23" s="1087"/>
      <c r="I23" s="1348">
        <v>-54935</v>
      </c>
    </row>
    <row r="24" spans="1:12" ht="20.25" customHeight="1">
      <c r="A24" s="1089" t="s">
        <v>1288</v>
      </c>
      <c r="B24" s="1347">
        <v>6</v>
      </c>
      <c r="C24" s="1348">
        <f>-'PL-4'!Q24</f>
        <v>1569</v>
      </c>
      <c r="D24" s="1087"/>
      <c r="E24" s="1348">
        <v>557</v>
      </c>
      <c r="F24" s="1087"/>
      <c r="G24" s="1348">
        <v>0</v>
      </c>
      <c r="H24" s="1087"/>
      <c r="I24" s="1348">
        <v>0</v>
      </c>
    </row>
    <row r="25" spans="1:12" ht="20.25" customHeight="1">
      <c r="A25" s="1089" t="s">
        <v>1266</v>
      </c>
      <c r="B25" s="1089"/>
      <c r="C25" s="1348">
        <v>5172</v>
      </c>
      <c r="D25" s="1087"/>
      <c r="E25" s="1348">
        <v>5597</v>
      </c>
      <c r="F25" s="1087"/>
      <c r="G25" s="1348">
        <v>2836</v>
      </c>
      <c r="H25" s="1087"/>
      <c r="I25" s="1348">
        <v>3337</v>
      </c>
    </row>
    <row r="26" spans="1:12" ht="20.25" customHeight="1">
      <c r="A26" s="1089" t="s">
        <v>1259</v>
      </c>
      <c r="B26" s="1347">
        <v>11</v>
      </c>
      <c r="C26" s="1075">
        <v>0</v>
      </c>
      <c r="D26" s="1087"/>
      <c r="E26" s="1075">
        <v>3301</v>
      </c>
      <c r="F26" s="1087"/>
      <c r="G26" s="1075">
        <v>0</v>
      </c>
      <c r="H26" s="1087"/>
      <c r="I26" s="1075">
        <v>358</v>
      </c>
    </row>
    <row r="27" spans="1:12" ht="20.25" customHeight="1">
      <c r="A27" s="1090"/>
      <c r="B27" s="1090"/>
      <c r="C27" s="1349">
        <f>SUM(C11:C26)</f>
        <v>381424</v>
      </c>
      <c r="D27" s="1349"/>
      <c r="E27" s="1349">
        <f>SUM(E11:E26)</f>
        <v>297031</v>
      </c>
      <c r="F27" s="1349"/>
      <c r="G27" s="1349">
        <f>SUM(G11:G26)</f>
        <v>219733</v>
      </c>
      <c r="H27" s="1349"/>
      <c r="I27" s="1349">
        <f>SUM(I11:I26)</f>
        <v>190398</v>
      </c>
    </row>
    <row r="28" spans="1:12" ht="20.25" customHeight="1">
      <c r="A28" s="1091" t="s">
        <v>3</v>
      </c>
      <c r="B28" s="1091"/>
      <c r="C28" s="1306"/>
      <c r="D28" s="1349"/>
      <c r="E28" s="1306"/>
      <c r="F28" s="1349"/>
      <c r="G28" s="1306"/>
      <c r="H28" s="1349"/>
      <c r="I28" s="1306"/>
    </row>
    <row r="29" spans="1:12" ht="20.25" customHeight="1">
      <c r="A29" s="1055" t="s">
        <v>591</v>
      </c>
      <c r="B29" s="1055"/>
      <c r="C29" s="1306">
        <f>45995+1</f>
        <v>45996</v>
      </c>
      <c r="D29" s="1349"/>
      <c r="E29" s="1306">
        <v>483814</v>
      </c>
      <c r="F29" s="1349"/>
      <c r="G29" s="1306">
        <v>89817</v>
      </c>
      <c r="H29" s="1349"/>
      <c r="I29" s="1306">
        <v>59975</v>
      </c>
    </row>
    <row r="30" spans="1:12" ht="20.25" customHeight="1">
      <c r="A30" s="1055" t="s">
        <v>1122</v>
      </c>
      <c r="B30" s="1055"/>
      <c r="C30" s="1306">
        <f>-50543+41608-68201</f>
        <v>-77136</v>
      </c>
      <c r="D30" s="1349"/>
      <c r="E30" s="1306">
        <v>-63443</v>
      </c>
      <c r="F30" s="1349"/>
      <c r="G30" s="1306">
        <f>-12006+41608-68201</f>
        <v>-38599</v>
      </c>
      <c r="H30" s="1349"/>
      <c r="I30" s="1306">
        <v>-55532</v>
      </c>
      <c r="K30" s="1102">
        <v>18746</v>
      </c>
    </row>
    <row r="31" spans="1:12" ht="20.25" customHeight="1">
      <c r="A31" s="1055" t="s">
        <v>851</v>
      </c>
      <c r="B31" s="1055"/>
      <c r="C31" s="1306">
        <v>-128409</v>
      </c>
      <c r="D31" s="1349"/>
      <c r="E31" s="1306">
        <v>-61542</v>
      </c>
      <c r="F31" s="1349"/>
      <c r="G31" s="1306">
        <v>-98562</v>
      </c>
      <c r="H31" s="1349"/>
      <c r="I31" s="1306">
        <v>-73812</v>
      </c>
    </row>
    <row r="32" spans="1:12" ht="20.25" customHeight="1">
      <c r="A32" s="1052" t="s">
        <v>1092</v>
      </c>
      <c r="B32" s="1052"/>
      <c r="C32" s="1306">
        <v>-50945</v>
      </c>
      <c r="D32" s="1349"/>
      <c r="E32" s="1306">
        <v>15217</v>
      </c>
      <c r="F32" s="1349"/>
      <c r="G32" s="1306">
        <v>-163</v>
      </c>
      <c r="H32" s="1349"/>
      <c r="I32" s="1306">
        <v>-4800</v>
      </c>
    </row>
    <row r="33" spans="1:9" ht="20.25" customHeight="1">
      <c r="A33" s="1082" t="s">
        <v>229</v>
      </c>
      <c r="B33" s="1082"/>
      <c r="C33" s="1076">
        <v>396</v>
      </c>
      <c r="D33" s="1349"/>
      <c r="E33" s="1076">
        <v>-919</v>
      </c>
      <c r="F33" s="1349"/>
      <c r="G33" s="1076">
        <v>1</v>
      </c>
      <c r="H33" s="1349"/>
      <c r="I33" s="1076">
        <v>-47</v>
      </c>
    </row>
    <row r="34" spans="1:9" ht="20.25" customHeight="1">
      <c r="A34" s="1082" t="s">
        <v>546</v>
      </c>
      <c r="B34" s="1082"/>
      <c r="C34" s="1306">
        <v>34928</v>
      </c>
      <c r="D34" s="1349"/>
      <c r="E34" s="1306">
        <v>-54326</v>
      </c>
      <c r="F34" s="1349"/>
      <c r="G34" s="1306">
        <v>18072</v>
      </c>
      <c r="H34" s="1349"/>
      <c r="I34" s="1306">
        <v>44212</v>
      </c>
    </row>
    <row r="35" spans="1:9" ht="20.25" customHeight="1">
      <c r="A35" s="1082" t="s">
        <v>1123</v>
      </c>
      <c r="B35" s="1082"/>
      <c r="C35" s="1306">
        <v>44882</v>
      </c>
      <c r="D35" s="1349"/>
      <c r="E35" s="1306">
        <f>-157926+15+17789</f>
        <v>-140122</v>
      </c>
      <c r="F35" s="1092"/>
      <c r="G35" s="1306">
        <v>-55079</v>
      </c>
      <c r="H35" s="1092"/>
      <c r="I35" s="1306">
        <v>-8498</v>
      </c>
    </row>
    <row r="36" spans="1:9" ht="20.25" customHeight="1">
      <c r="A36" s="1052" t="s">
        <v>359</v>
      </c>
      <c r="B36" s="1052"/>
      <c r="C36" s="1306">
        <v>-61747</v>
      </c>
      <c r="D36" s="1349"/>
      <c r="E36" s="1306">
        <v>-34531</v>
      </c>
      <c r="F36" s="1349"/>
      <c r="G36" s="1306">
        <v>-19584</v>
      </c>
      <c r="H36" s="1349"/>
      <c r="I36" s="1306">
        <v>-13294</v>
      </c>
    </row>
    <row r="37" spans="1:9" ht="20.25" customHeight="1">
      <c r="A37" s="1082" t="s">
        <v>1094</v>
      </c>
      <c r="B37" s="1082"/>
      <c r="C37" s="1076">
        <v>0</v>
      </c>
      <c r="D37" s="1349"/>
      <c r="E37" s="1076">
        <v>-16</v>
      </c>
      <c r="F37" s="1349"/>
      <c r="G37" s="1272">
        <v>0</v>
      </c>
      <c r="H37" s="1349"/>
      <c r="I37" s="1272">
        <v>0</v>
      </c>
    </row>
    <row r="38" spans="1:9" ht="20.25" customHeight="1">
      <c r="A38" s="1082" t="s">
        <v>1249</v>
      </c>
      <c r="B38" s="1082"/>
      <c r="C38" s="1076">
        <v>-3268</v>
      </c>
      <c r="D38" s="1349"/>
      <c r="E38" s="1076">
        <v>-52</v>
      </c>
      <c r="F38" s="1349"/>
      <c r="G38" s="1076">
        <v>0</v>
      </c>
      <c r="H38" s="1349"/>
      <c r="I38" s="1076">
        <v>0</v>
      </c>
    </row>
    <row r="39" spans="1:9" ht="20.25" customHeight="1">
      <c r="A39" s="1310" t="s">
        <v>1202</v>
      </c>
      <c r="B39" s="1310"/>
      <c r="C39" s="1350">
        <f>SUM(C27:C38)</f>
        <v>186121</v>
      </c>
      <c r="D39" s="1349"/>
      <c r="E39" s="1350">
        <f>SUM(E27:E38)</f>
        <v>441111</v>
      </c>
      <c r="F39" s="1349"/>
      <c r="G39" s="1350">
        <f>SUM(G27:G38)</f>
        <v>115636</v>
      </c>
      <c r="H39" s="1349"/>
      <c r="I39" s="1350">
        <f>SUM(I27:I38)</f>
        <v>138602</v>
      </c>
    </row>
    <row r="40" spans="1:9" ht="20.25" customHeight="1">
      <c r="A40" s="1055" t="s">
        <v>1211</v>
      </c>
      <c r="B40" s="1055"/>
      <c r="C40" s="1351">
        <v>-13445</v>
      </c>
      <c r="D40" s="1349"/>
      <c r="E40" s="1351">
        <v>-15895</v>
      </c>
      <c r="F40" s="1349"/>
      <c r="G40" s="1352">
        <v>-39</v>
      </c>
      <c r="H40" s="1349"/>
      <c r="I40" s="1352">
        <v>-6</v>
      </c>
    </row>
    <row r="41" spans="1:9" ht="20.25" customHeight="1">
      <c r="A41" s="1093" t="s">
        <v>1171</v>
      </c>
      <c r="B41" s="1093"/>
      <c r="C41" s="1353">
        <f>SUM(C39:C40)</f>
        <v>172676</v>
      </c>
      <c r="D41" s="1354"/>
      <c r="E41" s="1353">
        <f>SUM(E39:E40)</f>
        <v>425216</v>
      </c>
      <c r="F41" s="1354"/>
      <c r="G41" s="1353">
        <f>SUM(G39:G40)</f>
        <v>115597</v>
      </c>
      <c r="H41" s="1354"/>
      <c r="I41" s="1353">
        <f>SUM(I39:I40)</f>
        <v>138596</v>
      </c>
    </row>
    <row r="42" spans="1:9" ht="20.25" customHeight="1">
      <c r="A42" s="1093"/>
      <c r="B42" s="1093"/>
      <c r="C42" s="1354"/>
      <c r="D42" s="1354"/>
      <c r="E42" s="1354"/>
      <c r="F42" s="1354"/>
      <c r="G42" s="1354"/>
      <c r="H42" s="1354"/>
      <c r="I42" s="1354"/>
    </row>
    <row r="43" spans="1:9" ht="20.25" customHeight="1">
      <c r="A43" s="1093"/>
      <c r="B43" s="1093"/>
      <c r="C43" s="1354"/>
      <c r="D43" s="1354"/>
      <c r="E43" s="1354"/>
      <c r="F43" s="1354"/>
      <c r="G43" s="1354"/>
      <c r="H43" s="1354"/>
      <c r="I43" s="1354"/>
    </row>
    <row r="44" spans="1:9" ht="20.25" customHeight="1">
      <c r="A44" s="1090"/>
      <c r="B44" s="1090"/>
      <c r="C44" s="1094"/>
      <c r="D44" s="1094"/>
      <c r="E44" s="1094"/>
      <c r="F44" s="1094"/>
      <c r="G44" s="1094"/>
      <c r="H44" s="1094"/>
      <c r="I44" s="1094"/>
    </row>
    <row r="45" spans="1:9" ht="20.25" customHeight="1">
      <c r="A45" s="1045" t="s">
        <v>1136</v>
      </c>
      <c r="B45" s="1045"/>
      <c r="C45" s="1046"/>
      <c r="D45" s="1071"/>
      <c r="E45" s="1046"/>
      <c r="F45" s="1079"/>
      <c r="G45" s="1042"/>
      <c r="H45" s="1083"/>
      <c r="I45" s="1042"/>
    </row>
    <row r="46" spans="1:9" ht="20.25" customHeight="1">
      <c r="A46" s="1081" t="s">
        <v>1200</v>
      </c>
      <c r="B46" s="1081"/>
      <c r="C46" s="1042"/>
      <c r="D46" s="1083"/>
      <c r="E46" s="1042"/>
      <c r="F46" s="1079"/>
      <c r="G46" s="1042"/>
      <c r="H46" s="1083"/>
      <c r="I46" s="1042"/>
    </row>
    <row r="47" spans="1:9" ht="20.25" customHeight="1">
      <c r="A47" s="1082"/>
      <c r="B47" s="1082"/>
      <c r="C47" s="1042"/>
      <c r="D47" s="1083"/>
      <c r="E47" s="1042"/>
      <c r="F47" s="1079"/>
      <c r="G47" s="1042"/>
      <c r="H47" s="1083"/>
      <c r="I47" s="1042"/>
    </row>
    <row r="48" spans="1:9" ht="20.25" customHeight="1">
      <c r="A48" s="1082"/>
      <c r="B48" s="1082"/>
      <c r="C48" s="1427" t="s">
        <v>1105</v>
      </c>
      <c r="D48" s="1427"/>
      <c r="E48" s="1427"/>
      <c r="F48" s="1079"/>
      <c r="G48" s="1427" t="s">
        <v>1106</v>
      </c>
      <c r="H48" s="1427"/>
      <c r="I48" s="1427"/>
    </row>
    <row r="49" spans="1:9" ht="20.25" customHeight="1">
      <c r="A49" s="1095"/>
      <c r="B49" s="1095"/>
      <c r="C49" s="1427" t="s">
        <v>1107</v>
      </c>
      <c r="D49" s="1427"/>
      <c r="E49" s="1427"/>
      <c r="F49" s="1080"/>
      <c r="G49" s="1427" t="s">
        <v>1107</v>
      </c>
      <c r="H49" s="1427"/>
      <c r="I49" s="1427"/>
    </row>
    <row r="50" spans="1:9" ht="20.25" customHeight="1">
      <c r="A50" s="1095"/>
      <c r="B50" s="1095"/>
      <c r="C50" s="1430" t="s">
        <v>1201</v>
      </c>
      <c r="D50" s="1430"/>
      <c r="E50" s="1430"/>
      <c r="F50" s="1080"/>
      <c r="G50" s="1430" t="s">
        <v>1201</v>
      </c>
      <c r="H50" s="1430"/>
      <c r="I50" s="1430"/>
    </row>
    <row r="51" spans="1:9" ht="20.25" customHeight="1">
      <c r="A51" s="1095"/>
      <c r="B51" s="1095"/>
      <c r="C51" s="1438" t="s">
        <v>1181</v>
      </c>
      <c r="D51" s="1438"/>
      <c r="E51" s="1438"/>
      <c r="F51" s="1080"/>
      <c r="G51" s="1438" t="s">
        <v>1181</v>
      </c>
      <c r="H51" s="1438"/>
      <c r="I51" s="1438"/>
    </row>
    <row r="52" spans="1:9" ht="20.25" customHeight="1">
      <c r="A52" s="1095"/>
      <c r="B52" s="1227" t="s">
        <v>928</v>
      </c>
      <c r="C52" s="1381">
        <v>2019</v>
      </c>
      <c r="D52" s="1078"/>
      <c r="E52" s="1381">
        <v>2018</v>
      </c>
      <c r="F52" s="1079"/>
      <c r="G52" s="1381">
        <v>2019</v>
      </c>
      <c r="H52" s="1078"/>
      <c r="I52" s="1381">
        <v>2018</v>
      </c>
    </row>
    <row r="53" spans="1:9" ht="20.25" customHeight="1">
      <c r="A53" s="1082"/>
      <c r="B53" s="1082"/>
      <c r="C53" s="1439" t="s">
        <v>1113</v>
      </c>
      <c r="D53" s="1439"/>
      <c r="E53" s="1439"/>
      <c r="F53" s="1439"/>
      <c r="G53" s="1439"/>
      <c r="H53" s="1439"/>
      <c r="I53" s="1439"/>
    </row>
    <row r="54" spans="1:9" ht="20.25" customHeight="1">
      <c r="A54" s="1084" t="s">
        <v>7</v>
      </c>
      <c r="B54" s="1084"/>
      <c r="C54" s="1085"/>
      <c r="D54" s="1086"/>
      <c r="E54" s="1085"/>
      <c r="F54" s="1086"/>
      <c r="G54" s="1085"/>
      <c r="H54" s="1086"/>
      <c r="I54" s="1085"/>
    </row>
    <row r="55" spans="1:9" ht="20.25" customHeight="1">
      <c r="A55" s="1055" t="s">
        <v>8</v>
      </c>
      <c r="B55" s="1055"/>
      <c r="C55" s="1085">
        <v>2950</v>
      </c>
      <c r="D55" s="1086"/>
      <c r="E55" s="1085">
        <v>3974</v>
      </c>
      <c r="F55" s="1086"/>
      <c r="G55" s="1306">
        <v>1279</v>
      </c>
      <c r="H55" s="1086"/>
      <c r="I55" s="1306">
        <v>1825</v>
      </c>
    </row>
    <row r="56" spans="1:9" ht="20.25" customHeight="1">
      <c r="A56" s="1055" t="s">
        <v>1212</v>
      </c>
      <c r="B56" s="1055"/>
      <c r="C56" s="1085">
        <f>-163336</f>
        <v>-163336</v>
      </c>
      <c r="D56" s="1086"/>
      <c r="E56" s="1085">
        <v>-99905</v>
      </c>
      <c r="F56" s="1086"/>
      <c r="G56" s="1306">
        <v>-106841</v>
      </c>
      <c r="H56" s="1086"/>
      <c r="I56" s="1306">
        <v>-13464</v>
      </c>
    </row>
    <row r="57" spans="1:9" ht="20.25" customHeight="1">
      <c r="A57" s="1055" t="s">
        <v>1213</v>
      </c>
      <c r="B57" s="1055"/>
      <c r="C57" s="1085">
        <v>-1176</v>
      </c>
      <c r="D57" s="1086"/>
      <c r="E57" s="1085">
        <v>-1606</v>
      </c>
      <c r="F57" s="1086"/>
      <c r="G57" s="1076">
        <v>0</v>
      </c>
      <c r="H57" s="1086"/>
      <c r="I57" s="1076">
        <v>0</v>
      </c>
    </row>
    <row r="58" spans="1:9" ht="20.25" customHeight="1">
      <c r="A58" s="1055" t="s">
        <v>1163</v>
      </c>
      <c r="B58" s="1347">
        <v>4</v>
      </c>
      <c r="C58" s="1076">
        <v>0</v>
      </c>
      <c r="D58" s="1086"/>
      <c r="E58" s="1076">
        <v>0</v>
      </c>
      <c r="F58" s="1086"/>
      <c r="G58" s="1076">
        <v>-6081</v>
      </c>
      <c r="H58" s="1086"/>
      <c r="I58" s="1076">
        <v>-1675</v>
      </c>
    </row>
    <row r="59" spans="1:9" ht="20.25" customHeight="1">
      <c r="A59" s="1055" t="s">
        <v>1250</v>
      </c>
      <c r="B59" s="1347"/>
      <c r="C59" s="1076">
        <v>0</v>
      </c>
      <c r="D59" s="1086"/>
      <c r="E59" s="1076">
        <v>-35916</v>
      </c>
      <c r="F59" s="1086"/>
      <c r="G59" s="1076">
        <v>0</v>
      </c>
      <c r="H59" s="1086"/>
      <c r="I59" s="1272">
        <v>0</v>
      </c>
    </row>
    <row r="60" spans="1:9" ht="20.25" customHeight="1">
      <c r="A60" s="1055" t="s">
        <v>1260</v>
      </c>
      <c r="B60" s="1271"/>
      <c r="C60" s="1077">
        <v>586</v>
      </c>
      <c r="D60" s="1086"/>
      <c r="E60" s="1077">
        <v>319</v>
      </c>
      <c r="F60" s="1086"/>
      <c r="G60" s="1076">
        <v>0</v>
      </c>
      <c r="H60" s="1086"/>
      <c r="I60" s="1272">
        <v>0</v>
      </c>
    </row>
    <row r="61" spans="1:9" ht="20.25" customHeight="1">
      <c r="A61" s="1055" t="s">
        <v>1226</v>
      </c>
      <c r="B61" s="1271"/>
      <c r="C61" s="1077"/>
      <c r="D61" s="1086"/>
      <c r="E61" s="1077"/>
      <c r="F61" s="1086"/>
      <c r="G61" s="1272"/>
      <c r="H61" s="1086"/>
      <c r="I61" s="1272"/>
    </row>
    <row r="62" spans="1:9" ht="20.25" customHeight="1">
      <c r="A62" s="1221" t="s">
        <v>1227</v>
      </c>
      <c r="B62" s="1271"/>
      <c r="C62" s="1076">
        <v>0</v>
      </c>
      <c r="D62" s="1086"/>
      <c r="E62" s="1270">
        <v>154340</v>
      </c>
      <c r="F62" s="1086"/>
      <c r="G62" s="1076">
        <v>0</v>
      </c>
      <c r="H62" s="1086"/>
      <c r="I62" s="1270">
        <v>154340</v>
      </c>
    </row>
    <row r="63" spans="1:9" ht="20.25" customHeight="1">
      <c r="A63" s="1055" t="s">
        <v>1290</v>
      </c>
      <c r="B63" s="1347">
        <v>6</v>
      </c>
      <c r="C63" s="1085">
        <v>-10200</v>
      </c>
      <c r="D63" s="1086"/>
      <c r="E63" s="1076">
        <v>0</v>
      </c>
      <c r="F63" s="1086"/>
      <c r="G63" s="1085">
        <v>-10200</v>
      </c>
      <c r="H63" s="1086"/>
      <c r="I63" s="1076">
        <v>0</v>
      </c>
    </row>
    <row r="64" spans="1:9" ht="24" customHeight="1">
      <c r="A64" s="1055" t="s">
        <v>1291</v>
      </c>
      <c r="B64" s="1347">
        <v>7</v>
      </c>
      <c r="C64" s="1077">
        <v>0</v>
      </c>
      <c r="D64" s="1086"/>
      <c r="E64" s="1077">
        <v>0</v>
      </c>
      <c r="F64" s="1086"/>
      <c r="G64" s="1077">
        <v>-788</v>
      </c>
      <c r="H64" s="1086"/>
      <c r="I64" s="1077">
        <v>0</v>
      </c>
    </row>
    <row r="65" spans="1:9" ht="20.25" customHeight="1">
      <c r="A65" s="1090" t="s">
        <v>1203</v>
      </c>
      <c r="B65" s="1090"/>
      <c r="C65" s="1220">
        <f>SUM(C55:C64)</f>
        <v>-171176</v>
      </c>
      <c r="D65" s="1094"/>
      <c r="E65" s="1220">
        <f>SUM(E55:E64)</f>
        <v>21206</v>
      </c>
      <c r="F65" s="1094"/>
      <c r="G65" s="1220">
        <f>SUM(G55:G64)</f>
        <v>-122631</v>
      </c>
      <c r="H65" s="1094"/>
      <c r="I65" s="1220">
        <f>SUM(I55:I64)</f>
        <v>141026</v>
      </c>
    </row>
    <row r="66" spans="1:9" ht="20.25" customHeight="1">
      <c r="A66" s="1095"/>
      <c r="B66" s="1095"/>
      <c r="C66" s="1094"/>
      <c r="D66" s="1094"/>
      <c r="E66" s="1094"/>
      <c r="F66" s="1094"/>
      <c r="G66" s="1094"/>
      <c r="H66" s="1094"/>
      <c r="I66" s="1094"/>
    </row>
    <row r="67" spans="1:9" ht="20.25" customHeight="1">
      <c r="A67" s="1084" t="s">
        <v>10</v>
      </c>
      <c r="B67" s="1084"/>
      <c r="C67" s="1085"/>
      <c r="D67" s="1086"/>
      <c r="E67" s="1085"/>
      <c r="F67" s="1086"/>
      <c r="G67" s="1085"/>
      <c r="H67" s="1086"/>
      <c r="I67" s="1085"/>
    </row>
    <row r="68" spans="1:9" ht="20.25" customHeight="1">
      <c r="A68" s="1055" t="s">
        <v>1251</v>
      </c>
      <c r="B68" s="1055"/>
      <c r="C68" s="1085">
        <v>-12837</v>
      </c>
      <c r="D68" s="1086"/>
      <c r="E68" s="1085">
        <v>-4391</v>
      </c>
      <c r="F68" s="1086"/>
      <c r="G68" s="1306">
        <v>-3027</v>
      </c>
      <c r="H68" s="1086"/>
      <c r="I68" s="1306">
        <v>-345</v>
      </c>
    </row>
    <row r="69" spans="1:9" ht="20.25" customHeight="1">
      <c r="A69" s="1082" t="s">
        <v>1252</v>
      </c>
      <c r="B69" s="1082"/>
      <c r="C69" s="1074">
        <v>-2</v>
      </c>
      <c r="D69" s="1086"/>
      <c r="E69" s="1074">
        <v>-217</v>
      </c>
      <c r="F69" s="1086"/>
      <c r="G69" s="1074">
        <v>-2</v>
      </c>
      <c r="H69" s="1086"/>
      <c r="I69" s="1074">
        <v>-217</v>
      </c>
    </row>
    <row r="70" spans="1:9" ht="20.25" customHeight="1">
      <c r="A70" s="1082" t="s">
        <v>1253</v>
      </c>
      <c r="B70" s="1082"/>
      <c r="C70" s="1074"/>
      <c r="D70" s="1086"/>
      <c r="E70" s="1074"/>
      <c r="F70" s="1086"/>
      <c r="G70" s="1074"/>
      <c r="H70" s="1086"/>
      <c r="I70" s="1074"/>
    </row>
    <row r="71" spans="1:9" ht="20.25" customHeight="1">
      <c r="A71" s="1221" t="s">
        <v>1261</v>
      </c>
      <c r="B71" s="1082"/>
      <c r="C71" s="1074">
        <v>-284</v>
      </c>
      <c r="D71" s="1086"/>
      <c r="E71" s="1074">
        <v>-2152</v>
      </c>
      <c r="F71" s="1086"/>
      <c r="G71" s="1076">
        <v>0</v>
      </c>
      <c r="H71" s="1086"/>
      <c r="I71" s="1076">
        <v>0</v>
      </c>
    </row>
    <row r="72" spans="1:9" ht="20.25" customHeight="1">
      <c r="A72" s="1055" t="s">
        <v>1282</v>
      </c>
      <c r="B72" s="1055"/>
      <c r="C72" s="1085"/>
      <c r="D72" s="1086"/>
      <c r="E72" s="1085"/>
      <c r="F72" s="1086"/>
      <c r="G72" s="1306"/>
      <c r="H72" s="1086"/>
      <c r="I72" s="1306"/>
    </row>
    <row r="73" spans="1:9" ht="20.25" customHeight="1">
      <c r="A73" s="1221" t="s">
        <v>1254</v>
      </c>
      <c r="B73" s="1221"/>
      <c r="C73" s="1085">
        <v>-10017</v>
      </c>
      <c r="D73" s="1086"/>
      <c r="E73" s="1086">
        <v>-195753</v>
      </c>
      <c r="F73" s="1086"/>
      <c r="G73" s="1349">
        <v>-108185</v>
      </c>
      <c r="H73" s="1086"/>
      <c r="I73" s="1349">
        <v>-245987</v>
      </c>
    </row>
    <row r="74" spans="1:9" ht="20.25" customHeight="1">
      <c r="A74" s="1055" t="s">
        <v>1283</v>
      </c>
      <c r="B74" s="1347" t="s">
        <v>140</v>
      </c>
      <c r="C74" s="1096">
        <v>76048</v>
      </c>
      <c r="D74" s="1086"/>
      <c r="E74" s="1096">
        <v>0</v>
      </c>
      <c r="F74" s="1086"/>
      <c r="G74" s="1096">
        <f>C74</f>
        <v>76048</v>
      </c>
      <c r="H74" s="1086"/>
      <c r="I74" s="1096">
        <v>0</v>
      </c>
    </row>
    <row r="75" spans="1:9" ht="20.25" customHeight="1">
      <c r="A75" s="1090" t="s">
        <v>1155</v>
      </c>
      <c r="B75" s="1090"/>
      <c r="C75" s="1097">
        <f>SUM(C68:C74)</f>
        <v>52908</v>
      </c>
      <c r="D75" s="1094"/>
      <c r="E75" s="1097">
        <f>SUM(E68:E74)</f>
        <v>-202513</v>
      </c>
      <c r="F75" s="1094"/>
      <c r="G75" s="1097">
        <f>SUM(G68:G74)</f>
        <v>-35166</v>
      </c>
      <c r="H75" s="1094"/>
      <c r="I75" s="1097">
        <f>SUM(I68:I74)</f>
        <v>-246549</v>
      </c>
    </row>
    <row r="76" spans="1:9" ht="20.25" customHeight="1">
      <c r="A76" s="1095"/>
      <c r="B76" s="1095"/>
      <c r="C76" s="1094"/>
      <c r="D76" s="1094"/>
      <c r="E76" s="1094"/>
      <c r="F76" s="1094"/>
      <c r="G76" s="1094"/>
      <c r="H76" s="1094"/>
      <c r="I76" s="1094"/>
    </row>
    <row r="77" spans="1:9" ht="20.25" customHeight="1">
      <c r="A77" s="1101" t="s">
        <v>1145</v>
      </c>
      <c r="B77" s="1090"/>
      <c r="C77" s="1042"/>
      <c r="D77" s="1042"/>
      <c r="E77" s="1042"/>
      <c r="F77" s="1042"/>
      <c r="G77" s="1042"/>
      <c r="H77" s="1042"/>
      <c r="I77" s="1042"/>
    </row>
    <row r="78" spans="1:9" ht="20.25" customHeight="1">
      <c r="A78" s="1101" t="s">
        <v>1217</v>
      </c>
      <c r="B78" s="1090"/>
      <c r="C78" s="1085">
        <f>C41+C65+C75</f>
        <v>54408</v>
      </c>
      <c r="D78" s="1086"/>
      <c r="E78" s="1085">
        <f>E41+E65+E75</f>
        <v>243909</v>
      </c>
      <c r="F78" s="1086"/>
      <c r="G78" s="1085">
        <f>G41+G65+G75</f>
        <v>-42200</v>
      </c>
      <c r="H78" s="1086"/>
      <c r="I78" s="1085">
        <f>I41+I65+I75</f>
        <v>33073</v>
      </c>
    </row>
    <row r="79" spans="1:9" ht="20.25" customHeight="1">
      <c r="A79" s="1101" t="s">
        <v>1289</v>
      </c>
      <c r="B79" s="1101"/>
      <c r="C79" s="1096">
        <v>-3455</v>
      </c>
      <c r="D79" s="1086"/>
      <c r="E79" s="1096">
        <v>-9435</v>
      </c>
      <c r="F79" s="1086"/>
      <c r="G79" s="1096">
        <v>0</v>
      </c>
      <c r="H79" s="1086"/>
      <c r="I79" s="1096">
        <v>0</v>
      </c>
    </row>
    <row r="80" spans="1:9" ht="20.25" customHeight="1">
      <c r="A80" s="1090" t="s">
        <v>1145</v>
      </c>
      <c r="B80" s="1101"/>
      <c r="C80" s="1356">
        <f>SUM(C78:C79)</f>
        <v>50953</v>
      </c>
      <c r="D80" s="1094"/>
      <c r="E80" s="1356">
        <f>SUM(E78:E79)</f>
        <v>234474</v>
      </c>
      <c r="F80" s="1094"/>
      <c r="G80" s="1356">
        <f>SUM(G78:G79)</f>
        <v>-42200</v>
      </c>
      <c r="H80" s="1094"/>
      <c r="I80" s="1356">
        <f>SUM(I78:I79)</f>
        <v>33073</v>
      </c>
    </row>
    <row r="81" spans="1:9" ht="20.25" customHeight="1">
      <c r="A81" s="1101" t="s">
        <v>1255</v>
      </c>
      <c r="B81" s="1101"/>
      <c r="C81" s="1086">
        <v>559532</v>
      </c>
      <c r="D81" s="1086"/>
      <c r="E81" s="1086">
        <v>477671</v>
      </c>
      <c r="F81" s="1086"/>
      <c r="G81" s="1306">
        <v>206505</v>
      </c>
      <c r="H81" s="1086"/>
      <c r="I81" s="1306">
        <v>70169</v>
      </c>
    </row>
    <row r="82" spans="1:9" ht="20.25" customHeight="1" thickBot="1">
      <c r="A82" s="1095" t="s">
        <v>1256</v>
      </c>
      <c r="B82" s="1095"/>
      <c r="C82" s="1357">
        <f>SUM(C80:C81)</f>
        <v>610485</v>
      </c>
      <c r="D82" s="1094"/>
      <c r="E82" s="1357">
        <f>SUM(E80:E81)</f>
        <v>712145</v>
      </c>
      <c r="F82" s="1094"/>
      <c r="G82" s="1357">
        <f>SUM(G80:G81)</f>
        <v>164305</v>
      </c>
      <c r="H82" s="1094"/>
      <c r="I82" s="1357">
        <f>SUM(I80:I81)</f>
        <v>103242</v>
      </c>
    </row>
    <row r="83" spans="1:9" ht="20.25" customHeight="1" thickTop="1">
      <c r="C83" s="1378"/>
      <c r="D83" s="1379"/>
      <c r="E83" s="1378"/>
      <c r="F83" s="1379"/>
      <c r="G83" s="1378"/>
      <c r="I83" s="1378"/>
    </row>
    <row r="84" spans="1:9" ht="20.25" customHeight="1">
      <c r="A84" s="1084" t="s">
        <v>1139</v>
      </c>
    </row>
    <row r="85" spans="1:9" ht="20.25" customHeight="1">
      <c r="A85" s="1102" t="s">
        <v>1173</v>
      </c>
      <c r="H85" s="1237"/>
    </row>
    <row r="86" spans="1:9" ht="20.25" customHeight="1">
      <c r="A86" s="1102" t="s">
        <v>1218</v>
      </c>
      <c r="C86" s="1270">
        <v>1564</v>
      </c>
      <c r="D86" s="1077"/>
      <c r="E86" s="1077">
        <v>1678</v>
      </c>
      <c r="F86" s="1086"/>
      <c r="G86" s="1076">
        <v>0</v>
      </c>
      <c r="H86" s="1086"/>
      <c r="I86" s="1076">
        <v>0</v>
      </c>
    </row>
    <row r="87" spans="1:9" ht="20.25" hidden="1" customHeight="1">
      <c r="A87" s="1102" t="s">
        <v>1262</v>
      </c>
    </row>
    <row r="88" spans="1:9" ht="20.25" hidden="1" customHeight="1">
      <c r="A88" s="1102" t="s">
        <v>1263</v>
      </c>
    </row>
    <row r="89" spans="1:9" ht="20.25" customHeight="1">
      <c r="A89" s="1102" t="s">
        <v>1264</v>
      </c>
      <c r="C89" s="1270">
        <v>32549</v>
      </c>
      <c r="E89" s="1076">
        <v>0</v>
      </c>
      <c r="F89" s="1076"/>
      <c r="G89" s="1270">
        <v>32549</v>
      </c>
      <c r="I89" s="1076">
        <v>0</v>
      </c>
    </row>
    <row r="90" spans="1:9" ht="20.25" customHeight="1">
      <c r="C90" s="1380">
        <f>C82-'BS-PL-2-3'!P11</f>
        <v>0</v>
      </c>
      <c r="G90" s="1380">
        <f>G82-'BS-PL-2-3'!T11</f>
        <v>0</v>
      </c>
    </row>
  </sheetData>
  <mergeCells count="18">
    <mergeCell ref="C50:E50"/>
    <mergeCell ref="G50:I50"/>
    <mergeCell ref="C51:E51"/>
    <mergeCell ref="G51:I51"/>
    <mergeCell ref="C53:I53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</mergeCells>
  <pageMargins left="0.7" right="0.7" top="0.48" bottom="0.5" header="0.5" footer="0.5"/>
  <pageSetup paperSize="9" scale="74" firstPageNumber="8" fitToHeight="2" orientation="portrait" useFirstPageNumber="1" r:id="rId1"/>
  <headerFooter alignWithMargins="0">
    <oddFooter>&amp;L&amp;"Times New Roman,Regular"&amp;11The accompanying notes are an integral part of these financial statements.
 &amp;C&amp;"Times New Roman,Regular"&amp;12&amp;P</oddFooter>
  </headerFooter>
  <rowBreaks count="2" manualBreakCount="2">
    <brk id="44" max="16383" man="1"/>
    <brk id="90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S97"/>
  <sheetViews>
    <sheetView view="pageBreakPreview" zoomScale="82" zoomScaleNormal="100" zoomScaleSheetLayoutView="82" workbookViewId="0"/>
  </sheetViews>
  <sheetFormatPr defaultColWidth="9.28515625" defaultRowHeight="20.25" customHeight="1"/>
  <cols>
    <col min="1" max="1" width="49.28515625" style="1102" customWidth="1"/>
    <col min="2" max="2" width="7" style="1102" customWidth="1"/>
    <col min="3" max="3" width="15.28515625" style="1057" hidden="1" customWidth="1"/>
    <col min="4" max="4" width="1.7109375" style="1102" hidden="1" customWidth="1"/>
    <col min="5" max="5" width="15.28515625" style="1102" hidden="1" customWidth="1"/>
    <col min="6" max="6" width="1.7109375" style="1102" hidden="1" customWidth="1"/>
    <col min="7" max="7" width="16.28515625" style="1057" hidden="1" customWidth="1"/>
    <col min="8" max="8" width="1.7109375" style="1102" hidden="1" customWidth="1"/>
    <col min="9" max="9" width="15.28515625" style="1102" hidden="1" customWidth="1"/>
    <col min="10" max="10" width="1.28515625" style="1102" customWidth="1"/>
    <col min="11" max="11" width="12.42578125" style="1102" customWidth="1"/>
    <col min="12" max="12" width="1.28515625" style="1102" customWidth="1"/>
    <col min="13" max="13" width="12.42578125" style="1102" customWidth="1"/>
    <col min="14" max="14" width="1.28515625" style="1102" customWidth="1"/>
    <col min="15" max="15" width="13.42578125" style="1102" customWidth="1"/>
    <col min="16" max="16" width="1" style="1102" customWidth="1"/>
    <col min="17" max="17" width="14.7109375" style="1102" customWidth="1"/>
    <col min="18" max="16384" width="9.28515625" style="1102"/>
  </cols>
  <sheetData>
    <row r="1" spans="1:17" ht="20.25" customHeight="1">
      <c r="A1" s="1045" t="s">
        <v>1136</v>
      </c>
      <c r="B1" s="1045"/>
      <c r="C1" s="1046"/>
      <c r="D1" s="1071"/>
      <c r="E1" s="1046"/>
      <c r="F1" s="1079"/>
      <c r="G1" s="1042"/>
      <c r="H1" s="1083"/>
      <c r="I1" s="1042"/>
    </row>
    <row r="2" spans="1:17" ht="20.25" customHeight="1">
      <c r="A2" s="1081" t="s">
        <v>0</v>
      </c>
      <c r="B2" s="1081"/>
      <c r="C2" s="1042"/>
      <c r="D2" s="1083"/>
      <c r="E2" s="1042"/>
      <c r="F2" s="1079"/>
      <c r="G2" s="1042"/>
      <c r="H2" s="1083"/>
      <c r="I2" s="1042"/>
    </row>
    <row r="3" spans="1:17" ht="20.25" customHeight="1">
      <c r="A3" s="1082"/>
      <c r="B3" s="1082"/>
      <c r="C3" s="1042"/>
      <c r="D3" s="1083"/>
      <c r="E3" s="1042"/>
      <c r="F3" s="1079"/>
      <c r="G3" s="1042"/>
      <c r="H3" s="1083"/>
      <c r="I3" s="1042"/>
    </row>
    <row r="4" spans="1:17" ht="20.25" customHeight="1">
      <c r="A4" s="1082"/>
      <c r="B4" s="1082"/>
      <c r="C4" s="1427" t="s">
        <v>1105</v>
      </c>
      <c r="D4" s="1427"/>
      <c r="E4" s="1427"/>
      <c r="F4" s="1079"/>
      <c r="G4" s="1427" t="s">
        <v>1106</v>
      </c>
      <c r="H4" s="1427"/>
      <c r="I4" s="1427"/>
      <c r="K4" s="1427" t="s">
        <v>1105</v>
      </c>
      <c r="L4" s="1427"/>
      <c r="M4" s="1427"/>
      <c r="N4" s="1079"/>
      <c r="O4" s="1427" t="s">
        <v>1106</v>
      </c>
      <c r="P4" s="1427"/>
      <c r="Q4" s="1427"/>
    </row>
    <row r="5" spans="1:17" ht="20.25" customHeight="1">
      <c r="A5" s="1082"/>
      <c r="B5" s="1082"/>
      <c r="C5" s="1427" t="s">
        <v>1107</v>
      </c>
      <c r="D5" s="1427"/>
      <c r="E5" s="1427"/>
      <c r="F5" s="1080"/>
      <c r="G5" s="1429" t="s">
        <v>1107</v>
      </c>
      <c r="H5" s="1429"/>
      <c r="I5" s="1429"/>
      <c r="K5" s="1427" t="s">
        <v>1107</v>
      </c>
      <c r="L5" s="1427"/>
      <c r="M5" s="1427"/>
      <c r="N5" s="1080"/>
      <c r="O5" s="1429" t="s">
        <v>1107</v>
      </c>
      <c r="P5" s="1429"/>
      <c r="Q5" s="1429"/>
    </row>
    <row r="6" spans="1:17" ht="20.25" customHeight="1">
      <c r="A6" s="1082"/>
      <c r="B6" s="1082"/>
      <c r="C6" s="1430" t="s">
        <v>1109</v>
      </c>
      <c r="D6" s="1430"/>
      <c r="E6" s="1430"/>
      <c r="F6" s="1080"/>
      <c r="G6" s="1430" t="s">
        <v>1109</v>
      </c>
      <c r="H6" s="1430"/>
      <c r="I6" s="1430"/>
      <c r="K6" s="1430" t="s">
        <v>1109</v>
      </c>
      <c r="L6" s="1430"/>
      <c r="M6" s="1430"/>
      <c r="N6" s="1080"/>
      <c r="O6" s="1430" t="s">
        <v>1109</v>
      </c>
      <c r="P6" s="1430"/>
      <c r="Q6" s="1430"/>
    </row>
    <row r="7" spans="1:17" ht="20.25" customHeight="1">
      <c r="A7" s="1082"/>
      <c r="B7" s="1082"/>
      <c r="C7" s="1438" t="s">
        <v>1108</v>
      </c>
      <c r="D7" s="1438"/>
      <c r="E7" s="1438"/>
      <c r="F7" s="1080"/>
      <c r="G7" s="1438" t="s">
        <v>1108</v>
      </c>
      <c r="H7" s="1438"/>
      <c r="I7" s="1438"/>
      <c r="K7" s="1438" t="s">
        <v>1108</v>
      </c>
      <c r="L7" s="1438"/>
      <c r="M7" s="1438"/>
      <c r="N7" s="1080"/>
      <c r="O7" s="1438" t="s">
        <v>1108</v>
      </c>
      <c r="P7" s="1438"/>
      <c r="Q7" s="1438"/>
    </row>
    <row r="8" spans="1:17" ht="20.25" customHeight="1">
      <c r="A8" s="1082"/>
      <c r="B8" s="1082"/>
      <c r="C8" s="1062">
        <v>2014</v>
      </c>
      <c r="D8" s="1078"/>
      <c r="E8" s="1062">
        <v>2013</v>
      </c>
      <c r="F8" s="1079"/>
      <c r="G8" s="1062">
        <v>2014</v>
      </c>
      <c r="H8" s="1078"/>
      <c r="I8" s="1062">
        <v>2013</v>
      </c>
      <c r="K8" s="1062">
        <v>2015</v>
      </c>
      <c r="L8" s="1078"/>
      <c r="M8" s="1062">
        <v>2014</v>
      </c>
      <c r="N8" s="1079"/>
      <c r="O8" s="1062">
        <v>2015</v>
      </c>
      <c r="P8" s="1078"/>
      <c r="Q8" s="1062">
        <v>2014</v>
      </c>
    </row>
    <row r="9" spans="1:17" ht="20.25" customHeight="1">
      <c r="A9" s="1082"/>
      <c r="B9" s="1082"/>
      <c r="C9" s="1440" t="s">
        <v>134</v>
      </c>
      <c r="D9" s="1440"/>
      <c r="E9" s="1440"/>
      <c r="F9" s="1440"/>
      <c r="G9" s="1440"/>
      <c r="H9" s="1440"/>
      <c r="I9" s="1440"/>
      <c r="K9" s="1439" t="s">
        <v>1113</v>
      </c>
      <c r="L9" s="1439"/>
      <c r="M9" s="1439"/>
      <c r="N9" s="1439"/>
      <c r="O9" s="1439"/>
      <c r="P9" s="1439"/>
      <c r="Q9" s="1439"/>
    </row>
    <row r="10" spans="1:17" ht="20.25" customHeight="1">
      <c r="A10" s="1084" t="s">
        <v>1</v>
      </c>
      <c r="B10" s="1084"/>
      <c r="D10" s="1086"/>
      <c r="E10" s="1057"/>
      <c r="F10" s="1086"/>
      <c r="H10" s="1086"/>
      <c r="I10" s="1057"/>
      <c r="K10" s="1057"/>
      <c r="L10" s="1086"/>
      <c r="M10" s="1057"/>
      <c r="N10" s="1086"/>
      <c r="O10" s="1057"/>
      <c r="P10" s="1086"/>
      <c r="Q10" s="1057"/>
    </row>
    <row r="11" spans="1:17" ht="20.25" customHeight="1">
      <c r="A11" s="1082" t="s">
        <v>1091</v>
      </c>
      <c r="B11" s="1230"/>
      <c r="C11" s="1246">
        <f>547847.807876563*1000-26+10</f>
        <v>547847791.87656307</v>
      </c>
      <c r="D11" s="1247"/>
      <c r="E11" s="1246">
        <v>624026284</v>
      </c>
      <c r="F11" s="1247"/>
      <c r="G11" s="1246">
        <f>631669.021452192*1000</f>
        <v>631669021.45219195</v>
      </c>
      <c r="H11" s="1247"/>
      <c r="I11" s="1246">
        <v>784505587</v>
      </c>
      <c r="J11" s="1248"/>
      <c r="K11" s="1039">
        <f>'PL-4'!Q27</f>
        <v>253729</v>
      </c>
      <c r="L11" s="1247"/>
      <c r="M11" s="1039">
        <v>547848</v>
      </c>
      <c r="N11" s="1039"/>
      <c r="O11" s="1039">
        <f>'PL-4'!U27</f>
        <v>0</v>
      </c>
      <c r="P11" s="1039"/>
      <c r="Q11" s="1039">
        <v>631669</v>
      </c>
    </row>
    <row r="12" spans="1:17" ht="20.25" customHeight="1">
      <c r="A12" s="1088" t="s">
        <v>2</v>
      </c>
      <c r="B12" s="1231"/>
      <c r="C12" s="1249"/>
      <c r="D12" s="1250"/>
      <c r="E12" s="1249"/>
      <c r="F12" s="1250"/>
      <c r="G12" s="1249"/>
      <c r="H12" s="1250"/>
      <c r="I12" s="1249"/>
      <c r="J12" s="1248"/>
      <c r="K12" s="1039"/>
      <c r="L12" s="1250"/>
      <c r="M12" s="1039"/>
      <c r="N12" s="1039"/>
      <c r="O12" s="1039"/>
      <c r="P12" s="1039"/>
      <c r="Q12" s="1039"/>
    </row>
    <row r="13" spans="1:17" ht="20.25" customHeight="1">
      <c r="A13" s="1055" t="s">
        <v>1153</v>
      </c>
      <c r="B13" s="1068"/>
      <c r="C13" s="1249">
        <v>125742198</v>
      </c>
      <c r="D13" s="1250"/>
      <c r="E13" s="1249">
        <v>95057581</v>
      </c>
      <c r="F13" s="1250"/>
      <c r="G13" s="1251">
        <v>65016460</v>
      </c>
      <c r="H13" s="1250"/>
      <c r="I13" s="1249">
        <v>44853586</v>
      </c>
      <c r="J13" s="1248"/>
      <c r="K13" s="1039"/>
      <c r="L13" s="1247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102" t="s">
        <v>1143</v>
      </c>
      <c r="B14" s="1041"/>
      <c r="C14" s="1251">
        <v>5169584</v>
      </c>
      <c r="D14" s="1250"/>
      <c r="E14" s="1249">
        <v>-829592</v>
      </c>
      <c r="F14" s="1250"/>
      <c r="G14" s="1251">
        <v>2923328</v>
      </c>
      <c r="H14" s="1250"/>
      <c r="I14" s="1249">
        <v>-2449183</v>
      </c>
      <c r="J14" s="1248"/>
      <c r="K14" s="1039"/>
      <c r="L14" s="1247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5" t="s">
        <v>1099</v>
      </c>
      <c r="B15" s="1041"/>
      <c r="C15" s="1249">
        <v>-17415985</v>
      </c>
      <c r="D15" s="1250"/>
      <c r="E15" s="1249">
        <v>0</v>
      </c>
      <c r="F15" s="1250"/>
      <c r="G15" s="1249">
        <v>-321838900</v>
      </c>
      <c r="H15" s="1250"/>
      <c r="I15" s="1249">
        <f>-654454328+5401064-1</f>
        <v>-649053265</v>
      </c>
      <c r="J15" s="1248"/>
      <c r="K15" s="1039"/>
      <c r="L15" s="1247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5" t="s">
        <v>1098</v>
      </c>
      <c r="B16" s="1041"/>
      <c r="C16" s="1249">
        <v>17134356</v>
      </c>
      <c r="D16" s="1250"/>
      <c r="E16" s="1249">
        <v>28229139</v>
      </c>
      <c r="F16" s="1249"/>
      <c r="G16" s="1249">
        <v>11317063</v>
      </c>
      <c r="H16" s="1249"/>
      <c r="I16" s="1249">
        <f>20499391-5401064</f>
        <v>15098327</v>
      </c>
      <c r="J16" s="1248"/>
      <c r="K16" s="1039"/>
      <c r="L16" s="1247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5" t="s">
        <v>1128</v>
      </c>
      <c r="B17" s="1041"/>
      <c r="C17" s="1249">
        <v>1886958</v>
      </c>
      <c r="D17" s="1250"/>
      <c r="E17" s="1249">
        <v>1089865</v>
      </c>
      <c r="F17" s="1250"/>
      <c r="G17" s="1249">
        <v>0</v>
      </c>
      <c r="H17" s="1250"/>
      <c r="I17" s="1249">
        <v>0</v>
      </c>
      <c r="J17" s="1248"/>
      <c r="K17" s="1039"/>
      <c r="L17" s="1247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5" t="s">
        <v>1134</v>
      </c>
      <c r="B18" s="1041"/>
      <c r="C18" s="1249">
        <f>45923265+880962</f>
        <v>46804227</v>
      </c>
      <c r="D18" s="1250"/>
      <c r="E18" s="1249">
        <f>-40221373+2+5</f>
        <v>-40221366</v>
      </c>
      <c r="F18" s="1250"/>
      <c r="G18" s="1249">
        <v>7470168</v>
      </c>
      <c r="H18" s="1250"/>
      <c r="I18" s="1249">
        <v>-7063610</v>
      </c>
      <c r="J18" s="1248"/>
      <c r="K18" s="1039"/>
      <c r="L18" s="1247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9" t="s">
        <v>1158</v>
      </c>
      <c r="B19" s="1232"/>
      <c r="C19" s="1249"/>
      <c r="D19" s="1250"/>
      <c r="E19" s="1249"/>
      <c r="F19" s="1250"/>
      <c r="G19" s="1253"/>
      <c r="H19" s="1250"/>
      <c r="I19" s="1253"/>
      <c r="J19" s="1248"/>
      <c r="K19" s="1039"/>
      <c r="L19" s="1247"/>
      <c r="M19" s="1039"/>
      <c r="N19" s="1039"/>
      <c r="O19" s="1039"/>
      <c r="P19" s="1039"/>
      <c r="Q19" s="1039"/>
    </row>
    <row r="20" spans="1:17" ht="20.25" customHeight="1">
      <c r="A20" s="1102" t="s">
        <v>1141</v>
      </c>
      <c r="B20" s="1041"/>
      <c r="C20" s="1249">
        <v>-1850379</v>
      </c>
      <c r="D20" s="1250"/>
      <c r="E20" s="1249">
        <v>-2022014</v>
      </c>
      <c r="F20" s="1250"/>
      <c r="G20" s="1249">
        <v>0</v>
      </c>
      <c r="H20" s="1250"/>
      <c r="I20" s="1249">
        <v>-467289</v>
      </c>
      <c r="J20" s="1248"/>
      <c r="K20" s="1039"/>
      <c r="L20" s="1247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9" t="s">
        <v>4</v>
      </c>
      <c r="B21" s="1068"/>
      <c r="C21" s="1249">
        <v>11948660</v>
      </c>
      <c r="D21" s="1250"/>
      <c r="E21" s="1249">
        <v>11004519</v>
      </c>
      <c r="F21" s="1250"/>
      <c r="G21" s="1249">
        <v>9201088</v>
      </c>
      <c r="H21" s="1250"/>
      <c r="I21" s="1249">
        <v>6701144</v>
      </c>
      <c r="J21" s="1248"/>
      <c r="K21" s="1039"/>
      <c r="L21" s="1247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5" t="s">
        <v>1161</v>
      </c>
      <c r="B22" s="1041"/>
      <c r="C22" s="1249">
        <v>8430721</v>
      </c>
      <c r="D22" s="1250"/>
      <c r="E22" s="1249"/>
      <c r="F22" s="1250"/>
      <c r="G22" s="1249">
        <v>835043</v>
      </c>
      <c r="H22" s="1250"/>
      <c r="I22" s="1249"/>
      <c r="J22" s="1248"/>
      <c r="K22" s="1039"/>
      <c r="L22" s="1247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9" t="s">
        <v>169</v>
      </c>
      <c r="B23" s="1068"/>
      <c r="C23" s="1250">
        <f>90288.8884585459*1000</f>
        <v>90288888.458545908</v>
      </c>
      <c r="D23" s="1250"/>
      <c r="E23" s="1250">
        <v>133394463</v>
      </c>
      <c r="F23" s="1250"/>
      <c r="G23" s="1249">
        <f>18915.5185496065*1000</f>
        <v>18915518.549606498</v>
      </c>
      <c r="H23" s="1250"/>
      <c r="I23" s="1249">
        <v>8727916</v>
      </c>
      <c r="J23" s="1248"/>
      <c r="K23" s="1040"/>
      <c r="L23" s="1247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90"/>
      <c r="B24" s="1233"/>
      <c r="C24" s="1254">
        <f>SUM(C11:C23)</f>
        <v>835987020.335109</v>
      </c>
      <c r="D24" s="1247"/>
      <c r="E24" s="1254">
        <f>SUM(E11:E23)</f>
        <v>849728879</v>
      </c>
      <c r="F24" s="1247"/>
      <c r="G24" s="1255">
        <f>SUM(G11:G23)</f>
        <v>425508790.00179845</v>
      </c>
      <c r="H24" s="1247"/>
      <c r="I24" s="1255">
        <f>SUM(I11:I23)</f>
        <v>200853213</v>
      </c>
      <c r="J24" s="1248"/>
      <c r="K24" s="1039">
        <f>SUM(K11:K23)</f>
        <v>253729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91" t="s">
        <v>3</v>
      </c>
      <c r="B25" s="1234"/>
      <c r="C25" s="1246"/>
      <c r="D25" s="1247"/>
      <c r="E25" s="1246"/>
      <c r="F25" s="1247"/>
      <c r="G25" s="1246"/>
      <c r="H25" s="1247"/>
      <c r="I25" s="1246"/>
      <c r="J25" s="1248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5" t="s">
        <v>591</v>
      </c>
      <c r="B26" s="1068"/>
      <c r="C26" s="1246">
        <v>-453356908</v>
      </c>
      <c r="D26" s="1247"/>
      <c r="E26" s="1246">
        <v>-306858196</v>
      </c>
      <c r="F26" s="1247"/>
      <c r="G26" s="1246">
        <f>-342065492-314238587</f>
        <v>-656304079</v>
      </c>
      <c r="H26" s="1247"/>
      <c r="I26" s="1246">
        <v>-2031568</v>
      </c>
      <c r="J26" s="1248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5" t="s">
        <v>1122</v>
      </c>
      <c r="B27" s="1068"/>
      <c r="C27" s="1246">
        <v>-6909886</v>
      </c>
      <c r="D27" s="1247"/>
      <c r="E27" s="1246">
        <v>-48434182</v>
      </c>
      <c r="F27" s="1247"/>
      <c r="G27" s="1246">
        <f>-9912412-33331202</f>
        <v>-43243614</v>
      </c>
      <c r="H27" s="1247"/>
      <c r="I27" s="1246">
        <v>-44029452</v>
      </c>
      <c r="J27" s="1248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5" t="s">
        <v>851</v>
      </c>
      <c r="B28" s="1068"/>
      <c r="C28" s="1256">
        <v>19726075</v>
      </c>
      <c r="D28" s="1247"/>
      <c r="E28" s="1246">
        <v>-225270953</v>
      </c>
      <c r="F28" s="1247"/>
      <c r="G28" s="1256">
        <v>62103939</v>
      </c>
      <c r="H28" s="1247"/>
      <c r="I28" s="1246">
        <v>-161147896</v>
      </c>
      <c r="J28" s="1248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2" t="s">
        <v>1092</v>
      </c>
      <c r="B29" s="1068"/>
      <c r="C29" s="1246">
        <f>-18458.2339677209*1000</f>
        <v>-18458233.9677209</v>
      </c>
      <c r="D29" s="1247"/>
      <c r="E29" s="1246">
        <v>-29380406</v>
      </c>
      <c r="F29" s="1247"/>
      <c r="G29" s="1246">
        <v>-11142552</v>
      </c>
      <c r="H29" s="1247"/>
      <c r="I29" s="1246">
        <v>-5665166</v>
      </c>
      <c r="J29" s="1248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2" t="s">
        <v>1129</v>
      </c>
      <c r="B30" s="1068"/>
      <c r="C30" s="1086">
        <v>10625886</v>
      </c>
      <c r="D30" s="1247"/>
      <c r="E30" s="1246">
        <v>7472077</v>
      </c>
      <c r="F30" s="1247"/>
      <c r="G30" s="1077">
        <v>195829</v>
      </c>
      <c r="H30" s="1247"/>
      <c r="I30" s="1246">
        <v>-6544</v>
      </c>
      <c r="J30" s="1248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5" t="s">
        <v>229</v>
      </c>
      <c r="B31" s="1230"/>
      <c r="C31" s="1246">
        <v>0</v>
      </c>
      <c r="D31" s="1247"/>
      <c r="E31" s="1246">
        <v>8640884</v>
      </c>
      <c r="F31" s="1247"/>
      <c r="G31" s="1252">
        <v>0</v>
      </c>
      <c r="H31" s="1247"/>
      <c r="I31" s="1252">
        <v>0</v>
      </c>
      <c r="J31" s="1248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82" t="s">
        <v>546</v>
      </c>
      <c r="B32" s="1230"/>
      <c r="C32" s="1246">
        <f>260470.967899899*1000-10</f>
        <v>260470957.89989901</v>
      </c>
      <c r="D32" s="1247"/>
      <c r="E32" s="1246">
        <v>323860399</v>
      </c>
      <c r="F32" s="1247"/>
      <c r="G32" s="1246">
        <f>4226.57272995602*1000</f>
        <v>4226572.7299560206</v>
      </c>
      <c r="H32" s="1247"/>
      <c r="I32" s="1246">
        <v>-24840333</v>
      </c>
      <c r="J32" s="1248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82" t="s">
        <v>1123</v>
      </c>
      <c r="B33" s="1230"/>
      <c r="C33" s="1246">
        <f>73726219</f>
        <v>73726219</v>
      </c>
      <c r="D33" s="1247"/>
      <c r="E33" s="1246">
        <f>-8679901-253405</f>
        <v>-8933306</v>
      </c>
      <c r="F33" s="1250"/>
      <c r="G33" s="1246">
        <v>-20298819</v>
      </c>
      <c r="H33" s="1250"/>
      <c r="I33" s="1257">
        <v>-5720807</v>
      </c>
      <c r="J33" s="1248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2" t="s">
        <v>359</v>
      </c>
      <c r="B34" s="1068"/>
      <c r="C34" s="1246">
        <f>-3995.80150722294*1000</f>
        <v>-3995801.5072229402</v>
      </c>
      <c r="D34" s="1247"/>
      <c r="E34" s="1246">
        <v>53286786</v>
      </c>
      <c r="F34" s="1247"/>
      <c r="G34" s="1246">
        <v>-28061003</v>
      </c>
      <c r="H34" s="1247"/>
      <c r="I34" s="1257">
        <v>48151821</v>
      </c>
      <c r="J34" s="1248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82" t="s">
        <v>1117</v>
      </c>
      <c r="B35" s="1230"/>
      <c r="C35" s="1258">
        <v>-489813</v>
      </c>
      <c r="D35" s="1247"/>
      <c r="E35" s="1258">
        <v>-111340</v>
      </c>
      <c r="F35" s="1247"/>
      <c r="G35" s="1247">
        <v>-238184</v>
      </c>
      <c r="H35" s="1247"/>
      <c r="I35" s="1247">
        <v>-65928</v>
      </c>
      <c r="J35" s="1248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5" t="s">
        <v>1154</v>
      </c>
      <c r="B36" s="1230"/>
      <c r="C36" s="1258"/>
      <c r="D36" s="1247"/>
      <c r="E36" s="1258"/>
      <c r="F36" s="1247"/>
      <c r="G36" s="1247"/>
      <c r="H36" s="1247"/>
      <c r="I36" s="1247"/>
      <c r="J36" s="1248"/>
      <c r="K36" s="1145">
        <f>SUM(K24:K35)</f>
        <v>253729</v>
      </c>
      <c r="L36" s="1039"/>
      <c r="M36" s="1145">
        <f>SUM(M24:M35)</f>
        <v>725474</v>
      </c>
      <c r="N36" s="1039"/>
      <c r="O36" s="1145">
        <f>SUM(O24:O35)</f>
        <v>0</v>
      </c>
      <c r="P36" s="1039"/>
      <c r="Q36" s="1145">
        <f>SUM(Q24:Q35)</f>
        <v>-266414</v>
      </c>
    </row>
    <row r="37" spans="1:17" ht="20.25" customHeight="1">
      <c r="A37" s="1055" t="s">
        <v>5</v>
      </c>
      <c r="B37" s="1068"/>
      <c r="C37" s="1259">
        <v>-111257440</v>
      </c>
      <c r="D37" s="1247"/>
      <c r="E37" s="1259">
        <v>-162062414</v>
      </c>
      <c r="F37" s="1247"/>
      <c r="G37" s="1259">
        <v>-15566851</v>
      </c>
      <c r="H37" s="1247"/>
      <c r="I37" s="1259">
        <v>-22312755</v>
      </c>
      <c r="J37" s="1248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93" t="s">
        <v>6</v>
      </c>
      <c r="B38" s="1235"/>
      <c r="C38" s="1260">
        <f>SUM(C24:C37)</f>
        <v>606068075.76006413</v>
      </c>
      <c r="D38" s="1261"/>
      <c r="E38" s="1260">
        <f>SUM(E24:E37)</f>
        <v>461938228</v>
      </c>
      <c r="F38" s="1261"/>
      <c r="G38" s="1260">
        <f>SUM(G24:G37)</f>
        <v>-282819971.26824552</v>
      </c>
      <c r="H38" s="1261"/>
      <c r="I38" s="1260">
        <f>SUM(I24:I37)</f>
        <v>-16815415</v>
      </c>
      <c r="J38" s="1248"/>
      <c r="K38" s="1225">
        <f>SUM(K36:K37)</f>
        <v>253729</v>
      </c>
      <c r="L38" s="1039"/>
      <c r="M38" s="1225">
        <f>SUM(M36:M37)</f>
        <v>614217</v>
      </c>
      <c r="N38" s="1039"/>
      <c r="O38" s="1225">
        <f>SUM(O36:O37)</f>
        <v>0</v>
      </c>
      <c r="P38" s="1039"/>
      <c r="Q38" s="1225">
        <f>SUM(Q36:Q37)</f>
        <v>-281981</v>
      </c>
    </row>
    <row r="39" spans="1:17" ht="20.25" customHeight="1">
      <c r="A39" s="1090"/>
      <c r="B39" s="1233"/>
      <c r="C39" s="1094"/>
      <c r="D39" s="1094"/>
      <c r="E39" s="1094"/>
      <c r="F39" s="1094"/>
      <c r="G39" s="1094"/>
      <c r="H39" s="1094"/>
      <c r="I39" s="1094"/>
      <c r="K39" s="1246"/>
      <c r="L39" s="1247"/>
      <c r="M39" s="1246"/>
      <c r="N39" s="1247"/>
      <c r="O39" s="1246"/>
      <c r="P39" s="1247"/>
      <c r="Q39" s="1246"/>
    </row>
    <row r="40" spans="1:17" ht="20.25" customHeight="1">
      <c r="A40" s="1082"/>
      <c r="B40" s="1082"/>
      <c r="C40" s="1042"/>
      <c r="D40" s="1083"/>
      <c r="E40" s="1042"/>
      <c r="F40" s="1079"/>
      <c r="G40" s="1042"/>
      <c r="H40" s="1083"/>
      <c r="I40" s="1042"/>
      <c r="K40" s="1042"/>
      <c r="L40" s="1083"/>
      <c r="M40" s="1042"/>
      <c r="N40" s="1079"/>
      <c r="O40" s="1042"/>
      <c r="P40" s="1083"/>
      <c r="Q40" s="1042"/>
    </row>
    <row r="41" spans="1:17" ht="18.75">
      <c r="A41" s="1045" t="s">
        <v>1136</v>
      </c>
      <c r="B41" s="1045"/>
      <c r="C41" s="1046"/>
      <c r="D41" s="1071"/>
      <c r="E41" s="1046"/>
      <c r="F41" s="1079"/>
      <c r="G41" s="1042"/>
      <c r="H41" s="1083"/>
      <c r="I41" s="1042"/>
      <c r="K41" s="1046"/>
      <c r="L41" s="1071"/>
      <c r="M41" s="1046"/>
      <c r="N41" s="1079"/>
      <c r="O41" s="1042"/>
      <c r="P41" s="1083"/>
      <c r="Q41" s="1042"/>
    </row>
    <row r="42" spans="1:17" ht="20.25" customHeight="1">
      <c r="A42" s="1081" t="s">
        <v>0</v>
      </c>
      <c r="B42" s="1081"/>
      <c r="C42" s="1042"/>
      <c r="D42" s="1083"/>
      <c r="E42" s="1042"/>
      <c r="F42" s="1079"/>
      <c r="G42" s="1042"/>
      <c r="H42" s="1083"/>
      <c r="I42" s="1042"/>
      <c r="K42" s="1042"/>
      <c r="L42" s="1083"/>
      <c r="M42" s="1042"/>
      <c r="N42" s="1079"/>
      <c r="O42" s="1042"/>
      <c r="P42" s="1083"/>
      <c r="Q42" s="1042"/>
    </row>
    <row r="43" spans="1:17" ht="20.25" customHeight="1">
      <c r="A43" s="1082"/>
      <c r="B43" s="1082"/>
      <c r="C43" s="1042"/>
      <c r="D43" s="1083"/>
      <c r="E43" s="1042"/>
      <c r="F43" s="1079"/>
      <c r="G43" s="1042"/>
      <c r="H43" s="1083"/>
      <c r="I43" s="1042"/>
      <c r="K43" s="1042"/>
      <c r="L43" s="1083"/>
      <c r="M43" s="1042"/>
      <c r="N43" s="1079"/>
      <c r="O43" s="1042"/>
      <c r="P43" s="1083"/>
      <c r="Q43" s="1042"/>
    </row>
    <row r="44" spans="1:17" ht="20.25" customHeight="1">
      <c r="A44" s="1082"/>
      <c r="B44" s="1082"/>
      <c r="C44" s="1427" t="s">
        <v>1105</v>
      </c>
      <c r="D44" s="1427"/>
      <c r="E44" s="1427"/>
      <c r="F44" s="1079"/>
      <c r="G44" s="1427" t="s">
        <v>1106</v>
      </c>
      <c r="H44" s="1427"/>
      <c r="I44" s="1427"/>
      <c r="K44" s="1427" t="s">
        <v>1105</v>
      </c>
      <c r="L44" s="1427"/>
      <c r="M44" s="1427"/>
      <c r="N44" s="1079"/>
      <c r="O44" s="1427" t="s">
        <v>1106</v>
      </c>
      <c r="P44" s="1427"/>
      <c r="Q44" s="1427"/>
    </row>
    <row r="45" spans="1:17" ht="20.25" customHeight="1">
      <c r="A45" s="1095"/>
      <c r="B45" s="1095"/>
      <c r="C45" s="1427" t="s">
        <v>1107</v>
      </c>
      <c r="D45" s="1427"/>
      <c r="E45" s="1427"/>
      <c r="F45" s="1080"/>
      <c r="G45" s="1427" t="s">
        <v>1107</v>
      </c>
      <c r="H45" s="1427"/>
      <c r="I45" s="1427"/>
      <c r="K45" s="1427" t="s">
        <v>1107</v>
      </c>
      <c r="L45" s="1427"/>
      <c r="M45" s="1427"/>
      <c r="N45" s="1080"/>
      <c r="O45" s="1427" t="s">
        <v>1107</v>
      </c>
      <c r="P45" s="1427"/>
      <c r="Q45" s="1427"/>
    </row>
    <row r="46" spans="1:17" ht="20.25" customHeight="1">
      <c r="A46" s="1095"/>
      <c r="B46" s="1095"/>
      <c r="C46" s="1430" t="s">
        <v>1109</v>
      </c>
      <c r="D46" s="1430"/>
      <c r="E46" s="1430"/>
      <c r="F46" s="1080"/>
      <c r="G46" s="1430" t="s">
        <v>1109</v>
      </c>
      <c r="H46" s="1430"/>
      <c r="I46" s="1430"/>
      <c r="K46" s="1430" t="s">
        <v>1109</v>
      </c>
      <c r="L46" s="1430"/>
      <c r="M46" s="1430"/>
      <c r="N46" s="1080"/>
      <c r="O46" s="1430" t="s">
        <v>1109</v>
      </c>
      <c r="P46" s="1430"/>
      <c r="Q46" s="1430"/>
    </row>
    <row r="47" spans="1:17" ht="20.25" customHeight="1">
      <c r="A47" s="1095"/>
      <c r="B47" s="1095"/>
      <c r="C47" s="1438" t="s">
        <v>1108</v>
      </c>
      <c r="D47" s="1438"/>
      <c r="E47" s="1438"/>
      <c r="F47" s="1080"/>
      <c r="G47" s="1438" t="s">
        <v>1108</v>
      </c>
      <c r="H47" s="1438"/>
      <c r="I47" s="1438"/>
      <c r="K47" s="1438" t="s">
        <v>1108</v>
      </c>
      <c r="L47" s="1438"/>
      <c r="M47" s="1438"/>
      <c r="N47" s="1080"/>
      <c r="O47" s="1438" t="s">
        <v>1108</v>
      </c>
      <c r="P47" s="1438"/>
      <c r="Q47" s="1438"/>
    </row>
    <row r="48" spans="1:17" ht="20.25" customHeight="1">
      <c r="A48" s="1095"/>
      <c r="B48" s="1227" t="s">
        <v>928</v>
      </c>
      <c r="C48" s="1062">
        <v>2014</v>
      </c>
      <c r="D48" s="1078"/>
      <c r="E48" s="1062">
        <v>2013</v>
      </c>
      <c r="F48" s="1079"/>
      <c r="G48" s="1062">
        <v>2014</v>
      </c>
      <c r="H48" s="1078"/>
      <c r="I48" s="1062">
        <v>2013</v>
      </c>
      <c r="K48" s="1062">
        <v>2015</v>
      </c>
      <c r="L48" s="1078"/>
      <c r="M48" s="1062">
        <v>2014</v>
      </c>
      <c r="N48" s="1079"/>
      <c r="O48" s="1062">
        <v>2015</v>
      </c>
      <c r="P48" s="1078"/>
      <c r="Q48" s="1062">
        <v>2014</v>
      </c>
    </row>
    <row r="49" spans="1:17" ht="20.25" customHeight="1">
      <c r="A49" s="1082"/>
      <c r="B49" s="1082"/>
      <c r="C49" s="1439" t="s">
        <v>134</v>
      </c>
      <c r="D49" s="1439"/>
      <c r="E49" s="1439"/>
      <c r="F49" s="1439"/>
      <c r="G49" s="1439"/>
      <c r="H49" s="1439"/>
      <c r="I49" s="1439"/>
      <c r="K49" s="1439" t="s">
        <v>1113</v>
      </c>
      <c r="L49" s="1439"/>
      <c r="M49" s="1439"/>
      <c r="N49" s="1439"/>
      <c r="O49" s="1439"/>
      <c r="P49" s="1439"/>
      <c r="Q49" s="1439"/>
    </row>
    <row r="50" spans="1:17" ht="20.25" customHeight="1">
      <c r="A50" s="1084" t="s">
        <v>7</v>
      </c>
      <c r="B50" s="1084"/>
      <c r="C50" s="1085"/>
      <c r="D50" s="1086"/>
      <c r="E50" s="1085"/>
      <c r="F50" s="1086"/>
      <c r="G50" s="1085"/>
      <c r="H50" s="1086"/>
      <c r="I50" s="1085"/>
      <c r="K50" s="1085"/>
      <c r="L50" s="1086"/>
      <c r="M50" s="1085"/>
      <c r="N50" s="1086"/>
      <c r="O50" s="1085"/>
      <c r="P50" s="1086"/>
      <c r="Q50" s="1085"/>
    </row>
    <row r="51" spans="1:17" ht="20.25" customHeight="1">
      <c r="A51" s="1055" t="s">
        <v>8</v>
      </c>
      <c r="B51" s="1055"/>
      <c r="C51" s="1085">
        <v>14033097</v>
      </c>
      <c r="D51" s="1086"/>
      <c r="E51" s="1085">
        <v>3349599</v>
      </c>
      <c r="F51" s="1086"/>
      <c r="G51" s="1077">
        <v>18343963</v>
      </c>
      <c r="H51" s="1086"/>
      <c r="I51" s="1077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5" t="s">
        <v>1130</v>
      </c>
      <c r="B52" s="1055"/>
      <c r="C52" s="1077">
        <v>0</v>
      </c>
      <c r="D52" s="1086"/>
      <c r="E52" s="1077">
        <v>0</v>
      </c>
      <c r="F52" s="1086"/>
      <c r="G52" s="1085">
        <v>300000000</v>
      </c>
      <c r="H52" s="1086"/>
      <c r="I52" s="1085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5" t="s">
        <v>1118</v>
      </c>
      <c r="B53" s="1055"/>
      <c r="C53" s="1085">
        <v>-159891535</v>
      </c>
      <c r="D53" s="1086"/>
      <c r="E53" s="1085">
        <v>-352001041</v>
      </c>
      <c r="F53" s="1086"/>
      <c r="G53" s="1262">
        <v>-79345650</v>
      </c>
      <c r="H53" s="1086"/>
      <c r="I53" s="1222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5" t="s">
        <v>1162</v>
      </c>
      <c r="B54" s="1055"/>
      <c r="C54" s="1085"/>
      <c r="D54" s="1086"/>
      <c r="E54" s="1085"/>
      <c r="F54" s="1086"/>
      <c r="G54" s="1222">
        <v>-164750</v>
      </c>
      <c r="H54" s="1086"/>
      <c r="I54" s="1222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82" t="s">
        <v>1163</v>
      </c>
      <c r="B55" s="1221"/>
      <c r="C55" s="1077"/>
      <c r="D55" s="1086"/>
      <c r="E55" s="1077">
        <v>0</v>
      </c>
      <c r="F55" s="1086"/>
      <c r="G55" s="1077">
        <f>-300000000</f>
        <v>-300000000</v>
      </c>
      <c r="H55" s="1086"/>
      <c r="I55" s="1077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82" t="s">
        <v>1164</v>
      </c>
      <c r="B56" s="1221"/>
      <c r="C56" s="1077"/>
      <c r="D56" s="1086"/>
      <c r="E56" s="1077"/>
      <c r="F56" s="1086"/>
      <c r="G56" s="1077">
        <v>670000000</v>
      </c>
      <c r="H56" s="1086"/>
      <c r="I56" s="1077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5" t="s">
        <v>1146</v>
      </c>
      <c r="B57" s="1055"/>
      <c r="C57" s="1076">
        <v>-35280000</v>
      </c>
      <c r="D57" s="1086"/>
      <c r="E57" s="1076">
        <v>-27440000</v>
      </c>
      <c r="F57" s="1086"/>
      <c r="G57" s="1076">
        <v>-35280000</v>
      </c>
      <c r="H57" s="1086"/>
      <c r="I57" s="1076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5" t="s">
        <v>9</v>
      </c>
      <c r="B58" s="1055"/>
      <c r="C58" s="1086">
        <v>-23500442</v>
      </c>
      <c r="D58" s="1086"/>
      <c r="E58" s="1086">
        <v>-22524682</v>
      </c>
      <c r="F58" s="1086"/>
      <c r="G58" s="1077"/>
      <c r="H58" s="1086"/>
      <c r="I58" s="1077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5" t="s">
        <v>1156</v>
      </c>
      <c r="B59" s="1055"/>
      <c r="C59" s="1077">
        <v>2209660</v>
      </c>
      <c r="D59" s="1086"/>
      <c r="E59" s="1077">
        <v>2367671</v>
      </c>
      <c r="F59" s="1086"/>
      <c r="G59" s="1077"/>
      <c r="H59" s="1086"/>
      <c r="I59" s="1077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5" t="s">
        <v>1159</v>
      </c>
      <c r="B60" s="1055"/>
      <c r="C60" s="1086">
        <v>-433832053</v>
      </c>
      <c r="D60" s="1086"/>
      <c r="E60" s="1086"/>
      <c r="F60" s="1086"/>
      <c r="G60" s="1077">
        <v>-432775597</v>
      </c>
      <c r="H60" s="1086"/>
      <c r="I60" s="1077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5" t="s">
        <v>1160</v>
      </c>
      <c r="B61" s="1055"/>
      <c r="C61" s="1086">
        <v>-506538687</v>
      </c>
      <c r="D61" s="1086"/>
      <c r="E61" s="1086"/>
      <c r="F61" s="1086"/>
      <c r="G61" s="1077">
        <v>-506538687</v>
      </c>
      <c r="H61" s="1086"/>
      <c r="I61" s="1077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90" t="s">
        <v>1165</v>
      </c>
      <c r="B62" s="1090"/>
      <c r="C62" s="1220">
        <f>SUM(C51:C61)</f>
        <v>-1142799960</v>
      </c>
      <c r="D62" s="1094"/>
      <c r="E62" s="1220">
        <f>SUM(E51:E61)</f>
        <v>-396248453</v>
      </c>
      <c r="F62" s="1094"/>
      <c r="G62" s="1220">
        <f>SUM(G51:G61)</f>
        <v>-365760721</v>
      </c>
      <c r="H62" s="1094"/>
      <c r="I62" s="1220">
        <f>SUM(I51:I61)</f>
        <v>-32935142</v>
      </c>
      <c r="K62" s="1225">
        <f>SUM(K51:K61)</f>
        <v>0</v>
      </c>
      <c r="L62" s="1145"/>
      <c r="M62" s="1225">
        <f>SUM(M51:M61)</f>
        <v>-1142800</v>
      </c>
      <c r="N62" s="1145"/>
      <c r="O62" s="1225">
        <f>SUM(O51:O61)</f>
        <v>0</v>
      </c>
      <c r="P62" s="1145"/>
      <c r="Q62" s="1225">
        <f>SUM(Q51:Q61)</f>
        <v>-365761</v>
      </c>
    </row>
    <row r="63" spans="1:17" ht="20.25" customHeight="1">
      <c r="A63" s="1095"/>
      <c r="B63" s="1095"/>
      <c r="C63" s="1094"/>
      <c r="D63" s="1094"/>
      <c r="E63" s="1094"/>
      <c r="F63" s="1094"/>
      <c r="G63" s="1094"/>
      <c r="H63" s="1094"/>
      <c r="I63" s="1094"/>
      <c r="K63" s="1094"/>
      <c r="L63" s="1094"/>
      <c r="M63" s="1094"/>
      <c r="N63" s="1094"/>
      <c r="O63" s="1094"/>
      <c r="P63" s="1094"/>
      <c r="Q63" s="1094"/>
    </row>
    <row r="64" spans="1:17" ht="20.25" customHeight="1">
      <c r="A64" s="1084" t="s">
        <v>10</v>
      </c>
      <c r="B64" s="1084"/>
      <c r="C64" s="1085"/>
      <c r="D64" s="1086"/>
      <c r="E64" s="1085"/>
      <c r="F64" s="1086"/>
      <c r="G64" s="1085"/>
      <c r="H64" s="1086"/>
      <c r="I64" s="1085"/>
      <c r="K64" s="1085"/>
      <c r="L64" s="1086"/>
      <c r="M64" s="1085"/>
      <c r="N64" s="1086"/>
      <c r="O64" s="1085"/>
      <c r="P64" s="1086"/>
      <c r="Q64" s="1085"/>
    </row>
    <row r="65" spans="1:17" ht="20.25" customHeight="1">
      <c r="A65" s="1055" t="s">
        <v>1144</v>
      </c>
      <c r="B65" s="1055"/>
      <c r="C65" s="1085">
        <v>-17313157</v>
      </c>
      <c r="D65" s="1086"/>
      <c r="E65" s="1085">
        <v>-35064729</v>
      </c>
      <c r="F65" s="1086"/>
      <c r="G65" s="1067">
        <v>-11550017</v>
      </c>
      <c r="H65" s="1086"/>
      <c r="I65" s="1067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82" t="s">
        <v>1135</v>
      </c>
      <c r="B66" s="1082"/>
      <c r="C66" s="1074">
        <v>-242550786</v>
      </c>
      <c r="D66" s="1086"/>
      <c r="E66" s="1074">
        <v>-846194354</v>
      </c>
      <c r="F66" s="1086"/>
      <c r="G66" s="1074">
        <v>-242529185</v>
      </c>
      <c r="H66" s="1086"/>
      <c r="I66" s="1074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82" t="s">
        <v>1119</v>
      </c>
      <c r="B67" s="1082"/>
      <c r="C67" s="1074">
        <v>-298734</v>
      </c>
      <c r="D67" s="1086"/>
      <c r="E67" s="1074">
        <v>-716061</v>
      </c>
      <c r="F67" s="1086"/>
      <c r="G67" s="1074">
        <v>-99377</v>
      </c>
      <c r="H67" s="1086"/>
      <c r="I67" s="1074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5" t="s">
        <v>1157</v>
      </c>
      <c r="B68" s="1055"/>
      <c r="C68" s="1085"/>
      <c r="D68" s="1086"/>
      <c r="E68" s="1085"/>
      <c r="F68" s="1086"/>
      <c r="G68" s="1077"/>
      <c r="H68" s="1086"/>
      <c r="I68" s="1077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221" t="s">
        <v>1147</v>
      </c>
      <c r="B69" s="1221"/>
      <c r="C69" s="1085">
        <v>-338031870</v>
      </c>
      <c r="D69" s="1086"/>
      <c r="E69" s="1085">
        <v>-71797671</v>
      </c>
      <c r="F69" s="1086"/>
      <c r="G69" s="1077">
        <v>-78030470</v>
      </c>
      <c r="H69" s="1086" t="s">
        <v>160</v>
      </c>
      <c r="I69" s="1077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82" t="s">
        <v>1131</v>
      </c>
      <c r="B70" s="1082"/>
      <c r="C70" s="1085"/>
      <c r="D70" s="1086"/>
      <c r="E70" s="1085">
        <v>137862000</v>
      </c>
      <c r="F70" s="1086"/>
      <c r="G70" s="1077"/>
      <c r="H70" s="1086"/>
      <c r="I70" s="1077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5" t="s">
        <v>1132</v>
      </c>
      <c r="B71" s="1055"/>
      <c r="C71" s="1086">
        <v>-73211827</v>
      </c>
      <c r="D71" s="1086"/>
      <c r="E71" s="1086">
        <v>-296621530</v>
      </c>
      <c r="F71" s="1086"/>
      <c r="G71" s="1077">
        <v>-43651891</v>
      </c>
      <c r="H71" s="1086"/>
      <c r="I71" s="1077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224" t="s">
        <v>1137</v>
      </c>
      <c r="B72" s="1224"/>
      <c r="C72" s="1085"/>
      <c r="D72" s="1086"/>
      <c r="E72" s="1085">
        <v>2271954450</v>
      </c>
      <c r="F72" s="1086"/>
      <c r="G72" s="1077"/>
      <c r="H72" s="1086"/>
      <c r="I72" s="1077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224" t="s">
        <v>1138</v>
      </c>
      <c r="B73" s="1224"/>
      <c r="C73" s="1099"/>
      <c r="D73" s="1086"/>
      <c r="E73" s="1099">
        <v>-56520660</v>
      </c>
      <c r="F73" s="1086"/>
      <c r="G73" s="1096"/>
      <c r="H73" s="1086"/>
      <c r="I73" s="1096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90" t="s">
        <v>1155</v>
      </c>
      <c r="B74" s="1090"/>
      <c r="C74" s="1097">
        <f>SUM(C65:C73)</f>
        <v>-671406374</v>
      </c>
      <c r="D74" s="1094"/>
      <c r="E74" s="1097">
        <f>SUM(E65:E73)</f>
        <v>1102901445</v>
      </c>
      <c r="F74" s="1094"/>
      <c r="G74" s="1097">
        <f>SUM(G65:G73)</f>
        <v>-375860940</v>
      </c>
      <c r="H74" s="1094"/>
      <c r="I74" s="1097">
        <f>SUM(I65:I73)</f>
        <v>1164584039</v>
      </c>
      <c r="K74" s="1225">
        <f>SUM(K65:K73)</f>
        <v>0</v>
      </c>
      <c r="L74" s="1145"/>
      <c r="M74" s="1225">
        <f>SUM(M65:M73)</f>
        <v>-671407</v>
      </c>
      <c r="N74" s="1145"/>
      <c r="O74" s="1225">
        <f>SUM(O65:O73)</f>
        <v>0</v>
      </c>
      <c r="P74" s="1145"/>
      <c r="Q74" s="1225">
        <f>SUM(Q65:Q73)</f>
        <v>-375860</v>
      </c>
    </row>
    <row r="75" spans="1:17" ht="20.25" customHeight="1">
      <c r="A75" s="1095"/>
      <c r="B75" s="1095"/>
      <c r="C75" s="1094"/>
      <c r="D75" s="1094"/>
      <c r="E75" s="1094"/>
      <c r="F75" s="1094"/>
      <c r="G75" s="1094"/>
      <c r="H75" s="1094"/>
      <c r="I75" s="1094"/>
      <c r="K75" s="1094"/>
      <c r="L75" s="1094"/>
      <c r="M75" s="1094"/>
      <c r="N75" s="1094"/>
      <c r="O75" s="1094"/>
      <c r="P75" s="1094"/>
      <c r="Q75" s="1094"/>
    </row>
    <row r="76" spans="1:17" ht="20.25" customHeight="1">
      <c r="A76" s="1090" t="s">
        <v>1145</v>
      </c>
      <c r="B76" s="1090"/>
      <c r="C76" s="1098">
        <f>C38+C62+C74</f>
        <v>-1208138258.2399359</v>
      </c>
      <c r="D76" s="1094"/>
      <c r="E76" s="1098">
        <f>E38+E62+E74</f>
        <v>1168591220</v>
      </c>
      <c r="F76" s="1094"/>
      <c r="G76" s="1098">
        <f>G38+G62+G74</f>
        <v>-1024441632.2682455</v>
      </c>
      <c r="H76" s="1094"/>
      <c r="I76" s="1098">
        <f>I38+I62+I74</f>
        <v>1114833482</v>
      </c>
      <c r="K76" s="1225"/>
      <c r="L76" s="1145"/>
      <c r="M76" s="1225">
        <f>M38+M62+M74</f>
        <v>-1199990</v>
      </c>
      <c r="N76" s="1145"/>
      <c r="O76" s="1225"/>
      <c r="P76" s="1145"/>
      <c r="Q76" s="1225">
        <f>Q38+Q62+Q74</f>
        <v>-1023602</v>
      </c>
    </row>
    <row r="77" spans="1:17" ht="20.25" customHeight="1">
      <c r="A77" s="1101" t="s">
        <v>11</v>
      </c>
      <c r="B77" s="1101"/>
      <c r="C77" s="1086">
        <v>1540308733</v>
      </c>
      <c r="D77" s="1086"/>
      <c r="E77" s="1086">
        <v>353785752</v>
      </c>
      <c r="F77" s="1086"/>
      <c r="G77" s="1086">
        <v>1119123054</v>
      </c>
      <c r="H77" s="1086"/>
      <c r="I77" s="1086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101" t="s">
        <v>1120</v>
      </c>
      <c r="B78" s="1101"/>
      <c r="C78" s="1086"/>
      <c r="D78" s="1086"/>
      <c r="E78" s="1086"/>
      <c r="F78" s="1086"/>
      <c r="G78" s="1086"/>
      <c r="H78" s="1086"/>
      <c r="I78" s="1086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101" t="s">
        <v>1121</v>
      </c>
      <c r="B79" s="1101"/>
      <c r="C79" s="1099">
        <v>314790</v>
      </c>
      <c r="D79" s="1086"/>
      <c r="E79" s="1099">
        <v>14103838</v>
      </c>
      <c r="F79" s="1086"/>
      <c r="G79" s="1096">
        <v>0</v>
      </c>
      <c r="H79" s="1086"/>
      <c r="I79" s="1096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5" t="s">
        <v>12</v>
      </c>
      <c r="B80" s="1227" t="s">
        <v>171</v>
      </c>
      <c r="C80" s="1100">
        <f>SUM(C76:C79)</f>
        <v>332485264.76006413</v>
      </c>
      <c r="D80" s="1094"/>
      <c r="E80" s="1100">
        <f>SUM(E76:E79)</f>
        <v>1536480810</v>
      </c>
      <c r="F80" s="1094"/>
      <c r="G80" s="1100">
        <f>SUM(G76:G79)</f>
        <v>94681421.731754541</v>
      </c>
      <c r="H80" s="1094"/>
      <c r="I80" s="1100">
        <f>SUM(I76:I79)</f>
        <v>1118298847</v>
      </c>
      <c r="K80" s="1264">
        <f>SUM(K76:K79)</f>
        <v>0</v>
      </c>
      <c r="L80" s="1145"/>
      <c r="M80" s="1264">
        <f>SUM(M76:M79)</f>
        <v>340634</v>
      </c>
      <c r="N80" s="1145"/>
      <c r="O80" s="1264">
        <f>SUM(O76:O79)</f>
        <v>0</v>
      </c>
      <c r="P80" s="1145"/>
      <c r="Q80" s="1264">
        <f>SUM(Q76:Q79)</f>
        <v>95521</v>
      </c>
    </row>
    <row r="81" spans="1:19" ht="20.25" customHeight="1" thickTop="1">
      <c r="A81" s="1095"/>
      <c r="B81" s="1095"/>
      <c r="C81" s="1094"/>
      <c r="D81" s="1094"/>
      <c r="E81" s="1094"/>
      <c r="F81" s="1094"/>
      <c r="G81" s="1094"/>
      <c r="H81" s="1094"/>
      <c r="I81" s="1094"/>
      <c r="K81" s="1094"/>
      <c r="L81" s="1094"/>
      <c r="M81" s="1094"/>
      <c r="N81" s="1094"/>
      <c r="O81" s="1094"/>
      <c r="P81" s="1094"/>
      <c r="Q81" s="1094"/>
    </row>
    <row r="82" spans="1:19" ht="20.25" customHeight="1">
      <c r="A82" s="1226" t="s">
        <v>1139</v>
      </c>
      <c r="B82" s="1226"/>
      <c r="D82" s="1057"/>
      <c r="E82" s="1057"/>
      <c r="F82" s="1057"/>
      <c r="H82" s="1057"/>
      <c r="I82" s="1057"/>
      <c r="K82" s="1057"/>
      <c r="L82" s="1057"/>
      <c r="M82" s="1057"/>
      <c r="N82" s="1057"/>
      <c r="O82" s="1057"/>
      <c r="P82" s="1057"/>
      <c r="Q82" s="1057"/>
    </row>
    <row r="83" spans="1:19" ht="20.25" customHeight="1">
      <c r="A83" s="1102" t="s">
        <v>1168</v>
      </c>
      <c r="B83" s="1263" t="s">
        <v>1152</v>
      </c>
      <c r="C83" s="1086"/>
      <c r="D83" s="1057"/>
      <c r="E83" s="1086">
        <v>299999610</v>
      </c>
      <c r="F83" s="1218"/>
      <c r="G83" s="1086"/>
      <c r="H83" s="1218"/>
      <c r="I83" s="1086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237"/>
      <c r="D84" s="1237"/>
      <c r="E84" s="1237"/>
      <c r="F84" s="1237"/>
      <c r="G84" s="1243"/>
      <c r="H84" s="1237"/>
      <c r="I84" s="1243"/>
    </row>
    <row r="85" spans="1:19" ht="20.25" customHeight="1">
      <c r="D85" s="1057"/>
      <c r="E85" s="1057"/>
      <c r="F85" s="1057"/>
      <c r="H85" s="1057"/>
      <c r="I85" s="1057"/>
      <c r="K85" s="1228">
        <f>K80-'BS-PL-2-3'!P11</f>
        <v>-610485</v>
      </c>
      <c r="L85" s="1228">
        <f>L80-'BS-PL-2-3'!Q11</f>
        <v>0</v>
      </c>
      <c r="M85" s="1228">
        <f>M80-'BS-PL-2-3'!R11</f>
        <v>-218898</v>
      </c>
      <c r="N85" s="1228" t="e">
        <f>N80-'BS-PL-2-3'!#REF!</f>
        <v>#REF!</v>
      </c>
      <c r="O85" s="1228">
        <f>O80-'BS-PL-2-3'!T11</f>
        <v>-164305</v>
      </c>
      <c r="P85" s="1228"/>
      <c r="Q85" s="1228">
        <f>Q80-'BS-PL-2-3'!V11</f>
        <v>-110984</v>
      </c>
      <c r="R85" s="1228"/>
      <c r="S85" s="1228"/>
    </row>
    <row r="86" spans="1:19" ht="20.25" customHeight="1">
      <c r="D86" s="1057"/>
      <c r="E86" s="1057"/>
      <c r="F86" s="1057"/>
      <c r="H86" s="1057"/>
      <c r="I86" s="1057"/>
      <c r="K86" s="1228"/>
      <c r="L86" s="1228"/>
      <c r="M86" s="1228"/>
      <c r="N86" s="1228"/>
      <c r="O86" s="1228"/>
      <c r="P86" s="1228"/>
      <c r="Q86" s="1228"/>
      <c r="R86" s="1228"/>
      <c r="S86" s="1228"/>
    </row>
    <row r="87" spans="1:19" ht="20.25" customHeight="1">
      <c r="D87" s="1057"/>
      <c r="E87" s="1057"/>
      <c r="F87" s="1057"/>
      <c r="H87" s="1057"/>
      <c r="I87" s="1057"/>
    </row>
    <row r="88" spans="1:19" ht="20.25" customHeight="1">
      <c r="D88" s="1057"/>
      <c r="E88" s="1057"/>
      <c r="F88" s="1057"/>
      <c r="H88" s="1057"/>
      <c r="I88" s="1057"/>
    </row>
    <row r="89" spans="1:19" ht="20.25" customHeight="1">
      <c r="D89" s="1057"/>
      <c r="E89" s="1057"/>
      <c r="F89" s="1057"/>
      <c r="H89" s="1057"/>
      <c r="I89" s="1057"/>
    </row>
    <row r="90" spans="1:19" ht="20.25" customHeight="1">
      <c r="D90" s="1057"/>
      <c r="E90" s="1057"/>
      <c r="F90" s="1057"/>
      <c r="H90" s="1057"/>
      <c r="I90" s="1057"/>
    </row>
    <row r="91" spans="1:19" ht="20.25" customHeight="1">
      <c r="D91" s="1057"/>
      <c r="E91" s="1057"/>
      <c r="F91" s="1057"/>
      <c r="H91" s="1057"/>
      <c r="I91" s="1057"/>
    </row>
    <row r="92" spans="1:19" ht="20.25" customHeight="1">
      <c r="D92" s="1057"/>
      <c r="E92" s="1057"/>
      <c r="F92" s="1057"/>
      <c r="H92" s="1057"/>
      <c r="I92" s="1057"/>
    </row>
    <row r="93" spans="1:19" ht="20.25" customHeight="1">
      <c r="D93" s="1057"/>
      <c r="E93" s="1057"/>
      <c r="F93" s="1057"/>
      <c r="H93" s="1057"/>
      <c r="I93" s="1057"/>
    </row>
    <row r="94" spans="1:19" ht="20.25" customHeight="1">
      <c r="D94" s="1057"/>
      <c r="E94" s="1057"/>
      <c r="F94" s="1057"/>
      <c r="H94" s="1057"/>
      <c r="I94" s="1057"/>
    </row>
    <row r="95" spans="1:19" ht="20.25" customHeight="1">
      <c r="D95" s="1057"/>
      <c r="E95" s="1057"/>
      <c r="F95" s="1057"/>
      <c r="H95" s="1057"/>
      <c r="I95" s="1057"/>
    </row>
    <row r="96" spans="1:19" ht="20.25" customHeight="1">
      <c r="D96" s="1057"/>
      <c r="E96" s="1057"/>
      <c r="F96" s="1057"/>
      <c r="H96" s="1057"/>
      <c r="I96" s="1057"/>
    </row>
    <row r="97" spans="4:9" ht="20.25" customHeight="1">
      <c r="D97" s="1057"/>
      <c r="E97" s="1057"/>
      <c r="F97" s="1057"/>
      <c r="H97" s="1057"/>
      <c r="I97" s="1057"/>
    </row>
  </sheetData>
  <mergeCells count="36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7:E7"/>
    <mergeCell ref="G7:I7"/>
    <mergeCell ref="K7:M7"/>
    <mergeCell ref="O7:Q7"/>
    <mergeCell ref="C9:I9"/>
    <mergeCell ref="K9:Q9"/>
    <mergeCell ref="C44:E44"/>
    <mergeCell ref="G44:I44"/>
    <mergeCell ref="K44:M44"/>
    <mergeCell ref="O44:Q44"/>
    <mergeCell ref="C45:E45"/>
    <mergeCell ref="G45:I45"/>
    <mergeCell ref="K45:M45"/>
    <mergeCell ref="O45:Q45"/>
    <mergeCell ref="C46:E46"/>
    <mergeCell ref="G46:I46"/>
    <mergeCell ref="K46:M46"/>
    <mergeCell ref="O46:Q46"/>
    <mergeCell ref="C47:E47"/>
    <mergeCell ref="G47:I47"/>
    <mergeCell ref="K47:M47"/>
    <mergeCell ref="O47:Q47"/>
    <mergeCell ref="C49:I49"/>
    <mergeCell ref="K49:Q49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28515625" defaultRowHeight="18" customHeight="1"/>
  <cols>
    <col min="1" max="1" width="40.28515625" style="981" customWidth="1"/>
    <col min="2" max="2" width="1.28515625" style="946" customWidth="1"/>
    <col min="3" max="3" width="5.5703125" style="919" customWidth="1"/>
    <col min="4" max="4" width="1.28515625" style="946" customWidth="1"/>
    <col min="5" max="5" width="13.7109375" style="915" customWidth="1"/>
    <col min="6" max="6" width="1" style="915" customWidth="1"/>
    <col min="7" max="7" width="12.7109375" style="915" customWidth="1"/>
    <col min="8" max="8" width="1.28515625" style="915" customWidth="1"/>
    <col min="9" max="9" width="13.7109375" style="915" customWidth="1"/>
    <col min="10" max="10" width="0.7109375" style="915" customWidth="1"/>
    <col min="11" max="11" width="14.28515625" style="915" customWidth="1"/>
    <col min="12" max="12" width="0.7109375" style="915" customWidth="1"/>
    <col min="13" max="13" width="14.28515625" style="915" customWidth="1"/>
    <col min="14" max="14" width="0.7109375" style="915" customWidth="1"/>
    <col min="15" max="15" width="13.7109375" style="915" customWidth="1"/>
    <col min="16" max="16" width="1.28515625" style="947" customWidth="1"/>
    <col min="17" max="17" width="14.5703125" style="947" customWidth="1"/>
    <col min="18" max="18" width="1.28515625" style="947" customWidth="1"/>
    <col min="19" max="19" width="13.5703125" style="947" customWidth="1"/>
    <col min="20" max="16384" width="9.28515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23" t="s">
        <v>134</v>
      </c>
      <c r="F10" s="1423"/>
      <c r="G10" s="1423"/>
      <c r="H10" s="1423"/>
      <c r="I10" s="1423"/>
      <c r="J10" s="1423"/>
      <c r="K10" s="1423"/>
      <c r="L10" s="1423"/>
      <c r="M10" s="1423"/>
      <c r="N10" s="1423"/>
      <c r="O10" s="1423"/>
      <c r="P10" s="1423"/>
      <c r="Q10" s="1423"/>
      <c r="R10" s="1423"/>
      <c r="S10" s="1423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32"/>
  <sheetViews>
    <sheetView workbookViewId="0">
      <selection activeCell="D6" sqref="D6"/>
    </sheetView>
  </sheetViews>
  <sheetFormatPr defaultColWidth="9.28515625" defaultRowHeight="15.75"/>
  <cols>
    <col min="1" max="1" width="3.42578125" style="1025" customWidth="1"/>
    <col min="2" max="2" width="3.28515625" style="1025" customWidth="1"/>
    <col min="3" max="3" width="67.42578125" style="1025" customWidth="1"/>
    <col min="4" max="4" width="21" style="1025" bestFit="1" customWidth="1"/>
    <col min="5" max="16384" width="9.28515625" style="1025"/>
  </cols>
  <sheetData>
    <row r="1" spans="1:4" ht="20.25">
      <c r="A1" s="1441" t="s">
        <v>1041</v>
      </c>
      <c r="B1" s="1441"/>
      <c r="C1" s="1441"/>
      <c r="D1" s="1441"/>
    </row>
    <row r="3" spans="1:4" ht="20.25">
      <c r="A3" s="1441" t="s">
        <v>1042</v>
      </c>
      <c r="B3" s="1441"/>
      <c r="C3" s="1441"/>
      <c r="D3" s="1441"/>
    </row>
    <row r="5" spans="1:4" ht="20.2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2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2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2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28515625" defaultRowHeight="18" customHeight="1"/>
  <cols>
    <col min="1" max="1" width="40.28515625" style="981" customWidth="1"/>
    <col min="2" max="2" width="1.28515625" style="946" customWidth="1"/>
    <col min="3" max="3" width="5.5703125" style="919" customWidth="1"/>
    <col min="4" max="4" width="1.28515625" style="946" customWidth="1"/>
    <col min="5" max="5" width="13.7109375" style="915" customWidth="1"/>
    <col min="6" max="6" width="1" style="915" customWidth="1"/>
    <col min="7" max="7" width="12.7109375" style="915" customWidth="1"/>
    <col min="8" max="8" width="1.28515625" style="915" customWidth="1"/>
    <col min="9" max="9" width="13.7109375" style="915" customWidth="1"/>
    <col min="10" max="10" width="0.7109375" style="915" customWidth="1"/>
    <col min="11" max="11" width="14.28515625" style="915" customWidth="1"/>
    <col min="12" max="12" width="0.7109375" style="915" customWidth="1"/>
    <col min="13" max="13" width="14.28515625" style="915" customWidth="1"/>
    <col min="14" max="14" width="0.7109375" style="915" customWidth="1"/>
    <col min="15" max="15" width="13.7109375" style="915" customWidth="1"/>
    <col min="16" max="16" width="1.28515625" style="947" customWidth="1"/>
    <col min="17" max="17" width="14.5703125" style="947" customWidth="1"/>
    <col min="18" max="18" width="1.28515625" style="947" customWidth="1"/>
    <col min="19" max="19" width="13.5703125" style="947" customWidth="1"/>
    <col min="20" max="16384" width="9.2851562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23" t="s">
        <v>134</v>
      </c>
      <c r="F10" s="1423"/>
      <c r="G10" s="1423"/>
      <c r="H10" s="1423"/>
      <c r="I10" s="1423"/>
      <c r="J10" s="1423"/>
      <c r="K10" s="1423"/>
      <c r="L10" s="1423"/>
      <c r="M10" s="1423"/>
      <c r="N10" s="1423"/>
      <c r="O10" s="1423"/>
      <c r="P10" s="1423"/>
      <c r="Q10" s="1423"/>
      <c r="R10" s="1423"/>
      <c r="S10" s="1423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3"/>
  <sheetViews>
    <sheetView showGridLines="0" topLeftCell="B12" workbookViewId="0">
      <selection activeCell="M30" sqref="M30"/>
    </sheetView>
  </sheetViews>
  <sheetFormatPr defaultColWidth="9.28515625" defaultRowHeight="18" customHeight="1"/>
  <cols>
    <col min="1" max="1" width="40.28515625" style="981" customWidth="1"/>
    <col min="2" max="2" width="5.5703125" style="919" customWidth="1"/>
    <col min="3" max="3" width="1.28515625" style="946" customWidth="1"/>
    <col min="4" max="4" width="13.7109375" style="915" customWidth="1"/>
    <col min="5" max="5" width="1" style="915" customWidth="1"/>
    <col min="6" max="6" width="13.7109375" style="915" customWidth="1"/>
    <col min="7" max="7" width="0.7109375" style="915" customWidth="1"/>
    <col min="8" max="8" width="13.7109375" style="915" customWidth="1"/>
    <col min="9" max="10" width="0.7109375" style="915" customWidth="1"/>
    <col min="11" max="11" width="14.28515625" style="915" customWidth="1"/>
    <col min="12" max="12" width="0.7109375" style="915" customWidth="1"/>
    <col min="13" max="13" width="13.7109375" style="915" customWidth="1"/>
    <col min="14" max="14" width="1.28515625" style="947" customWidth="1"/>
    <col min="15" max="15" width="14.5703125" style="947" customWidth="1"/>
    <col min="16" max="16" width="1.28515625" style="947" customWidth="1"/>
    <col min="17" max="17" width="13.5703125" style="947" customWidth="1"/>
    <col min="18" max="16384" width="9.2851562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2"/>
      <c r="K7" s="1422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23" t="s">
        <v>134</v>
      </c>
      <c r="E11" s="1423"/>
      <c r="F11" s="1423"/>
      <c r="G11" s="1423"/>
      <c r="H11" s="1423"/>
      <c r="I11" s="1423"/>
      <c r="J11" s="1423"/>
      <c r="K11" s="1423"/>
      <c r="L11" s="1423"/>
      <c r="M11" s="1423"/>
      <c r="N11" s="1423"/>
      <c r="O11" s="1423"/>
      <c r="P11" s="1423"/>
      <c r="Q11" s="1423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75"/>
  <cols>
    <col min="1" max="1" width="38" customWidth="1"/>
    <col min="2" max="5" width="15.5703125" customWidth="1"/>
    <col min="6" max="8" width="14.42578125" customWidth="1"/>
    <col min="9" max="9" width="16.5703125" bestFit="1" customWidth="1"/>
    <col min="10" max="10" width="13.425781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4"/>
  <dimension ref="A2:M122"/>
  <sheetViews>
    <sheetView showGridLines="0" zoomScaleNormal="100" workbookViewId="0">
      <selection activeCell="G16" sqref="G16"/>
    </sheetView>
  </sheetViews>
  <sheetFormatPr defaultColWidth="9.28515625" defaultRowHeight="12.75"/>
  <cols>
    <col min="1" max="1" width="8.28515625" style="78" customWidth="1"/>
    <col min="2" max="2" width="5.7109375" style="78" customWidth="1"/>
    <col min="3" max="4" width="9.28515625" style="78"/>
    <col min="5" max="5" width="27.7109375" style="78" customWidth="1"/>
    <col min="6" max="6" width="3.28515625" style="78" customWidth="1"/>
    <col min="7" max="7" width="16.42578125" style="79" customWidth="1"/>
    <col min="8" max="8" width="15.7109375" style="79" customWidth="1"/>
    <col min="9" max="9" width="16.28515625" style="93" customWidth="1"/>
    <col min="10" max="10" width="16.42578125" style="93" customWidth="1"/>
    <col min="11" max="16384" width="9.28515625" style="78"/>
  </cols>
  <sheetData>
    <row r="2" spans="1:10" s="148" customFormat="1" ht="15.7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7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7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5"/>
  <dimension ref="A1:T82"/>
  <sheetViews>
    <sheetView topLeftCell="B52" workbookViewId="0">
      <selection activeCell="C69" sqref="C69"/>
    </sheetView>
  </sheetViews>
  <sheetFormatPr defaultColWidth="9.28515625" defaultRowHeight="12.75"/>
  <cols>
    <col min="1" max="1" width="32.28515625" style="520" customWidth="1"/>
    <col min="2" max="2" width="11.5703125" style="520" customWidth="1"/>
    <col min="3" max="3" width="16.7109375" style="520" customWidth="1"/>
    <col min="4" max="4" width="3.5703125" style="520" customWidth="1"/>
    <col min="5" max="5" width="17.7109375" style="520" bestFit="1" customWidth="1"/>
    <col min="6" max="6" width="18" style="520" customWidth="1"/>
    <col min="7" max="7" width="18.28515625" style="520" customWidth="1"/>
    <col min="8" max="8" width="18.7109375" style="520" customWidth="1"/>
    <col min="9" max="9" width="18.7109375" style="520" hidden="1" customWidth="1"/>
    <col min="10" max="10" width="16.28515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28515625" style="520" bestFit="1" customWidth="1"/>
    <col min="16" max="16384" width="9.28515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5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/>
      <c r="B77" s="572"/>
      <c r="E77" s="679"/>
      <c r="G77" s="680"/>
      <c r="H77" s="680"/>
    </row>
    <row r="78" spans="1:12">
      <c r="A78" s="681"/>
      <c r="B78" s="681"/>
      <c r="C78" s="1442"/>
      <c r="D78" s="1442"/>
      <c r="E78" s="1442"/>
      <c r="F78" s="1442"/>
      <c r="G78" s="1442"/>
      <c r="H78" s="1442"/>
      <c r="I78" s="1442"/>
      <c r="J78" s="1442"/>
      <c r="K78" s="1442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T82"/>
  <sheetViews>
    <sheetView workbookViewId="0">
      <selection activeCell="C12" sqref="C12"/>
    </sheetView>
  </sheetViews>
  <sheetFormatPr defaultColWidth="9.28515625" defaultRowHeight="12.75"/>
  <cols>
    <col min="1" max="1" width="32.28515625" style="520" customWidth="1"/>
    <col min="2" max="2" width="11.5703125" style="520" customWidth="1"/>
    <col min="3" max="3" width="16.7109375" style="520" customWidth="1"/>
    <col min="4" max="4" width="3.5703125" style="520" customWidth="1"/>
    <col min="5" max="5" width="17.7109375" style="520" bestFit="1" customWidth="1"/>
    <col min="6" max="6" width="18" style="520" customWidth="1"/>
    <col min="7" max="7" width="18.28515625" style="520" customWidth="1"/>
    <col min="8" max="8" width="18.7109375" style="520" customWidth="1"/>
    <col min="9" max="9" width="18.7109375" style="520" hidden="1" customWidth="1"/>
    <col min="10" max="10" width="16.28515625" style="520" customWidth="1"/>
    <col min="11" max="11" width="18.42578125" style="520" customWidth="1"/>
    <col min="12" max="12" width="13.42578125" style="520" bestFit="1" customWidth="1"/>
    <col min="13" max="14" width="12.42578125" style="520" bestFit="1" customWidth="1"/>
    <col min="15" max="15" width="13.28515625" style="520" bestFit="1" customWidth="1"/>
    <col min="16" max="16384" width="9.2851562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5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5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5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5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5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5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5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5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5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5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5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5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25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42" t="s">
        <v>581</v>
      </c>
      <c r="D78" s="1442"/>
      <c r="E78" s="1442"/>
      <c r="F78" s="1442"/>
      <c r="G78" s="1442"/>
      <c r="H78" s="1442"/>
      <c r="I78" s="1442"/>
      <c r="J78" s="1442"/>
      <c r="K78" s="1442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28515625" defaultRowHeight="21"/>
  <cols>
    <col min="1" max="1" width="5.5703125" style="411" bestFit="1" customWidth="1"/>
    <col min="2" max="2" width="31.5703125" style="366" customWidth="1"/>
    <col min="3" max="3" width="12.7109375" style="370" bestFit="1" customWidth="1"/>
    <col min="4" max="4" width="12.7109375" style="370" customWidth="1"/>
    <col min="5" max="5" width="11.42578125" style="370" bestFit="1" customWidth="1"/>
    <col min="6" max="6" width="11.28515625" style="370" bestFit="1" customWidth="1"/>
    <col min="7" max="8" width="12" style="370" bestFit="1" customWidth="1"/>
    <col min="9" max="9" width="11.5703125" style="370" bestFit="1" customWidth="1"/>
    <col min="10" max="10" width="12.28515625" style="370" bestFit="1" customWidth="1"/>
    <col min="11" max="11" width="10.7109375" style="370" bestFit="1" customWidth="1"/>
    <col min="12" max="12" width="8.7109375" style="370" bestFit="1" customWidth="1"/>
    <col min="13" max="14" width="10.7109375" style="370" bestFit="1" customWidth="1"/>
    <col min="15" max="15" width="19.28515625" style="370" bestFit="1" customWidth="1"/>
    <col min="16" max="16" width="12.7109375" style="366" bestFit="1" customWidth="1"/>
    <col min="17" max="17" width="10.7109375" style="366" bestFit="1" customWidth="1"/>
    <col min="18" max="18" width="5.7109375" style="366" bestFit="1" customWidth="1"/>
    <col min="19" max="16384" width="9.2851562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43" t="s">
        <v>926</v>
      </c>
      <c r="L1" s="1444"/>
      <c r="M1" s="1445"/>
      <c r="N1" s="357"/>
      <c r="O1" s="357"/>
      <c r="P1" s="1446" t="s">
        <v>927</v>
      </c>
      <c r="Q1" s="1447"/>
      <c r="R1" s="1448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.25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C41-[4]Consolidate!J15</f>
        <v>0</v>
      </c>
      <c r="D42" s="369">
        <f>D41-[4]Consolidate!K15</f>
        <v>0</v>
      </c>
      <c r="E42" s="369">
        <f>E41-[4]Consolidate!L15</f>
        <v>0</v>
      </c>
      <c r="F42" s="369">
        <f>F41-[4]Consolidate!M15</f>
        <v>0</v>
      </c>
      <c r="G42" s="369">
        <f>G41-[4]Consolidate!N15</f>
        <v>0</v>
      </c>
      <c r="H42" s="369">
        <f>H41-[4]Consolidate!O15</f>
        <v>0</v>
      </c>
      <c r="I42" s="369">
        <f>I41-[4]Consolidate!P15</f>
        <v>0</v>
      </c>
      <c r="J42" s="369">
        <f>J41-[4]Consolidate!Q15</f>
        <v>0</v>
      </c>
      <c r="K42" s="369">
        <f>SUM(C42:J42)</f>
        <v>0</v>
      </c>
      <c r="L42" s="369"/>
      <c r="M42" s="369">
        <f>M41-[4]Consolidate!W15</f>
        <v>0</v>
      </c>
      <c r="N42" s="369">
        <f>N41-[4]Consolidate!Z15</f>
        <v>0</v>
      </c>
      <c r="O42" s="369">
        <f>O41-[4]Consolidate!AA15</f>
        <v>0</v>
      </c>
      <c r="P42" s="369">
        <f>P41-[4]Consolidate!AB15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1.7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1.75" thickTop="1">
      <c r="A54" s="367"/>
      <c r="B54" s="365"/>
      <c r="C54" s="369">
        <f>C53-[4]Consolidate!J17</f>
        <v>0</v>
      </c>
      <c r="D54" s="369">
        <f>D53-[4]Consolidate!K17</f>
        <v>0</v>
      </c>
      <c r="E54" s="369">
        <f>E53-[4]Consolidate!L17</f>
        <v>0</v>
      </c>
      <c r="F54" s="369">
        <f>F53-[4]Consolidate!M17</f>
        <v>0</v>
      </c>
      <c r="G54" s="369">
        <f>G53-[4]Consolidate!N17</f>
        <v>0</v>
      </c>
      <c r="H54" s="369">
        <f>H53-[4]Consolidate!O17</f>
        <v>0</v>
      </c>
      <c r="I54" s="369">
        <f>I53-[4]Consolidate!P17</f>
        <v>0</v>
      </c>
      <c r="J54" s="369">
        <f>J53-[4]Consolidate!Q17</f>
        <v>0</v>
      </c>
      <c r="K54" s="369">
        <f>K53-[4]Consolidate!R17</f>
        <v>0</v>
      </c>
      <c r="L54" s="369"/>
      <c r="M54" s="369">
        <f>M53-[4]Consolidate!W17</f>
        <v>0</v>
      </c>
      <c r="N54" s="369">
        <f>N53-[4]Consolidate!Z17</f>
        <v>0</v>
      </c>
      <c r="O54" s="369">
        <f>O53-[4]Consolidate!AA17</f>
        <v>0</v>
      </c>
      <c r="P54" s="365">
        <f>P53-[4]Consolidate!AB17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1.7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1.7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1.7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1.7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1.7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1.7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1.7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1.7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1.7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1.7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1.7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1.7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1.7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1.7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1.7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1.7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1.7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1.7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1.7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1.7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1.7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1.7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1.7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1.7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1.7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1.7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1.7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1.7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1.7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1.7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1.7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1.7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1.7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1.7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1.7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1.7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1.7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1.7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1.7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1.7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1.7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1.75" thickTop="1">
      <c r="A208" s="367"/>
      <c r="B208" s="365"/>
      <c r="C208" s="369">
        <f>C207-[4]Consolidate!J29</f>
        <v>0</v>
      </c>
      <c r="D208" s="369">
        <f>D207-[4]Consolidate!K29</f>
        <v>0</v>
      </c>
      <c r="E208" s="369">
        <f>E207-[4]Consolidate!L29</f>
        <v>0</v>
      </c>
      <c r="F208" s="369">
        <f>F207-[4]Consolidate!M29</f>
        <v>0</v>
      </c>
      <c r="G208" s="369">
        <f>G207-[4]Consolidate!N29</f>
        <v>23501</v>
      </c>
      <c r="H208" s="369">
        <f>H207-[4]Consolidate!O29</f>
        <v>0</v>
      </c>
      <c r="I208" s="369">
        <f>I207-[4]Consolidate!P29</f>
        <v>-23501</v>
      </c>
      <c r="J208" s="369">
        <f>J207-[4]Consolidate!Q29</f>
        <v>0</v>
      </c>
      <c r="K208" s="369"/>
      <c r="L208" s="369"/>
      <c r="M208" s="369"/>
      <c r="N208" s="369">
        <f>N207-[4]Consolidate!Z29</f>
        <v>-1</v>
      </c>
      <c r="O208" s="369">
        <f>O207-[4]Consolidate!AA29</f>
        <v>0</v>
      </c>
      <c r="P208" s="369">
        <f>P207-[4]Consolidate!AB29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3.2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9"/>
  <dimension ref="A1:F14"/>
  <sheetViews>
    <sheetView workbookViewId="0">
      <selection activeCell="B3" sqref="B3"/>
    </sheetView>
  </sheetViews>
  <sheetFormatPr defaultRowHeight="12.75"/>
  <cols>
    <col min="2" max="5" width="9.2851562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1"/>
  <dimension ref="A1:F14"/>
  <sheetViews>
    <sheetView workbookViewId="0">
      <selection activeCell="B4" sqref="B4"/>
    </sheetView>
  </sheetViews>
  <sheetFormatPr defaultColWidth="9.28515625" defaultRowHeight="12.75"/>
  <cols>
    <col min="1" max="1" width="9.28515625" style="317"/>
    <col min="2" max="6" width="9.28515625" style="316"/>
    <col min="7" max="16384" width="9.2851562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2"/>
  <dimension ref="A2:B3"/>
  <sheetViews>
    <sheetView workbookViewId="0">
      <selection activeCell="B4" sqref="B4"/>
    </sheetView>
  </sheetViews>
  <sheetFormatPr defaultRowHeight="12.75"/>
  <cols>
    <col min="1" max="1" width="7.570312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3"/>
  <dimension ref="A1:H54"/>
  <sheetViews>
    <sheetView showGridLines="0" workbookViewId="0">
      <selection activeCell="A5" sqref="A5"/>
    </sheetView>
  </sheetViews>
  <sheetFormatPr defaultColWidth="9.28515625" defaultRowHeight="12.75" outlineLevelRow="1"/>
  <cols>
    <col min="1" max="1" width="8.7109375" style="441" customWidth="1"/>
    <col min="2" max="16384" width="9.2851562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50" t="s">
        <v>696</v>
      </c>
      <c r="C3" s="1451"/>
      <c r="D3" s="1451"/>
      <c r="E3" s="1451"/>
      <c r="F3" s="1451"/>
      <c r="G3" s="1451"/>
      <c r="H3" s="1452"/>
    </row>
    <row r="5" spans="1:8" ht="66.75" customHeight="1" outlineLevel="1">
      <c r="A5" s="441" t="s">
        <v>671</v>
      </c>
      <c r="B5" s="1450" t="s">
        <v>310</v>
      </c>
      <c r="C5" s="1451"/>
      <c r="D5" s="1451"/>
      <c r="E5" s="1451"/>
      <c r="F5" s="1451"/>
      <c r="G5" s="1451"/>
      <c r="H5" s="1452"/>
    </row>
    <row r="7" spans="1:8" ht="45" customHeight="1" outlineLevel="1">
      <c r="A7" s="441" t="s">
        <v>672</v>
      </c>
      <c r="B7" s="1450" t="s">
        <v>697</v>
      </c>
      <c r="C7" s="1451"/>
      <c r="D7" s="1451"/>
      <c r="E7" s="1451"/>
      <c r="F7" s="1451"/>
      <c r="G7" s="1451"/>
      <c r="H7" s="1452"/>
    </row>
    <row r="9" spans="1:8" ht="45" hidden="1" customHeight="1" outlineLevel="1">
      <c r="A9" s="441" t="s">
        <v>673</v>
      </c>
      <c r="B9" s="1449"/>
      <c r="C9" s="1449"/>
      <c r="D9" s="1449"/>
      <c r="E9" s="1449"/>
      <c r="F9" s="1449"/>
      <c r="G9" s="1449"/>
      <c r="H9" s="1449"/>
    </row>
    <row r="10" spans="1:8" collapsed="1"/>
    <row r="11" spans="1:8" ht="45" hidden="1" customHeight="1" outlineLevel="1">
      <c r="A11" s="441" t="s">
        <v>674</v>
      </c>
      <c r="B11" s="1449"/>
      <c r="C11" s="1449"/>
      <c r="D11" s="1449"/>
      <c r="E11" s="1449"/>
      <c r="F11" s="1449"/>
      <c r="G11" s="1449"/>
      <c r="H11" s="1449"/>
    </row>
    <row r="12" spans="1:8" ht="13.15" customHeight="1" collapsed="1"/>
    <row r="13" spans="1:8" ht="45" hidden="1" customHeight="1" outlineLevel="1">
      <c r="A13" s="441" t="s">
        <v>675</v>
      </c>
      <c r="B13" s="1449"/>
      <c r="C13" s="1449"/>
      <c r="D13" s="1449"/>
      <c r="E13" s="1449"/>
      <c r="F13" s="1449"/>
      <c r="G13" s="1449"/>
      <c r="H13" s="1449"/>
    </row>
    <row r="14" spans="1:8" ht="13.15" customHeight="1" collapsed="1"/>
    <row r="15" spans="1:8" ht="45" hidden="1" customHeight="1" outlineLevel="1">
      <c r="A15" s="441" t="s">
        <v>676</v>
      </c>
      <c r="B15" s="1449"/>
      <c r="C15" s="1449"/>
      <c r="D15" s="1449"/>
      <c r="E15" s="1449"/>
      <c r="F15" s="1449"/>
      <c r="G15" s="1449"/>
      <c r="H15" s="1449"/>
    </row>
    <row r="16" spans="1:8" ht="13.15" customHeight="1" collapsed="1"/>
    <row r="17" spans="1:8" ht="45" hidden="1" customHeight="1" outlineLevel="1">
      <c r="A17" s="441" t="s">
        <v>677</v>
      </c>
      <c r="B17" s="1449"/>
      <c r="C17" s="1449"/>
      <c r="D17" s="1449"/>
      <c r="E17" s="1449"/>
      <c r="F17" s="1449"/>
      <c r="G17" s="1449"/>
      <c r="H17" s="1449"/>
    </row>
    <row r="18" spans="1:8" ht="13.15" customHeight="1" collapsed="1"/>
    <row r="19" spans="1:8" ht="45" hidden="1" customHeight="1" outlineLevel="1">
      <c r="A19" s="441" t="s">
        <v>678</v>
      </c>
      <c r="B19" s="1449"/>
      <c r="C19" s="1449"/>
      <c r="D19" s="1449"/>
      <c r="E19" s="1449"/>
      <c r="F19" s="1449"/>
      <c r="G19" s="1449"/>
      <c r="H19" s="1449"/>
    </row>
    <row r="20" spans="1:8" ht="13.15" customHeight="1" collapsed="1"/>
    <row r="21" spans="1:8" ht="45" hidden="1" customHeight="1" outlineLevel="1">
      <c r="A21" s="441" t="s">
        <v>679</v>
      </c>
      <c r="B21" s="1449"/>
      <c r="C21" s="1449"/>
      <c r="D21" s="1449"/>
      <c r="E21" s="1449"/>
      <c r="F21" s="1449"/>
      <c r="G21" s="1449"/>
      <c r="H21" s="1449"/>
    </row>
    <row r="22" spans="1:8" ht="13.15" customHeight="1" collapsed="1"/>
    <row r="23" spans="1:8" ht="45" hidden="1" customHeight="1" outlineLevel="1">
      <c r="A23" s="441" t="s">
        <v>680</v>
      </c>
      <c r="B23" s="1449"/>
      <c r="C23" s="1449"/>
      <c r="D23" s="1449"/>
      <c r="E23" s="1449"/>
      <c r="F23" s="1449"/>
      <c r="G23" s="1449"/>
      <c r="H23" s="1449"/>
    </row>
    <row r="24" spans="1:8" ht="13.15" customHeight="1" collapsed="1"/>
    <row r="25" spans="1:8" ht="45" hidden="1" customHeight="1" outlineLevel="1">
      <c r="A25" s="441" t="s">
        <v>681</v>
      </c>
      <c r="B25" s="1449"/>
      <c r="C25" s="1449"/>
      <c r="D25" s="1449"/>
      <c r="E25" s="1449"/>
      <c r="F25" s="1449"/>
      <c r="G25" s="1449"/>
      <c r="H25" s="1449"/>
    </row>
    <row r="26" spans="1:8" ht="13.15" customHeight="1" collapsed="1"/>
    <row r="27" spans="1:8" ht="45" hidden="1" customHeight="1" outlineLevel="1">
      <c r="A27" s="441" t="s">
        <v>682</v>
      </c>
      <c r="B27" s="1449"/>
      <c r="C27" s="1449"/>
      <c r="D27" s="1449"/>
      <c r="E27" s="1449"/>
      <c r="F27" s="1449"/>
      <c r="G27" s="1449"/>
      <c r="H27" s="1449"/>
    </row>
    <row r="28" spans="1:8" ht="13.15" customHeight="1" collapsed="1"/>
    <row r="29" spans="1:8" ht="45" hidden="1" customHeight="1" outlineLevel="1">
      <c r="A29" s="441" t="s">
        <v>683</v>
      </c>
      <c r="B29" s="1449"/>
      <c r="C29" s="1449"/>
      <c r="D29" s="1449"/>
      <c r="E29" s="1449"/>
      <c r="F29" s="1449"/>
      <c r="G29" s="1449"/>
      <c r="H29" s="1449"/>
    </row>
    <row r="30" spans="1:8" ht="13.15" customHeight="1" collapsed="1"/>
    <row r="31" spans="1:8" ht="45" hidden="1" customHeight="1" outlineLevel="1">
      <c r="A31" s="441" t="s">
        <v>684</v>
      </c>
      <c r="B31" s="1449"/>
      <c r="C31" s="1449"/>
      <c r="D31" s="1449"/>
      <c r="E31" s="1449"/>
      <c r="F31" s="1449"/>
      <c r="G31" s="1449"/>
      <c r="H31" s="1449"/>
    </row>
    <row r="32" spans="1:8" ht="13.15" customHeight="1" collapsed="1"/>
    <row r="33" spans="1:8" ht="45" hidden="1" customHeight="1" outlineLevel="1">
      <c r="A33" s="441" t="s">
        <v>685</v>
      </c>
      <c r="B33" s="1449"/>
      <c r="C33" s="1449"/>
      <c r="D33" s="1449"/>
      <c r="E33" s="1449"/>
      <c r="F33" s="1449"/>
      <c r="G33" s="1449"/>
      <c r="H33" s="1449"/>
    </row>
    <row r="34" spans="1:8" ht="13.15" customHeight="1" collapsed="1"/>
    <row r="35" spans="1:8" ht="45" hidden="1" customHeight="1" outlineLevel="1">
      <c r="A35" s="441" t="s">
        <v>686</v>
      </c>
      <c r="B35" s="1449"/>
      <c r="C35" s="1449"/>
      <c r="D35" s="1449"/>
      <c r="E35" s="1449"/>
      <c r="F35" s="1449"/>
      <c r="G35" s="1449"/>
      <c r="H35" s="1449"/>
    </row>
    <row r="36" spans="1:8" ht="13.15" customHeight="1" collapsed="1"/>
    <row r="37" spans="1:8" ht="45" hidden="1" customHeight="1" outlineLevel="1">
      <c r="A37" s="441" t="s">
        <v>687</v>
      </c>
      <c r="B37" s="1449"/>
      <c r="C37" s="1449"/>
      <c r="D37" s="1449"/>
      <c r="E37" s="1449"/>
      <c r="F37" s="1449"/>
      <c r="G37" s="1449"/>
      <c r="H37" s="1449"/>
    </row>
    <row r="38" spans="1:8" ht="13.15" customHeight="1" collapsed="1"/>
    <row r="39" spans="1:8" ht="45" hidden="1" customHeight="1" outlineLevel="1">
      <c r="A39" s="441" t="s">
        <v>688</v>
      </c>
      <c r="B39" s="1449"/>
      <c r="C39" s="1449"/>
      <c r="D39" s="1449"/>
      <c r="E39" s="1449"/>
      <c r="F39" s="1449"/>
      <c r="G39" s="1449"/>
      <c r="H39" s="1449"/>
    </row>
    <row r="40" spans="1:8" ht="13.15" customHeight="1" collapsed="1"/>
    <row r="41" spans="1:8" ht="45" hidden="1" customHeight="1" outlineLevel="1">
      <c r="A41" s="441" t="s">
        <v>689</v>
      </c>
      <c r="B41" s="1449"/>
      <c r="C41" s="1449"/>
      <c r="D41" s="1449"/>
      <c r="E41" s="1449"/>
      <c r="F41" s="1449"/>
      <c r="G41" s="1449"/>
      <c r="H41" s="1449"/>
    </row>
    <row r="42" spans="1:8" ht="13.15" customHeight="1" collapsed="1"/>
    <row r="43" spans="1:8" ht="45" hidden="1" customHeight="1" outlineLevel="1">
      <c r="A43" s="441" t="s">
        <v>690</v>
      </c>
      <c r="B43" s="1449"/>
      <c r="C43" s="1449"/>
      <c r="D43" s="1449"/>
      <c r="E43" s="1449"/>
      <c r="F43" s="1449"/>
      <c r="G43" s="1449"/>
      <c r="H43" s="1449"/>
    </row>
    <row r="44" spans="1:8" ht="13.15" customHeight="1" collapsed="1"/>
    <row r="45" spans="1:8" ht="45" hidden="1" customHeight="1" outlineLevel="1">
      <c r="A45" s="441" t="s">
        <v>691</v>
      </c>
      <c r="B45" s="1449"/>
      <c r="C45" s="1449"/>
      <c r="D45" s="1449"/>
      <c r="E45" s="1449"/>
      <c r="F45" s="1449"/>
      <c r="G45" s="1449"/>
      <c r="H45" s="1449"/>
    </row>
    <row r="46" spans="1:8" ht="13.15" customHeight="1" collapsed="1"/>
    <row r="47" spans="1:8" ht="45" hidden="1" customHeight="1" outlineLevel="1">
      <c r="A47" s="441" t="s">
        <v>692</v>
      </c>
      <c r="B47" s="1449"/>
      <c r="C47" s="1449"/>
      <c r="D47" s="1449"/>
      <c r="E47" s="1449"/>
      <c r="F47" s="1449"/>
      <c r="G47" s="1449"/>
      <c r="H47" s="1449"/>
    </row>
    <row r="48" spans="1:8" ht="13.15" customHeight="1" collapsed="1"/>
    <row r="49" spans="1:8" ht="45" hidden="1" customHeight="1" outlineLevel="1">
      <c r="A49" s="441" t="s">
        <v>693</v>
      </c>
      <c r="B49" s="1449"/>
      <c r="C49" s="1449"/>
      <c r="D49" s="1449"/>
      <c r="E49" s="1449"/>
      <c r="F49" s="1449"/>
      <c r="G49" s="1449"/>
      <c r="H49" s="1449"/>
    </row>
    <row r="50" spans="1:8" ht="13.15" customHeight="1" collapsed="1"/>
    <row r="51" spans="1:8" ht="45" hidden="1" customHeight="1" outlineLevel="1">
      <c r="A51" s="441" t="s">
        <v>694</v>
      </c>
      <c r="B51" s="1449"/>
      <c r="C51" s="1449"/>
      <c r="D51" s="1449"/>
      <c r="E51" s="1449"/>
      <c r="F51" s="1449"/>
      <c r="G51" s="1449"/>
      <c r="H51" s="1449"/>
    </row>
    <row r="52" spans="1:8" ht="13.15" customHeight="1" collapsed="1"/>
    <row r="53" spans="1:8" ht="45" hidden="1" customHeight="1" outlineLevel="1">
      <c r="A53" s="441" t="s">
        <v>695</v>
      </c>
      <c r="B53" s="1449"/>
      <c r="C53" s="1449"/>
      <c r="D53" s="1449"/>
      <c r="E53" s="1449"/>
      <c r="F53" s="1449"/>
      <c r="G53" s="1449"/>
      <c r="H53" s="1449"/>
    </row>
    <row r="54" spans="1:8" collapsed="1"/>
  </sheetData>
  <mergeCells count="26">
    <mergeCell ref="B53:H53"/>
    <mergeCell ref="B43:H43"/>
    <mergeCell ref="B45:H45"/>
    <mergeCell ref="B47:H47"/>
    <mergeCell ref="B49:H49"/>
    <mergeCell ref="B35:H35"/>
    <mergeCell ref="B37:H37"/>
    <mergeCell ref="B39:H39"/>
    <mergeCell ref="B41:H41"/>
    <mergeCell ref="B51:H51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1:H31"/>
    <mergeCell ref="B33:H33"/>
    <mergeCell ref="B23:H23"/>
    <mergeCell ref="B25:H25"/>
    <mergeCell ref="B27:H27"/>
    <mergeCell ref="B29:H2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7109375" defaultRowHeight="24" customHeight="1"/>
  <cols>
    <col min="1" max="1" width="12.7109375" style="96" customWidth="1"/>
    <col min="2" max="3" width="10.7109375" style="96" customWidth="1"/>
    <col min="4" max="4" width="27.28515625" style="96" customWidth="1"/>
    <col min="5" max="5" width="20.7109375" style="301" hidden="1" customWidth="1"/>
    <col min="6" max="6" width="18.28515625" style="302" hidden="1" customWidth="1"/>
    <col min="7" max="7" width="17.42578125" style="301" hidden="1" customWidth="1"/>
    <col min="8" max="8" width="20.7109375" style="301" hidden="1" customWidth="1"/>
    <col min="9" max="9" width="2" style="96" hidden="1" customWidth="1"/>
    <col min="10" max="10" width="20.7109375" style="301" hidden="1" customWidth="1"/>
    <col min="11" max="11" width="19.28515625" style="303" hidden="1" customWidth="1"/>
    <col min="12" max="13" width="15.7109375" style="303" hidden="1" customWidth="1"/>
    <col min="14" max="15" width="20" style="303" hidden="1" customWidth="1"/>
    <col min="16" max="16" width="18.28515625" style="96" hidden="1" customWidth="1"/>
    <col min="17" max="17" width="21.7109375" style="96" hidden="1" customWidth="1"/>
    <col min="18" max="18" width="17.42578125" style="96" hidden="1" customWidth="1"/>
    <col min="19" max="19" width="19.28515625" style="96" customWidth="1"/>
    <col min="20" max="20" width="20.7109375" style="96" hidden="1" customWidth="1"/>
    <col min="21" max="21" width="9.42578125" style="97" hidden="1" customWidth="1"/>
    <col min="22" max="22" width="20" style="96" hidden="1" customWidth="1"/>
    <col min="23" max="23" width="6.7109375" style="97" hidden="1" customWidth="1"/>
    <col min="24" max="24" width="20" style="96" hidden="1" customWidth="1"/>
    <col min="25" max="25" width="20.7109375" style="96" hidden="1" customWidth="1"/>
    <col min="26" max="26" width="2.28515625" style="98" hidden="1" customWidth="1"/>
    <col min="27" max="27" width="20.7109375" style="98" hidden="1" customWidth="1"/>
    <col min="28" max="28" width="20" style="303" hidden="1" customWidth="1"/>
    <col min="29" max="29" width="18.28515625" style="303" hidden="1" customWidth="1"/>
    <col min="30" max="30" width="22.7109375" style="303" hidden="1" customWidth="1"/>
    <col min="31" max="31" width="7" style="96" hidden="1" customWidth="1"/>
    <col min="32" max="32" width="20" style="96" hidden="1" customWidth="1"/>
    <col min="33" max="33" width="11.42578125" style="96" hidden="1" customWidth="1"/>
    <col min="34" max="34" width="20" style="96" hidden="1" customWidth="1"/>
    <col min="35" max="35" width="20.7109375" style="96" hidden="1" customWidth="1"/>
    <col min="36" max="36" width="7.7109375" style="96" hidden="1" customWidth="1"/>
    <col min="37" max="37" width="20" style="303" hidden="1" customWidth="1"/>
    <col min="38" max="38" width="11.42578125" style="96" hidden="1" customWidth="1"/>
    <col min="39" max="39" width="16.7109375" style="96" hidden="1" customWidth="1"/>
    <col min="40" max="40" width="17.28515625" style="96" hidden="1" customWidth="1"/>
    <col min="41" max="41" width="26" style="303" bestFit="1" customWidth="1"/>
    <col min="42" max="42" width="24.5703125" style="96" hidden="1" customWidth="1"/>
    <col min="43" max="43" width="6.7109375" style="97" customWidth="1"/>
    <col min="44" max="16384" width="12.71093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53" t="s">
        <v>74</v>
      </c>
      <c r="F3" s="1453"/>
      <c r="G3" s="1453"/>
      <c r="H3" s="1453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55" t="s">
        <v>77</v>
      </c>
      <c r="AB3" s="1455"/>
      <c r="AC3" s="1455"/>
      <c r="AD3" s="1455"/>
      <c r="AE3" s="1455"/>
      <c r="AF3" s="1455"/>
      <c r="AG3" s="1455"/>
      <c r="AH3" s="1455"/>
      <c r="AI3" s="1455"/>
      <c r="AK3" s="1454"/>
      <c r="AL3" s="1454"/>
      <c r="AM3" s="1454"/>
      <c r="AN3" s="1454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56" t="s">
        <v>819</v>
      </c>
      <c r="W4" s="1456"/>
      <c r="X4" s="1456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57" t="s">
        <v>78</v>
      </c>
      <c r="AM4" s="1458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59"/>
      <c r="AM5" s="1460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1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1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1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1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1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1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1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1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1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1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1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1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1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1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1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1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1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1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1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1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1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1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1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1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1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1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1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1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1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1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1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1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1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1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1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1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1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1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75"/>
  <cols>
    <col min="1" max="1" width="25.7109375" customWidth="1"/>
    <col min="2" max="2" width="26.7109375" bestFit="1" customWidth="1"/>
    <col min="3" max="3" width="13.42578125" bestFit="1" customWidth="1"/>
    <col min="4" max="4" width="11.5703125" customWidth="1"/>
    <col min="5" max="5" width="15.28515625" customWidth="1"/>
    <col min="6" max="6" width="0" hidden="1" customWidth="1"/>
    <col min="7" max="9" width="10.5703125" customWidth="1"/>
    <col min="10" max="10" width="10.28515625" bestFit="1" customWidth="1"/>
    <col min="11" max="11" width="11.7109375" bestFit="1" customWidth="1"/>
    <col min="12" max="13" width="11.7109375" customWidth="1"/>
    <col min="14" max="14" width="10.28515625" bestFit="1" customWidth="1"/>
  </cols>
  <sheetData>
    <row r="1" spans="1:14">
      <c r="A1" s="1461" t="s">
        <v>842</v>
      </c>
      <c r="B1" s="1462"/>
      <c r="C1" s="1462"/>
      <c r="D1" s="1462"/>
      <c r="E1" s="1463"/>
    </row>
    <row r="2" spans="1:14">
      <c r="A2" s="354"/>
      <c r="B2" s="47"/>
      <c r="C2" s="47"/>
      <c r="D2" s="47"/>
      <c r="E2" s="355"/>
    </row>
    <row r="3" spans="1:14">
      <c r="A3" s="1461" t="s">
        <v>841</v>
      </c>
      <c r="B3" s="1462"/>
      <c r="C3" s="1462"/>
      <c r="D3" s="1462"/>
      <c r="E3" s="1463"/>
    </row>
    <row r="4" spans="1:14">
      <c r="A4" s="354"/>
      <c r="B4" s="47"/>
      <c r="C4" s="47"/>
      <c r="D4" s="47"/>
      <c r="E4" s="355"/>
    </row>
    <row r="5" spans="1:14">
      <c r="A5" s="1461" t="s">
        <v>843</v>
      </c>
      <c r="B5" s="1462"/>
      <c r="C5" s="1462"/>
      <c r="D5" s="1462"/>
      <c r="E5" s="1463"/>
    </row>
    <row r="6" spans="1:14">
      <c r="A6" s="879"/>
      <c r="B6" s="47"/>
      <c r="C6" s="47"/>
      <c r="D6" s="47"/>
      <c r="E6" s="355"/>
      <c r="G6" s="1464" t="s">
        <v>60</v>
      </c>
      <c r="H6" s="1462"/>
      <c r="I6" s="1462"/>
      <c r="J6" s="1465"/>
      <c r="K6" s="1464" t="s">
        <v>59</v>
      </c>
      <c r="L6" s="1462"/>
      <c r="M6" s="1462"/>
      <c r="N6" s="1465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61" t="s">
        <v>844</v>
      </c>
      <c r="B18" s="1462"/>
      <c r="C18" s="1462"/>
      <c r="D18" s="1462"/>
      <c r="E18" s="1463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6"/>
  <sheetViews>
    <sheetView workbookViewId="0">
      <selection activeCell="E17" sqref="E17"/>
    </sheetView>
  </sheetViews>
  <sheetFormatPr defaultRowHeight="12.75"/>
  <cols>
    <col min="1" max="1" width="25.7109375" customWidth="1"/>
    <col min="2" max="2" width="26.7109375" bestFit="1" customWidth="1"/>
    <col min="3" max="3" width="12.7109375" bestFit="1" customWidth="1"/>
    <col min="4" max="4" width="11.5703125" customWidth="1"/>
    <col min="5" max="5" width="15.2851562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</vt:i4>
      </vt:variant>
    </vt:vector>
  </HeadingPairs>
  <TitlesOfParts>
    <vt:vector size="61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BS-PL-2-3</vt:lpstr>
      <vt:lpstr>PL-4</vt:lpstr>
      <vt:lpstr>EH 5-6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'BS-PL-2-3'!Print_Area</vt:lpstr>
      <vt:lpstr>'CF 8-9'!Print_Area</vt:lpstr>
      <vt:lpstr>'CF-10-11'!Print_Area</vt:lpstr>
      <vt:lpstr>'EH 5-6'!Print_Area</vt:lpstr>
      <vt:lpstr>'EH 7'!Print_Area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Saisamorn, Chimyoo</cp:lastModifiedBy>
  <cp:lastPrinted>2019-05-09T12:56:59Z</cp:lastPrinted>
  <dcterms:created xsi:type="dcterms:W3CDTF">1998-03-20T04:22:18Z</dcterms:created>
  <dcterms:modified xsi:type="dcterms:W3CDTF">2019-05-09T12:57:48Z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