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19\Qtr1'2019\"/>
    </mc:Choice>
  </mc:AlternateContent>
  <bookViews>
    <workbookView xWindow="11340" yWindow="195" windowWidth="10140" windowHeight="9855" activeTab="4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definedNames>
    <definedName name="_xlnm.Print_Area" localSheetId="0">BS!$A$1:$K$111</definedName>
    <definedName name="_xlnm.Print_Area" localSheetId="4">CF!$A$1:$K$85</definedName>
    <definedName name="_xlnm.Print_Area" localSheetId="2">Consolidated!$A$1:$AB$32</definedName>
    <definedName name="_xlnm.Print_Area" localSheetId="1">PL!$A$1:$K$77</definedName>
    <definedName name="_xlnm.Print_Area" localSheetId="3">'The Company Only'!$A$1:$Z$30</definedName>
  </definedNames>
  <calcPr calcId="171027"/>
</workbook>
</file>

<file path=xl/calcChain.xml><?xml version="1.0" encoding="utf-8"?>
<calcChain xmlns="http://schemas.openxmlformats.org/spreadsheetml/2006/main">
  <c r="K46" i="5" l="1"/>
  <c r="I46" i="5"/>
  <c r="G46" i="5"/>
  <c r="E46" i="5"/>
  <c r="R28" i="3" l="1"/>
  <c r="N28" i="3"/>
  <c r="L28" i="3"/>
  <c r="J28" i="3"/>
  <c r="H28" i="3"/>
  <c r="F28" i="3"/>
  <c r="Z26" i="3"/>
  <c r="X26" i="3"/>
  <c r="J26" i="3"/>
  <c r="V24" i="3"/>
  <c r="T24" i="3"/>
  <c r="R30" i="2"/>
  <c r="N30" i="2"/>
  <c r="L30" i="2"/>
  <c r="J30" i="2"/>
  <c r="H30" i="2"/>
  <c r="F30" i="2"/>
  <c r="V28" i="2"/>
  <c r="X28" i="2" s="1"/>
  <c r="AB28" i="2" s="1"/>
  <c r="V27" i="2"/>
  <c r="X27" i="2" s="1"/>
  <c r="AB27" i="2" s="1"/>
  <c r="Z22" i="3" l="1"/>
  <c r="V23" i="2"/>
  <c r="X23" i="2" s="1"/>
  <c r="AB23" i="2" s="1"/>
  <c r="X20" i="3" l="1"/>
  <c r="Z20" i="3" s="1"/>
  <c r="X14" i="3"/>
  <c r="Z14" i="3" s="1"/>
  <c r="V15" i="2"/>
  <c r="X15" i="2" s="1"/>
  <c r="AB15" i="2" s="1"/>
  <c r="V21" i="2"/>
  <c r="X21" i="2" s="1"/>
  <c r="AB21" i="2" s="1"/>
  <c r="K19" i="1"/>
  <c r="K35" i="1"/>
  <c r="K61" i="1"/>
  <c r="K72" i="1"/>
  <c r="K100" i="1"/>
  <c r="K102" i="1" s="1"/>
  <c r="K36" i="1" l="1"/>
  <c r="K73" i="1"/>
  <c r="K103" i="1" s="1"/>
  <c r="K104" i="1" l="1"/>
  <c r="N31" i="3" l="1"/>
  <c r="N17" i="3"/>
  <c r="N18" i="3" s="1"/>
  <c r="N26" i="2"/>
  <c r="N18" i="2"/>
  <c r="N19" i="2" s="1"/>
  <c r="N33" i="2" l="1"/>
  <c r="X27" i="3"/>
  <c r="X24" i="3"/>
  <c r="X16" i="3"/>
  <c r="X15" i="3"/>
  <c r="X23" i="3" l="1"/>
  <c r="J27" i="3"/>
  <c r="Z27" i="3" s="1"/>
  <c r="J25" i="3"/>
  <c r="J15" i="3"/>
  <c r="J31" i="3" l="1"/>
  <c r="J17" i="3"/>
  <c r="J18" i="3" s="1"/>
  <c r="X25" i="3"/>
  <c r="X28" i="3" s="1"/>
  <c r="V29" i="2" l="1"/>
  <c r="E61" i="1"/>
  <c r="X29" i="2" l="1"/>
  <c r="AB29" i="2" s="1"/>
  <c r="K70" i="6"/>
  <c r="I70" i="6"/>
  <c r="E70" i="6"/>
  <c r="G70" i="6"/>
  <c r="K45" i="5" l="1"/>
  <c r="I45" i="5"/>
  <c r="E45" i="5"/>
  <c r="T25" i="2" s="1"/>
  <c r="G45" i="5"/>
  <c r="T17" i="2" s="1"/>
  <c r="T25" i="3" l="1"/>
  <c r="T28" i="3" s="1"/>
  <c r="R31" i="3"/>
  <c r="R17" i="3"/>
  <c r="R18" i="3" s="1"/>
  <c r="R26" i="2"/>
  <c r="R18" i="2"/>
  <c r="R19" i="2" s="1"/>
  <c r="R33" i="2" l="1"/>
  <c r="K60" i="6" l="1"/>
  <c r="G60" i="6"/>
  <c r="K26" i="5"/>
  <c r="K19" i="5"/>
  <c r="G26" i="5"/>
  <c r="G19" i="5"/>
  <c r="G28" i="5" l="1"/>
  <c r="G31" i="5" s="1"/>
  <c r="G33" i="5" s="1"/>
  <c r="K28" i="5"/>
  <c r="G100" i="1"/>
  <c r="G102" i="1" s="1"/>
  <c r="G72" i="1"/>
  <c r="G61" i="1"/>
  <c r="G35" i="1"/>
  <c r="G19" i="1"/>
  <c r="G35" i="5" l="1"/>
  <c r="G10" i="6"/>
  <c r="G25" i="6" s="1"/>
  <c r="G36" i="6" s="1"/>
  <c r="G38" i="6" s="1"/>
  <c r="G71" i="6" s="1"/>
  <c r="G73" i="6" s="1"/>
  <c r="G74" i="6" s="1"/>
  <c r="K31" i="5"/>
  <c r="K33" i="5" s="1"/>
  <c r="G73" i="1"/>
  <c r="G103" i="1" s="1"/>
  <c r="G36" i="1"/>
  <c r="I60" i="6"/>
  <c r="E60" i="6"/>
  <c r="G104" i="1" l="1"/>
  <c r="K35" i="5"/>
  <c r="K10" i="6"/>
  <c r="K25" i="6" s="1"/>
  <c r="K36" i="6" s="1"/>
  <c r="K38" i="6" s="1"/>
  <c r="K71" i="6" s="1"/>
  <c r="K73" i="6" s="1"/>
  <c r="K74" i="6" s="1"/>
  <c r="G62" i="5"/>
  <c r="G60" i="5" s="1"/>
  <c r="G71" i="5" s="1"/>
  <c r="G48" i="5"/>
  <c r="G67" i="5" s="1"/>
  <c r="G65" i="5" s="1"/>
  <c r="E19" i="1"/>
  <c r="K60" i="5" l="1"/>
  <c r="K71" i="5" s="1"/>
  <c r="K48" i="5"/>
  <c r="K65" i="5" s="1"/>
  <c r="I61" i="1"/>
  <c r="E72" i="1" l="1"/>
  <c r="I72" i="1"/>
  <c r="Z16" i="3" l="1"/>
  <c r="Z24" i="3"/>
  <c r="T17" i="3"/>
  <c r="T18" i="3" s="1"/>
  <c r="I100" i="1" l="1"/>
  <c r="I102" i="1" s="1"/>
  <c r="I73" i="1"/>
  <c r="I35" i="1"/>
  <c r="I19" i="1"/>
  <c r="I36" i="1" l="1"/>
  <c r="I103" i="1"/>
  <c r="P16" i="2" l="1"/>
  <c r="Z16" i="2"/>
  <c r="Z17" i="2" s="1"/>
  <c r="V16" i="2"/>
  <c r="F18" i="2"/>
  <c r="F19" i="2" s="1"/>
  <c r="Z24" i="2"/>
  <c r="Z26" i="2" s="1"/>
  <c r="Z30" i="2" s="1"/>
  <c r="J26" i="2"/>
  <c r="L26" i="2"/>
  <c r="H26" i="2"/>
  <c r="F26" i="2"/>
  <c r="V24" i="2"/>
  <c r="L17" i="3"/>
  <c r="H17" i="3"/>
  <c r="H18" i="3" s="1"/>
  <c r="F17" i="3"/>
  <c r="X16" i="2" l="1"/>
  <c r="AB16" i="2" s="1"/>
  <c r="V17" i="2"/>
  <c r="L18" i="3"/>
  <c r="V17" i="3"/>
  <c r="V18" i="3" s="1"/>
  <c r="X17" i="3"/>
  <c r="X17" i="2" l="1"/>
  <c r="X18" i="2" s="1"/>
  <c r="X19" i="2" s="1"/>
  <c r="Z18" i="2"/>
  <c r="Z19" i="2" s="1"/>
  <c r="V18" i="2"/>
  <c r="V19" i="2" s="1"/>
  <c r="J18" i="2"/>
  <c r="J19" i="2" s="1"/>
  <c r="T18" i="2"/>
  <c r="T19" i="2" s="1"/>
  <c r="P18" i="2"/>
  <c r="P19" i="2" s="1"/>
  <c r="L18" i="2"/>
  <c r="L19" i="2" s="1"/>
  <c r="H18" i="2"/>
  <c r="H19" i="2" s="1"/>
  <c r="AB17" i="2" l="1"/>
  <c r="AB18" i="2" s="1"/>
  <c r="AB19" i="2" s="1"/>
  <c r="J33" i="2" l="1"/>
  <c r="X18" i="3"/>
  <c r="L31" i="3"/>
  <c r="E26" i="5"/>
  <c r="I26" i="5"/>
  <c r="E19" i="5"/>
  <c r="F33" i="2" l="1"/>
  <c r="Z33" i="2"/>
  <c r="H33" i="2"/>
  <c r="H31" i="3"/>
  <c r="E28" i="5"/>
  <c r="E31" i="5" s="1"/>
  <c r="E33" i="5" s="1"/>
  <c r="I19" i="5"/>
  <c r="I28" i="5" s="1"/>
  <c r="V25" i="3" l="1"/>
  <c r="V28" i="3" s="1"/>
  <c r="I31" i="5"/>
  <c r="I33" i="5" s="1"/>
  <c r="AB24" i="3"/>
  <c r="E35" i="5"/>
  <c r="E62" i="5" s="1"/>
  <c r="E10" i="6"/>
  <c r="E25" i="6" s="1"/>
  <c r="E36" i="6" s="1"/>
  <c r="E38" i="6" s="1"/>
  <c r="E60" i="5" l="1"/>
  <c r="P24" i="2" s="1"/>
  <c r="E71" i="6"/>
  <c r="E73" i="6" s="1"/>
  <c r="E74" i="6" s="1"/>
  <c r="E48" i="5"/>
  <c r="E67" i="5" s="1"/>
  <c r="E65" i="5" s="1"/>
  <c r="X31" i="3"/>
  <c r="I10" i="6"/>
  <c r="I25" i="6" s="1"/>
  <c r="I35" i="5"/>
  <c r="I48" i="5" s="1"/>
  <c r="L33" i="2"/>
  <c r="P15" i="3"/>
  <c r="Z15" i="3" s="1"/>
  <c r="P26" i="2" l="1"/>
  <c r="P30" i="2" s="1"/>
  <c r="X24" i="2"/>
  <c r="P23" i="3"/>
  <c r="Z23" i="3" s="1"/>
  <c r="Z25" i="3" s="1"/>
  <c r="Z28" i="3" s="1"/>
  <c r="I65" i="5"/>
  <c r="I60" i="5"/>
  <c r="I71" i="5" s="1"/>
  <c r="I36" i="6"/>
  <c r="I38" i="6" s="1"/>
  <c r="E71" i="5"/>
  <c r="P17" i="3"/>
  <c r="Z17" i="3" s="1"/>
  <c r="Z18" i="3" s="1"/>
  <c r="AB25" i="3" l="1"/>
  <c r="AB23" i="3"/>
  <c r="I71" i="6"/>
  <c r="I73" i="6" s="1"/>
  <c r="I74" i="6" s="1"/>
  <c r="P25" i="3"/>
  <c r="P28" i="3" s="1"/>
  <c r="T26" i="2"/>
  <c r="T30" i="2" s="1"/>
  <c r="V25" i="2"/>
  <c r="X25" i="2" s="1"/>
  <c r="X26" i="2" s="1"/>
  <c r="X30" i="2" s="1"/>
  <c r="P33" i="2" l="1"/>
  <c r="V26" i="2"/>
  <c r="V30" i="2" s="1"/>
  <c r="AB25" i="2"/>
  <c r="AD25" i="2" s="1"/>
  <c r="AB24" i="2"/>
  <c r="AD24" i="2" s="1"/>
  <c r="E35" i="1"/>
  <c r="P31" i="3" l="1"/>
  <c r="V33" i="2"/>
  <c r="AB26" i="2"/>
  <c r="AB30" i="2" s="1"/>
  <c r="E100" i="1"/>
  <c r="AD26" i="2" l="1"/>
  <c r="X33" i="2"/>
  <c r="E73" i="1"/>
  <c r="E102" i="1" l="1"/>
  <c r="AB33" i="2" s="1"/>
  <c r="E36" i="1"/>
  <c r="E103" i="1" l="1"/>
  <c r="E104" i="1" l="1"/>
  <c r="Z31" i="3" l="1"/>
  <c r="I104" i="1" l="1"/>
  <c r="F18" i="3"/>
  <c r="F31" i="3" l="1"/>
  <c r="P18" i="3" l="1"/>
</calcChain>
</file>

<file path=xl/sharedStrings.xml><?xml version="1.0" encoding="utf-8"?>
<sst xmlns="http://schemas.openxmlformats.org/spreadsheetml/2006/main" count="412" uniqueCount="257">
  <si>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</si>
  <si>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</si>
  <si>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</si>
  <si>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</si>
  <si>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</si>
  <si>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</si>
  <si>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</si>
  <si>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</si>
  <si>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</si>
  <si>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</si>
  <si>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</si>
  <si>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</si>
  <si>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</si>
  <si>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</si>
  <si>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</si>
  <si>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</si>
  <si>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</si>
  <si>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</si>
  <si>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</si>
  <si>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</si>
  <si>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</si>
  <si>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</si>
  <si>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</si>
  <si>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</si>
  <si>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</si>
  <si>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</si>
  <si>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</si>
  <si>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</si>
  <si>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</si>
  <si>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</si>
  <si>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</si>
  <si>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</si>
  <si>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</si>
  <si>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</si>
  <si>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</si>
  <si>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</si>
  <si>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</si>
  <si>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</si>
  <si>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</si>
  <si>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</si>
  <si>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</si>
  <si>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</si>
  <si>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</si>
  <si>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</si>
  <si>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</si>
  <si>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</si>
  <si>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</si>
  <si>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</si>
  <si>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</si>
  <si>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</si>
  <si>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</si>
  <si>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</si>
  <si>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</si>
  <si>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</si>
  <si>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</si>
  <si>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</si>
  <si>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</si>
  <si>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</si>
  <si>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</si>
  <si>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</si>
  <si>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</si>
  <si>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</si>
  <si>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</si>
  <si>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</si>
  <si>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</si>
  <si>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</si>
  <si>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</si>
  <si>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</si>
  <si>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</si>
  <si>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</si>
  <si>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</si>
  <si>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</si>
  <si>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</si>
  <si>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</si>
  <si>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</si>
  <si>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</si>
  <si>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</si>
  <si>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</si>
  <si>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</si>
  <si>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</si>
  <si>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</si>
  <si>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</si>
  <si>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</si>
  <si>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</si>
  <si>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</si>
  <si>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</si>
  <si>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</si>
  <si>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</si>
  <si>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</si>
  <si>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</si>
  <si>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</si>
  <si>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</si>
  <si>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</si>
  <si>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</si>
  <si>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</si>
  <si>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</si>
  <si>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</si>
  <si>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</si>
  <si>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</si>
  <si>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</si>
  <si>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</si>
  <si>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</si>
  <si>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</si>
  <si>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</si>
  <si>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</si>
  <si>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</si>
  <si>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</si>
  <si>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</si>
  <si>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</si>
  <si>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</si>
  <si>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</si>
  <si>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</si>
  <si>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</si>
  <si>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</si>
  <si>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</si>
  <si>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</si>
  <si>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 xml:space="preserve">   - net of current portion</t>
  </si>
  <si>
    <t>paid-up</t>
  </si>
  <si>
    <t xml:space="preserve">Surplus </t>
  </si>
  <si>
    <t>Cash received from long-term loans</t>
  </si>
  <si>
    <t>Non-cash items</t>
  </si>
  <si>
    <t>Leasehold rights</t>
  </si>
  <si>
    <t xml:space="preserve">Intangible assets </t>
  </si>
  <si>
    <t>Profit before finance cost and income tax expenses</t>
  </si>
  <si>
    <t>Profit before income tax expenses</t>
  </si>
  <si>
    <t xml:space="preserve">   Dividend income</t>
  </si>
  <si>
    <t xml:space="preserve">     2,100,000,000 ordinary shares of Baht 1 each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</si>
  <si>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</si>
  <si>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</si>
  <si>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</si>
  <si>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</si>
  <si>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</si>
  <si>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</si>
  <si>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</si>
  <si>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</si>
  <si>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</si>
  <si>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</si>
  <si>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</si>
  <si>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</si>
  <si>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</si>
  <si>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</si>
  <si>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Cash received from sales of long-term investments </t>
  </si>
  <si>
    <t xml:space="preserve">   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</si>
  <si>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</si>
  <si>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</si>
  <si>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</si>
  <si>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</si>
  <si>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</si>
  <si>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</si>
  <si>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</si>
  <si>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</si>
  <si>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   - net of income taxes</t>
  </si>
  <si>
    <t xml:space="preserve">   Increase (decrease) in payable from acquisition of assets</t>
  </si>
  <si>
    <t>Decrease in restricted bank deposits</t>
  </si>
  <si>
    <t>Decrease in current investments</t>
  </si>
  <si>
    <t>Cash paid for interest expenses</t>
  </si>
  <si>
    <t>Net cash flows used in financing activities</t>
  </si>
  <si>
    <t xml:space="preserve">Long-term loans to and interest receivable </t>
  </si>
  <si>
    <t>Cash paid for liabilities under finance lease payable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</si>
  <si>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</si>
  <si>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</si>
  <si>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</si>
  <si>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</si>
  <si>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</si>
  <si>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</si>
  <si>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</si>
  <si>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</si>
  <si>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 xml:space="preserve">   Decrease in dividend payables</t>
  </si>
  <si>
    <t>Share of profit from investments in associates</t>
  </si>
  <si>
    <t xml:space="preserve">   Share of profit from investments in associates</t>
  </si>
  <si>
    <t>(Restated)</t>
  </si>
  <si>
    <t xml:space="preserve">Investments in associates </t>
  </si>
  <si>
    <t>Reimbursable maintenance expenses</t>
  </si>
  <si>
    <t>Goodwill</t>
  </si>
  <si>
    <t>Deposits</t>
  </si>
  <si>
    <t>Short-term loans from financial institution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</si>
  <si>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</si>
  <si>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</si>
  <si>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</si>
  <si>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</si>
  <si>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</si>
  <si>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</si>
  <si>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</si>
  <si>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</si>
  <si>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</si>
  <si>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Increase in short-term loans from financial institution</t>
  </si>
  <si>
    <t>Dividend paid to non-controlling interests of the subsidiaries</t>
  </si>
  <si>
    <t>Repayment of long-term lease liabilities from related party</t>
  </si>
  <si>
    <t>31 December</t>
  </si>
  <si>
    <t>2018</t>
  </si>
  <si>
    <t xml:space="preserve">Investments in subsidiaries </t>
  </si>
  <si>
    <t xml:space="preserve">Profit before share of profit from investments in subsidiaries  </t>
  </si>
  <si>
    <t xml:space="preserve">   and associates, finance cost and income tax expenses</t>
  </si>
  <si>
    <t>Share of profit from investments in subsidiaries</t>
  </si>
  <si>
    <t xml:space="preserve">   Share of profit from investments in subsidiaries</t>
  </si>
  <si>
    <t>Net cash flows from investing activities</t>
  </si>
  <si>
    <t>Net increase in cash and cash equivalents</t>
  </si>
  <si>
    <t>Discount on changes in shareholding in subsidiaries</t>
  </si>
  <si>
    <t>Repurchase ordinary shares</t>
  </si>
  <si>
    <t>Statement of cash flows</t>
  </si>
  <si>
    <t>Statement of cash flows (continued)</t>
  </si>
  <si>
    <t xml:space="preserve">   Cash paid for corporate income tax 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</si>
  <si>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</si>
  <si>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</si>
  <si>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</si>
  <si>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</si>
  <si>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</si>
  <si>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As at 31 March 2019</t>
  </si>
  <si>
    <t>(Unit: Thousand Baht)</t>
  </si>
  <si>
    <t>31 March</t>
  </si>
  <si>
    <t>2019</t>
  </si>
  <si>
    <t>Balance as at 31 March 2018</t>
  </si>
  <si>
    <t>Balance as at 31 March 2019</t>
  </si>
  <si>
    <t>Loss on exchange rate</t>
  </si>
  <si>
    <t>(Unaudited</t>
  </si>
  <si>
    <t>but reviewed)</t>
  </si>
  <si>
    <t>(Audited)</t>
  </si>
  <si>
    <t>3, 6</t>
  </si>
  <si>
    <t>3, 14</t>
  </si>
  <si>
    <t>3, 18</t>
  </si>
  <si>
    <t>(Unaudited but reviewed)</t>
  </si>
  <si>
    <t>Profit for the period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</si>
  <si>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</si>
  <si>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</si>
  <si>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</si>
  <si>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</si>
  <si>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 xml:space="preserve">   Profit attributable to equity holders of the Company (Baht)</t>
  </si>
  <si>
    <t>Balance as at 1 January 2018</t>
  </si>
  <si>
    <t>Balance as at 1 January 2019</t>
  </si>
  <si>
    <t>Cumulative effect of change in accounting policy</t>
  </si>
  <si>
    <t xml:space="preserve">   due to the adoption of new financial reporting standard</t>
  </si>
  <si>
    <t>Profit for the period (Restated)</t>
  </si>
  <si>
    <t>Other comprehensive income for the period (Restated)</t>
  </si>
  <si>
    <t>Total comprehensive income for the period (Restated)</t>
  </si>
  <si>
    <t xml:space="preserve">   Loss (gain) on sales of equipment</t>
  </si>
  <si>
    <t>Net cash flows from operating activities</t>
  </si>
  <si>
    <t>Proceeds from sales of equipment</t>
  </si>
  <si>
    <t>Cash and cash equivalents at beginning of the period</t>
  </si>
  <si>
    <t>Cash and cash equivalents at end of the period (Note 4)</t>
  </si>
  <si>
    <t xml:space="preserve">   Decrease in other receivable from sale of long-term investments</t>
  </si>
  <si>
    <t>For the three-month period ended 31 March 2019</t>
  </si>
  <si>
    <t>Reserve for treasury stocks</t>
  </si>
  <si>
    <t>Retained earnings (Deficit)</t>
  </si>
  <si>
    <t>3, 8</t>
  </si>
  <si>
    <t>Income tax expenses</t>
  </si>
  <si>
    <t>Gain on changes in value of available-for-sale investments</t>
  </si>
  <si>
    <t>Weighted average number of ordinary shares (thousand shares)</t>
  </si>
  <si>
    <t xml:space="preserve">   of Baht 1 each</t>
  </si>
  <si>
    <t xml:space="preserve">   Reversal of allowance for doubtful accounts</t>
  </si>
  <si>
    <t xml:space="preserve">   Reversal of reduction of inventory to net realisable value</t>
  </si>
  <si>
    <t xml:space="preserve">   Unrealised gain on exchange rate</t>
  </si>
  <si>
    <t>Dividend income from other long-term investments</t>
  </si>
  <si>
    <t xml:space="preserve">   Gain on changes in value of available-for-sale investments</t>
  </si>
  <si>
    <t xml:space="preserve">   Decrease in accrued dividend income</t>
  </si>
  <si>
    <t xml:space="preserve">     Statutory reserve</t>
  </si>
  <si>
    <t xml:space="preserve">     Others</t>
  </si>
  <si>
    <t xml:space="preserve">   Purchase of assets under finance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</si>
</sst>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08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3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3" fontId="7" fillId="0" borderId="0" xfId="0" quotePrefix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1" xfId="0" applyNumberFormat="1" applyFont="1" applyFill="1" applyBorder="1" applyAlignment="1">
      <alignment horizontal="center" vertical="center"/>
    </xf>
    <xf numFmtId="41" fontId="0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7" fillId="0" borderId="8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/>
    </xf>
    <xf numFmtId="43" fontId="7" fillId="0" borderId="2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39" fontId="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/>
    <cellStyle name="Normal_BS - E" xfId="2"/>
    <cellStyle name="Normal_bs&amp;pl-2001 T217" xfId="3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11"/>
  <sheetViews>
    <sheetView showGridLines="0" view="pageBreakPreview" topLeftCell="A103" zoomScale="110" zoomScaleNormal="100" zoomScaleSheetLayoutView="110" workbookViewId="0">
      <selection activeCell="E104" sqref="E104"/>
    </sheetView>
  </sheetViews>
  <sheetFormatPr defaultColWidth="10.7109375" defaultRowHeight="21" customHeight="1"/>
  <cols>
    <col min="1" max="1" width="41.140625" style="32" customWidth="1"/>
    <col min="2" max="2" width="1.7109375" style="33" customWidth="1"/>
    <col min="3" max="3" width="7.42578125" style="32" customWidth="1"/>
    <col min="4" max="4" width="1.7109375" style="33" customWidth="1"/>
    <col min="5" max="5" width="15.7109375" style="33" customWidth="1"/>
    <col min="6" max="6" width="1.7109375" style="33" customWidth="1"/>
    <col min="7" max="7" width="15.7109375" style="33" customWidth="1"/>
    <col min="8" max="8" width="1.7109375" style="33" customWidth="1"/>
    <col min="9" max="9" width="15.7109375" style="33" customWidth="1"/>
    <col min="10" max="10" width="1.7109375" style="33" customWidth="1"/>
    <col min="11" max="11" width="15.7109375" style="33" customWidth="1"/>
    <col min="12" max="12" width="12" style="33" bestFit="1" customWidth="1"/>
    <col min="13" max="13" width="11.5703125" style="33" bestFit="1" customWidth="1"/>
    <col min="14" max="16384" width="10.7109375" style="33"/>
  </cols>
  <sheetData>
    <row r="1" spans="1:11" s="31" customFormat="1" ht="21" customHeight="1">
      <c r="A1" s="27" t="s">
        <v>127</v>
      </c>
      <c r="B1" s="28"/>
      <c r="C1" s="29"/>
      <c r="D1" s="30"/>
      <c r="E1" s="30"/>
      <c r="F1" s="30"/>
      <c r="G1" s="30"/>
      <c r="H1" s="30"/>
      <c r="I1" s="30"/>
      <c r="J1" s="30"/>
      <c r="K1" s="30"/>
    </row>
    <row r="2" spans="1:11" s="31" customFormat="1" ht="21" customHeight="1">
      <c r="A2" s="27" t="s">
        <v>89</v>
      </c>
      <c r="B2" s="30"/>
      <c r="C2" s="29"/>
      <c r="D2" s="30"/>
      <c r="E2" s="30"/>
      <c r="F2" s="30"/>
      <c r="G2" s="30"/>
      <c r="H2" s="30"/>
      <c r="I2" s="30"/>
      <c r="J2" s="30"/>
      <c r="K2" s="30"/>
    </row>
    <row r="3" spans="1:11" s="31" customFormat="1" ht="21" customHeight="1">
      <c r="A3" s="110" t="s">
        <v>207</v>
      </c>
      <c r="B3" s="30"/>
      <c r="C3" s="29"/>
      <c r="D3" s="30"/>
      <c r="E3" s="30"/>
      <c r="F3" s="30"/>
      <c r="G3" s="30"/>
      <c r="H3" s="30"/>
      <c r="I3" s="30"/>
      <c r="J3" s="30"/>
      <c r="K3" s="30"/>
    </row>
    <row r="4" spans="1:11" s="31" customFormat="1" ht="21" customHeight="1">
      <c r="B4" s="30"/>
      <c r="C4" s="29"/>
      <c r="D4" s="30"/>
      <c r="E4" s="30"/>
      <c r="F4" s="30"/>
      <c r="G4" s="30"/>
      <c r="H4" s="30"/>
      <c r="I4" s="30"/>
      <c r="J4" s="30"/>
      <c r="K4" s="111" t="s">
        <v>208</v>
      </c>
    </row>
    <row r="5" spans="1:11" ht="21" customHeight="1">
      <c r="E5" s="197" t="s">
        <v>0</v>
      </c>
      <c r="F5" s="197"/>
      <c r="G5" s="197"/>
      <c r="H5" s="104"/>
      <c r="I5" s="197" t="s">
        <v>1</v>
      </c>
      <c r="J5" s="197"/>
      <c r="K5" s="197"/>
    </row>
    <row r="6" spans="1:11" ht="21" customHeight="1">
      <c r="C6" s="168"/>
      <c r="E6" s="177" t="s">
        <v>209</v>
      </c>
      <c r="F6" s="105"/>
      <c r="G6" s="177" t="s">
        <v>188</v>
      </c>
      <c r="H6" s="105"/>
      <c r="I6" s="177" t="s">
        <v>209</v>
      </c>
      <c r="J6" s="105"/>
      <c r="K6" s="177" t="s">
        <v>188</v>
      </c>
    </row>
    <row r="7" spans="1:11" ht="21" customHeight="1">
      <c r="C7" s="180" t="s">
        <v>2</v>
      </c>
      <c r="E7" s="181" t="s">
        <v>210</v>
      </c>
      <c r="F7" s="105"/>
      <c r="G7" s="181" t="s">
        <v>189</v>
      </c>
      <c r="H7" s="105"/>
      <c r="I7" s="181" t="s">
        <v>210</v>
      </c>
      <c r="J7" s="105"/>
      <c r="K7" s="181" t="s">
        <v>189</v>
      </c>
    </row>
    <row r="8" spans="1:11" ht="21" customHeight="1">
      <c r="C8" s="168"/>
      <c r="E8" s="177" t="s">
        <v>214</v>
      </c>
      <c r="F8" s="105"/>
      <c r="G8" s="177" t="s">
        <v>216</v>
      </c>
      <c r="H8" s="105"/>
      <c r="I8" s="177" t="s">
        <v>214</v>
      </c>
      <c r="J8" s="105"/>
      <c r="K8" s="177" t="s">
        <v>216</v>
      </c>
    </row>
    <row r="9" spans="1:11" ht="21" customHeight="1">
      <c r="C9" s="168"/>
      <c r="E9" s="177" t="s">
        <v>215</v>
      </c>
      <c r="F9" s="105"/>
      <c r="G9" s="169"/>
      <c r="H9" s="105"/>
      <c r="I9" s="177" t="s">
        <v>215</v>
      </c>
      <c r="J9" s="105"/>
      <c r="K9" s="169"/>
    </row>
    <row r="10" spans="1:11" ht="21" customHeight="1">
      <c r="A10" s="27" t="s">
        <v>3</v>
      </c>
      <c r="C10" s="34"/>
    </row>
    <row r="11" spans="1:11" ht="21" customHeight="1">
      <c r="A11" s="27" t="s">
        <v>4</v>
      </c>
      <c r="C11" s="34"/>
    </row>
    <row r="12" spans="1:11" ht="21" customHeight="1">
      <c r="A12" s="35" t="s">
        <v>5</v>
      </c>
      <c r="B12" s="36"/>
      <c r="C12" s="34">
        <v>4</v>
      </c>
      <c r="E12" s="82">
        <v>4793012</v>
      </c>
      <c r="F12" s="37"/>
      <c r="G12" s="82">
        <v>4347738</v>
      </c>
      <c r="H12" s="37"/>
      <c r="I12" s="82">
        <v>4275246</v>
      </c>
      <c r="J12" s="82"/>
      <c r="K12" s="82">
        <v>3815263</v>
      </c>
    </row>
    <row r="13" spans="1:11" ht="21" customHeight="1">
      <c r="A13" s="35" t="s">
        <v>6</v>
      </c>
      <c r="B13" s="36"/>
      <c r="C13" s="34">
        <v>5</v>
      </c>
      <c r="E13" s="82">
        <v>2851000</v>
      </c>
      <c r="F13" s="37"/>
      <c r="G13" s="82">
        <v>3300000</v>
      </c>
      <c r="H13" s="37"/>
      <c r="I13" s="82">
        <v>2851000</v>
      </c>
      <c r="J13" s="82"/>
      <c r="K13" s="82">
        <v>3300000</v>
      </c>
    </row>
    <row r="14" spans="1:11" ht="21" customHeight="1">
      <c r="A14" s="35" t="s">
        <v>77</v>
      </c>
      <c r="C14" s="34" t="s">
        <v>217</v>
      </c>
      <c r="D14" s="112"/>
      <c r="E14" s="82">
        <v>1661143</v>
      </c>
      <c r="F14" s="38"/>
      <c r="G14" s="82">
        <v>1713450</v>
      </c>
      <c r="H14" s="38"/>
      <c r="I14" s="82">
        <v>1042625</v>
      </c>
      <c r="J14" s="82"/>
      <c r="K14" s="82">
        <v>1140120</v>
      </c>
    </row>
    <row r="15" spans="1:11" ht="21" customHeight="1">
      <c r="A15" s="35" t="s">
        <v>79</v>
      </c>
      <c r="B15" s="31"/>
      <c r="C15" s="34"/>
      <c r="E15" s="82">
        <v>517544</v>
      </c>
      <c r="F15" s="37"/>
      <c r="G15" s="82">
        <v>541645</v>
      </c>
      <c r="H15" s="37"/>
      <c r="I15" s="82">
        <v>394608</v>
      </c>
      <c r="J15" s="82"/>
      <c r="K15" s="82">
        <v>401264</v>
      </c>
    </row>
    <row r="16" spans="1:11" ht="21" customHeight="1">
      <c r="A16" s="35" t="s">
        <v>82</v>
      </c>
      <c r="C16" s="34"/>
      <c r="D16" s="112"/>
      <c r="E16" s="82">
        <v>266031</v>
      </c>
      <c r="F16" s="38"/>
      <c r="G16" s="82">
        <v>261291</v>
      </c>
      <c r="H16" s="38"/>
      <c r="I16" s="82">
        <v>242100</v>
      </c>
      <c r="J16" s="82"/>
      <c r="K16" s="82">
        <v>238568</v>
      </c>
    </row>
    <row r="17" spans="1:11" ht="21" customHeight="1">
      <c r="A17" s="35" t="s">
        <v>172</v>
      </c>
      <c r="B17" s="31"/>
      <c r="C17" s="34"/>
      <c r="E17" s="82">
        <v>583732</v>
      </c>
      <c r="F17" s="37"/>
      <c r="G17" s="82">
        <v>1050345</v>
      </c>
      <c r="H17" s="37"/>
      <c r="I17" s="82">
        <v>583732</v>
      </c>
      <c r="J17" s="82"/>
      <c r="K17" s="82">
        <v>1050345</v>
      </c>
    </row>
    <row r="18" spans="1:11" ht="21" customHeight="1">
      <c r="A18" s="35" t="s">
        <v>7</v>
      </c>
      <c r="C18" s="34"/>
      <c r="E18" s="82">
        <v>204920</v>
      </c>
      <c r="F18" s="37"/>
      <c r="G18" s="82">
        <v>215365</v>
      </c>
      <c r="H18" s="37"/>
      <c r="I18" s="82">
        <v>72122</v>
      </c>
      <c r="J18" s="82"/>
      <c r="K18" s="82">
        <v>88543</v>
      </c>
    </row>
    <row r="19" spans="1:11" ht="21" customHeight="1">
      <c r="A19" s="27" t="s">
        <v>8</v>
      </c>
      <c r="C19" s="34"/>
      <c r="E19" s="40">
        <f>SUM(E12:E18)</f>
        <v>10877382</v>
      </c>
      <c r="F19" s="37"/>
      <c r="G19" s="40">
        <f>SUM(G12:G18)</f>
        <v>11429834</v>
      </c>
      <c r="H19" s="37"/>
      <c r="I19" s="40">
        <f>SUM(I12:I18)</f>
        <v>9461433</v>
      </c>
      <c r="J19" s="37"/>
      <c r="K19" s="40">
        <f>SUM(K12:K18)</f>
        <v>10034103</v>
      </c>
    </row>
    <row r="20" spans="1:11" ht="21" customHeight="1">
      <c r="A20" s="27" t="s">
        <v>9</v>
      </c>
      <c r="C20" s="34"/>
      <c r="E20" s="37"/>
      <c r="F20" s="37"/>
      <c r="G20" s="37"/>
      <c r="H20" s="37"/>
      <c r="I20" s="37"/>
      <c r="J20" s="37"/>
      <c r="K20" s="37"/>
    </row>
    <row r="21" spans="1:11" ht="21" customHeight="1">
      <c r="A21" s="35" t="s">
        <v>10</v>
      </c>
      <c r="C21" s="34"/>
      <c r="E21" s="82">
        <v>3500</v>
      </c>
      <c r="F21" s="82"/>
      <c r="G21" s="82">
        <v>3500</v>
      </c>
      <c r="H21" s="37"/>
      <c r="I21" s="82">
        <v>0</v>
      </c>
      <c r="J21" s="37"/>
      <c r="K21" s="82">
        <v>0</v>
      </c>
    </row>
    <row r="22" spans="1:11" ht="21" customHeight="1">
      <c r="A22" s="35" t="s">
        <v>190</v>
      </c>
      <c r="C22" s="34">
        <v>7</v>
      </c>
      <c r="E22" s="82">
        <v>0</v>
      </c>
      <c r="F22" s="82"/>
      <c r="G22" s="82">
        <v>0</v>
      </c>
      <c r="H22" s="37"/>
      <c r="I22" s="82">
        <v>5763493</v>
      </c>
      <c r="J22" s="37"/>
      <c r="K22" s="82">
        <v>5734478</v>
      </c>
    </row>
    <row r="23" spans="1:11" ht="21" customHeight="1">
      <c r="A23" s="35" t="s">
        <v>171</v>
      </c>
      <c r="C23" s="34">
        <v>8</v>
      </c>
      <c r="E23" s="82">
        <v>2894076</v>
      </c>
      <c r="F23" s="82"/>
      <c r="G23" s="82">
        <v>2902134</v>
      </c>
      <c r="H23" s="37"/>
      <c r="I23" s="82">
        <v>3626409</v>
      </c>
      <c r="J23" s="37"/>
      <c r="K23" s="82">
        <v>3626409</v>
      </c>
    </row>
    <row r="24" spans="1:11" ht="21" customHeight="1">
      <c r="A24" s="35" t="s">
        <v>11</v>
      </c>
      <c r="C24" s="34">
        <v>9</v>
      </c>
      <c r="E24" s="82">
        <v>30519201</v>
      </c>
      <c r="F24" s="82"/>
      <c r="G24" s="82">
        <v>30269983</v>
      </c>
      <c r="H24" s="37"/>
      <c r="I24" s="82">
        <v>25435201</v>
      </c>
      <c r="J24" s="37"/>
      <c r="K24" s="82">
        <v>25206483</v>
      </c>
    </row>
    <row r="25" spans="1:11" ht="21" customHeight="1">
      <c r="A25" s="35" t="s">
        <v>157</v>
      </c>
      <c r="C25" s="34"/>
      <c r="E25" s="82"/>
      <c r="F25" s="82"/>
      <c r="G25" s="82"/>
      <c r="H25" s="37"/>
      <c r="I25" s="82"/>
      <c r="J25" s="37"/>
      <c r="K25" s="82"/>
    </row>
    <row r="26" spans="1:11" ht="21" customHeight="1">
      <c r="A26" s="35" t="s">
        <v>162</v>
      </c>
      <c r="C26" s="34">
        <v>3</v>
      </c>
      <c r="E26" s="82">
        <v>0</v>
      </c>
      <c r="F26" s="82"/>
      <c r="G26" s="82">
        <v>0</v>
      </c>
      <c r="H26" s="37"/>
      <c r="I26" s="82">
        <v>102172</v>
      </c>
      <c r="J26" s="37"/>
      <c r="K26" s="82">
        <v>104869</v>
      </c>
    </row>
    <row r="27" spans="1:11" ht="21" customHeight="1">
      <c r="A27" s="35" t="s">
        <v>80</v>
      </c>
      <c r="C27" s="34">
        <v>10</v>
      </c>
      <c r="E27" s="82">
        <v>273800</v>
      </c>
      <c r="F27" s="82"/>
      <c r="G27" s="82">
        <v>278786</v>
      </c>
      <c r="H27" s="37"/>
      <c r="I27" s="82">
        <v>524058</v>
      </c>
      <c r="J27" s="37"/>
      <c r="K27" s="82">
        <v>530226</v>
      </c>
    </row>
    <row r="28" spans="1:11" ht="21" customHeight="1">
      <c r="A28" s="35" t="s">
        <v>81</v>
      </c>
      <c r="B28" s="31"/>
      <c r="C28" s="34">
        <v>11</v>
      </c>
      <c r="E28" s="82">
        <v>15790497</v>
      </c>
      <c r="F28" s="82"/>
      <c r="G28" s="82">
        <v>15520191</v>
      </c>
      <c r="H28" s="37"/>
      <c r="I28" s="82">
        <v>13693083</v>
      </c>
      <c r="J28" s="37"/>
      <c r="K28" s="82">
        <v>13408728</v>
      </c>
    </row>
    <row r="29" spans="1:11" ht="21" customHeight="1">
      <c r="A29" s="35" t="s">
        <v>122</v>
      </c>
      <c r="B29" s="31"/>
      <c r="C29" s="34">
        <v>12</v>
      </c>
      <c r="E29" s="82">
        <v>539152</v>
      </c>
      <c r="F29" s="82"/>
      <c r="G29" s="82">
        <v>561003</v>
      </c>
      <c r="H29" s="37"/>
      <c r="I29" s="82">
        <v>171329</v>
      </c>
      <c r="J29" s="37"/>
      <c r="K29" s="82">
        <v>181058</v>
      </c>
    </row>
    <row r="30" spans="1:11" ht="21" customHeight="1">
      <c r="A30" s="35" t="s">
        <v>121</v>
      </c>
      <c r="B30" s="31"/>
      <c r="C30" s="34"/>
      <c r="E30" s="82">
        <v>35615</v>
      </c>
      <c r="F30" s="82"/>
      <c r="G30" s="82">
        <v>35972</v>
      </c>
      <c r="H30" s="37"/>
      <c r="I30" s="82">
        <v>35615</v>
      </c>
      <c r="J30" s="37"/>
      <c r="K30" s="82">
        <v>35972</v>
      </c>
    </row>
    <row r="31" spans="1:11" ht="21" customHeight="1">
      <c r="A31" s="35" t="s">
        <v>136</v>
      </c>
      <c r="B31" s="31"/>
      <c r="C31" s="34"/>
      <c r="E31" s="82">
        <v>42677</v>
      </c>
      <c r="F31" s="82"/>
      <c r="G31" s="82">
        <v>41841</v>
      </c>
      <c r="H31" s="37"/>
      <c r="I31" s="82">
        <v>0</v>
      </c>
      <c r="J31" s="37"/>
      <c r="K31" s="82">
        <v>0</v>
      </c>
    </row>
    <row r="32" spans="1:11" ht="21" customHeight="1">
      <c r="A32" s="35" t="s">
        <v>173</v>
      </c>
      <c r="B32" s="31"/>
      <c r="C32" s="34"/>
      <c r="E32" s="82">
        <v>26248</v>
      </c>
      <c r="F32" s="82"/>
      <c r="G32" s="82">
        <v>26248</v>
      </c>
      <c r="H32" s="37"/>
      <c r="I32" s="82">
        <v>0</v>
      </c>
      <c r="J32" s="37"/>
      <c r="K32" s="82">
        <v>0</v>
      </c>
    </row>
    <row r="33" spans="1:11" ht="21" customHeight="1">
      <c r="A33" s="35" t="s">
        <v>174</v>
      </c>
      <c r="B33" s="31"/>
      <c r="C33" s="34">
        <v>3</v>
      </c>
      <c r="E33" s="82">
        <v>754706</v>
      </c>
      <c r="F33" s="82"/>
      <c r="G33" s="82">
        <v>805494</v>
      </c>
      <c r="H33" s="37"/>
      <c r="I33" s="33">
        <v>740551</v>
      </c>
      <c r="J33" s="37"/>
      <c r="K33" s="82">
        <v>793917</v>
      </c>
    </row>
    <row r="34" spans="1:11" ht="21" customHeight="1">
      <c r="A34" s="35" t="s">
        <v>12</v>
      </c>
      <c r="B34" s="31"/>
      <c r="C34" s="34"/>
      <c r="E34" s="113">
        <v>192059</v>
      </c>
      <c r="F34" s="82"/>
      <c r="G34" s="113">
        <v>192030</v>
      </c>
      <c r="H34" s="37"/>
      <c r="I34" s="113">
        <v>190991</v>
      </c>
      <c r="J34" s="37"/>
      <c r="K34" s="113">
        <v>190991</v>
      </c>
    </row>
    <row r="35" spans="1:11" ht="21" customHeight="1">
      <c r="A35" s="27" t="s">
        <v>13</v>
      </c>
      <c r="C35" s="34"/>
      <c r="E35" s="40">
        <f>SUM(E21:E34)</f>
        <v>51071531</v>
      </c>
      <c r="F35" s="37"/>
      <c r="G35" s="40">
        <f>SUM(G21:G34)</f>
        <v>50637182</v>
      </c>
      <c r="H35" s="37"/>
      <c r="I35" s="106">
        <f>SUM(I21:I34)</f>
        <v>50282902</v>
      </c>
      <c r="J35" s="37"/>
      <c r="K35" s="106">
        <f>SUM(K21:K34)</f>
        <v>49813131</v>
      </c>
    </row>
    <row r="36" spans="1:11" ht="21" customHeight="1" thickBot="1">
      <c r="A36" s="27" t="s">
        <v>14</v>
      </c>
      <c r="E36" s="44">
        <f>E19+E35</f>
        <v>61948913</v>
      </c>
      <c r="F36" s="37"/>
      <c r="G36" s="44">
        <f>G19+G35</f>
        <v>62067016</v>
      </c>
      <c r="H36" s="37"/>
      <c r="I36" s="44">
        <f>I19+I35</f>
        <v>59744335</v>
      </c>
      <c r="J36" s="39"/>
      <c r="K36" s="44">
        <f>K19+K35</f>
        <v>59847234</v>
      </c>
    </row>
    <row r="37" spans="1:11" ht="21" customHeight="1" thickTop="1">
      <c r="A37" s="27"/>
      <c r="E37" s="107"/>
      <c r="F37" s="37"/>
      <c r="G37" s="107"/>
      <c r="H37" s="37"/>
      <c r="I37" s="107"/>
      <c r="J37" s="39"/>
      <c r="K37" s="107"/>
    </row>
    <row r="38" spans="1:11" ht="21" customHeight="1">
      <c r="A38" s="45" t="s">
        <v>15</v>
      </c>
      <c r="B38" s="36"/>
      <c r="C38" s="33"/>
    </row>
    <row r="39" spans="1:11" s="31" customFormat="1" ht="21" customHeight="1">
      <c r="A39" s="27" t="s">
        <v>127</v>
      </c>
      <c r="B39" s="28"/>
    </row>
    <row r="40" spans="1:11" s="31" customFormat="1" ht="21" customHeight="1">
      <c r="A40" s="27" t="s">
        <v>90</v>
      </c>
      <c r="B40" s="30"/>
    </row>
    <row r="41" spans="1:11" s="31" customFormat="1" ht="21" customHeight="1">
      <c r="A41" s="110" t="s">
        <v>207</v>
      </c>
      <c r="B41" s="30"/>
    </row>
    <row r="42" spans="1:11" s="31" customFormat="1" ht="21" customHeight="1">
      <c r="B42" s="30"/>
      <c r="C42" s="29"/>
      <c r="D42" s="30"/>
      <c r="E42" s="30"/>
      <c r="F42" s="30"/>
      <c r="G42" s="30"/>
      <c r="H42" s="30"/>
      <c r="I42" s="30"/>
      <c r="J42" s="30"/>
      <c r="K42" s="111" t="s">
        <v>208</v>
      </c>
    </row>
    <row r="43" spans="1:11" ht="21" customHeight="1">
      <c r="E43" s="197" t="s">
        <v>0</v>
      </c>
      <c r="F43" s="197"/>
      <c r="G43" s="197"/>
      <c r="H43" s="104"/>
      <c r="I43" s="197" t="s">
        <v>1</v>
      </c>
      <c r="J43" s="197"/>
      <c r="K43" s="197"/>
    </row>
    <row r="44" spans="1:11" ht="21" customHeight="1">
      <c r="C44" s="168"/>
      <c r="E44" s="177" t="s">
        <v>209</v>
      </c>
      <c r="F44" s="105"/>
      <c r="G44" s="177" t="s">
        <v>188</v>
      </c>
      <c r="H44" s="105"/>
      <c r="I44" s="177" t="s">
        <v>209</v>
      </c>
      <c r="J44" s="105"/>
      <c r="K44" s="177" t="s">
        <v>188</v>
      </c>
    </row>
    <row r="45" spans="1:11" ht="21" customHeight="1">
      <c r="C45" s="180" t="s">
        <v>2</v>
      </c>
      <c r="E45" s="181" t="s">
        <v>210</v>
      </c>
      <c r="F45" s="105"/>
      <c r="G45" s="181" t="s">
        <v>189</v>
      </c>
      <c r="H45" s="105"/>
      <c r="I45" s="181" t="s">
        <v>210</v>
      </c>
      <c r="J45" s="105"/>
      <c r="K45" s="181" t="s">
        <v>189</v>
      </c>
    </row>
    <row r="46" spans="1:11" ht="21" customHeight="1">
      <c r="C46" s="168"/>
      <c r="E46" s="177" t="s">
        <v>214</v>
      </c>
      <c r="F46" s="105"/>
      <c r="G46" s="177" t="s">
        <v>216</v>
      </c>
      <c r="H46" s="105"/>
      <c r="I46" s="177" t="s">
        <v>214</v>
      </c>
      <c r="J46" s="105"/>
      <c r="K46" s="177" t="s">
        <v>216</v>
      </c>
    </row>
    <row r="47" spans="1:11" ht="21" customHeight="1">
      <c r="C47" s="168"/>
      <c r="E47" s="177" t="s">
        <v>215</v>
      </c>
      <c r="F47" s="105"/>
      <c r="G47" s="169"/>
      <c r="H47" s="105"/>
      <c r="I47" s="177" t="s">
        <v>215</v>
      </c>
      <c r="J47" s="105"/>
      <c r="K47" s="169"/>
    </row>
    <row r="48" spans="1:11" ht="21" customHeight="1">
      <c r="A48" s="27" t="s">
        <v>16</v>
      </c>
      <c r="C48" s="34"/>
    </row>
    <row r="49" spans="1:11" ht="21" customHeight="1">
      <c r="A49" s="27" t="s">
        <v>17</v>
      </c>
      <c r="C49" s="34"/>
    </row>
    <row r="50" spans="1:11" ht="21" customHeight="1">
      <c r="A50" s="35" t="s">
        <v>175</v>
      </c>
      <c r="C50" s="34">
        <v>13</v>
      </c>
      <c r="E50" s="33">
        <v>37800</v>
      </c>
      <c r="G50" s="33">
        <v>35146</v>
      </c>
      <c r="H50" s="82"/>
      <c r="I50" s="82">
        <v>0</v>
      </c>
      <c r="J50" s="82"/>
      <c r="K50" s="82">
        <v>0</v>
      </c>
    </row>
    <row r="51" spans="1:11" ht="21" customHeight="1">
      <c r="A51" s="35" t="s">
        <v>78</v>
      </c>
      <c r="C51" s="34" t="s">
        <v>218</v>
      </c>
      <c r="E51" s="82">
        <v>2693742</v>
      </c>
      <c r="F51" s="106"/>
      <c r="G51" s="82">
        <v>2883262</v>
      </c>
      <c r="H51" s="106"/>
      <c r="I51" s="82">
        <v>2565945</v>
      </c>
      <c r="J51" s="106"/>
      <c r="K51" s="82">
        <v>2659204</v>
      </c>
    </row>
    <row r="52" spans="1:11" ht="21" customHeight="1">
      <c r="A52" s="35" t="s">
        <v>18</v>
      </c>
      <c r="B52" s="31"/>
      <c r="C52" s="34">
        <v>15</v>
      </c>
      <c r="E52" s="82">
        <v>248065</v>
      </c>
      <c r="F52" s="106"/>
      <c r="G52" s="82">
        <v>248608</v>
      </c>
      <c r="H52" s="106"/>
      <c r="I52" s="82">
        <v>90640</v>
      </c>
      <c r="J52" s="106"/>
      <c r="K52" s="82">
        <v>92443</v>
      </c>
    </row>
    <row r="53" spans="1:11" ht="21" customHeight="1">
      <c r="A53" s="35" t="s">
        <v>19</v>
      </c>
      <c r="B53" s="31"/>
      <c r="C53" s="34"/>
      <c r="E53" s="82">
        <v>95920</v>
      </c>
      <c r="F53" s="106"/>
      <c r="G53" s="82">
        <v>13130</v>
      </c>
      <c r="H53" s="106"/>
      <c r="I53" s="82">
        <v>60389</v>
      </c>
      <c r="J53" s="106"/>
      <c r="K53" s="82">
        <v>0</v>
      </c>
    </row>
    <row r="54" spans="1:11" ht="21" customHeight="1">
      <c r="A54" s="35" t="s">
        <v>176</v>
      </c>
      <c r="B54" s="31"/>
      <c r="C54" s="106"/>
      <c r="E54" s="106"/>
      <c r="F54" s="106"/>
      <c r="G54" s="106"/>
      <c r="H54" s="106"/>
      <c r="I54" s="106"/>
      <c r="J54" s="106"/>
      <c r="K54" s="106"/>
    </row>
    <row r="55" spans="1:11" ht="21" customHeight="1">
      <c r="A55" s="35" t="s">
        <v>177</v>
      </c>
      <c r="C55" s="34">
        <v>16</v>
      </c>
      <c r="E55" s="82">
        <v>380528</v>
      </c>
      <c r="F55" s="106"/>
      <c r="G55" s="82">
        <v>385272</v>
      </c>
      <c r="H55" s="106"/>
      <c r="I55" s="82">
        <v>380528</v>
      </c>
      <c r="J55" s="106"/>
      <c r="K55" s="82">
        <v>385272</v>
      </c>
    </row>
    <row r="56" spans="1:11" ht="21" customHeight="1">
      <c r="A56" s="35" t="s">
        <v>83</v>
      </c>
      <c r="C56" s="34"/>
      <c r="E56" s="82">
        <v>50968</v>
      </c>
      <c r="F56" s="106"/>
      <c r="G56" s="82">
        <v>57357</v>
      </c>
      <c r="H56" s="106"/>
      <c r="I56" s="82">
        <v>34477</v>
      </c>
      <c r="J56" s="106"/>
      <c r="K56" s="82">
        <v>37466</v>
      </c>
    </row>
    <row r="57" spans="1:11" ht="21" customHeight="1">
      <c r="A57" s="35" t="s">
        <v>163</v>
      </c>
      <c r="C57" s="34"/>
      <c r="E57" s="82"/>
      <c r="F57" s="106"/>
      <c r="G57" s="82"/>
      <c r="H57" s="106"/>
      <c r="I57" s="82"/>
      <c r="J57" s="106"/>
      <c r="K57" s="82"/>
    </row>
    <row r="58" spans="1:11" ht="21" customHeight="1">
      <c r="A58" s="35" t="s">
        <v>162</v>
      </c>
      <c r="C58" s="34">
        <v>17</v>
      </c>
      <c r="E58" s="82">
        <v>45416</v>
      </c>
      <c r="F58" s="106"/>
      <c r="G58" s="82">
        <v>34293</v>
      </c>
      <c r="H58" s="106"/>
      <c r="I58" s="82">
        <v>45416</v>
      </c>
      <c r="J58" s="106"/>
      <c r="K58" s="82">
        <v>34293</v>
      </c>
    </row>
    <row r="59" spans="1:11" ht="21" customHeight="1">
      <c r="A59" s="35" t="s">
        <v>84</v>
      </c>
      <c r="C59" s="34"/>
      <c r="E59" s="82">
        <v>2141544</v>
      </c>
      <c r="F59" s="106"/>
      <c r="G59" s="82">
        <v>2531033</v>
      </c>
      <c r="H59" s="106"/>
      <c r="I59" s="82">
        <v>2139128</v>
      </c>
      <c r="J59" s="106"/>
      <c r="K59" s="82">
        <v>2525430</v>
      </c>
    </row>
    <row r="60" spans="1:11" ht="21" customHeight="1">
      <c r="A60" s="35" t="s">
        <v>20</v>
      </c>
      <c r="C60" s="34" t="s">
        <v>219</v>
      </c>
      <c r="E60" s="106">
        <v>2122224</v>
      </c>
      <c r="F60" s="106"/>
      <c r="G60" s="106">
        <v>2152105</v>
      </c>
      <c r="H60" s="106"/>
      <c r="I60" s="82">
        <v>1703641</v>
      </c>
      <c r="J60" s="106"/>
      <c r="K60" s="82">
        <v>1761573</v>
      </c>
    </row>
    <row r="61" spans="1:11" ht="21" customHeight="1">
      <c r="A61" s="27" t="s">
        <v>21</v>
      </c>
      <c r="C61" s="34"/>
      <c r="E61" s="41">
        <f>SUM(E50:E60)</f>
        <v>7816207</v>
      </c>
      <c r="F61" s="107"/>
      <c r="G61" s="41">
        <f>SUM(G50:G60)</f>
        <v>8340206</v>
      </c>
      <c r="H61" s="106"/>
      <c r="I61" s="41">
        <f>SUM(I50:I60)</f>
        <v>7020164</v>
      </c>
      <c r="J61" s="107"/>
      <c r="K61" s="41">
        <f>SUM(K50:K60)</f>
        <v>7495681</v>
      </c>
    </row>
    <row r="62" spans="1:11" ht="21" customHeight="1">
      <c r="A62" s="27" t="s">
        <v>22</v>
      </c>
      <c r="C62" s="34"/>
      <c r="E62" s="82"/>
      <c r="F62" s="82"/>
      <c r="G62" s="82"/>
      <c r="H62" s="82"/>
      <c r="I62" s="82"/>
      <c r="J62" s="82"/>
      <c r="K62" s="82"/>
    </row>
    <row r="63" spans="1:11" ht="21" customHeight="1">
      <c r="A63" s="35" t="s">
        <v>132</v>
      </c>
      <c r="C63" s="34">
        <v>15</v>
      </c>
      <c r="E63" s="82">
        <v>1950893</v>
      </c>
      <c r="F63" s="107"/>
      <c r="G63" s="82">
        <v>1968795</v>
      </c>
      <c r="H63" s="106"/>
      <c r="I63" s="82">
        <v>973969</v>
      </c>
      <c r="J63" s="107"/>
      <c r="K63" s="82">
        <v>1016460</v>
      </c>
    </row>
    <row r="64" spans="1:11" ht="21" customHeight="1">
      <c r="A64" s="35" t="s">
        <v>131</v>
      </c>
      <c r="C64" s="34"/>
      <c r="E64" s="107"/>
      <c r="F64" s="107"/>
      <c r="G64" s="107"/>
      <c r="H64" s="106"/>
      <c r="I64" s="107"/>
      <c r="J64" s="107"/>
      <c r="K64" s="107"/>
    </row>
    <row r="65" spans="1:11" ht="21" customHeight="1">
      <c r="A65" s="35" t="s">
        <v>116</v>
      </c>
      <c r="C65" s="34">
        <v>16</v>
      </c>
      <c r="E65" s="82">
        <v>3320800</v>
      </c>
      <c r="F65" s="107"/>
      <c r="G65" s="82">
        <v>3482983</v>
      </c>
      <c r="H65" s="106"/>
      <c r="I65" s="82">
        <v>3320800</v>
      </c>
      <c r="J65" s="107"/>
      <c r="K65" s="82">
        <v>3482983</v>
      </c>
    </row>
    <row r="66" spans="1:11" ht="21" customHeight="1">
      <c r="A66" s="35" t="s">
        <v>133</v>
      </c>
      <c r="C66" s="34"/>
      <c r="E66" s="82">
        <v>41159</v>
      </c>
      <c r="F66" s="107"/>
      <c r="G66" s="82">
        <v>51125</v>
      </c>
      <c r="H66" s="106"/>
      <c r="I66" s="107">
        <v>14966</v>
      </c>
      <c r="J66" s="107"/>
      <c r="K66" s="107">
        <v>22109</v>
      </c>
    </row>
    <row r="67" spans="1:11" ht="21" customHeight="1">
      <c r="A67" s="35" t="s">
        <v>159</v>
      </c>
      <c r="C67" s="82"/>
      <c r="E67" s="82"/>
      <c r="F67" s="107"/>
      <c r="G67" s="82"/>
      <c r="H67" s="106"/>
      <c r="I67" s="107"/>
      <c r="J67" s="107"/>
      <c r="K67" s="107"/>
    </row>
    <row r="68" spans="1:11" ht="21" customHeight="1">
      <c r="A68" s="35" t="s">
        <v>116</v>
      </c>
      <c r="C68" s="34">
        <v>17</v>
      </c>
      <c r="E68" s="82">
        <v>11276885</v>
      </c>
      <c r="F68" s="107"/>
      <c r="G68" s="82">
        <v>11330979</v>
      </c>
      <c r="H68" s="106"/>
      <c r="I68" s="82">
        <v>11276885</v>
      </c>
      <c r="J68" s="107"/>
      <c r="K68" s="82">
        <v>11330979</v>
      </c>
    </row>
    <row r="69" spans="1:11" ht="21" customHeight="1">
      <c r="A69" s="35" t="s">
        <v>75</v>
      </c>
      <c r="C69" s="34"/>
      <c r="E69" s="82">
        <v>746741</v>
      </c>
      <c r="F69" s="107"/>
      <c r="G69" s="82">
        <v>722583</v>
      </c>
      <c r="H69" s="106"/>
      <c r="I69" s="82">
        <v>559679</v>
      </c>
      <c r="J69" s="107"/>
      <c r="K69" s="82">
        <v>548645</v>
      </c>
    </row>
    <row r="70" spans="1:11" ht="21" customHeight="1">
      <c r="A70" s="35" t="s">
        <v>130</v>
      </c>
      <c r="C70" s="34"/>
      <c r="E70" s="82">
        <v>5376047</v>
      </c>
      <c r="F70" s="107"/>
      <c r="G70" s="82">
        <v>5330259</v>
      </c>
      <c r="H70" s="106"/>
      <c r="I70" s="82">
        <v>4556937</v>
      </c>
      <c r="J70" s="107"/>
      <c r="K70" s="82">
        <v>4515297</v>
      </c>
    </row>
    <row r="71" spans="1:11" ht="21" customHeight="1">
      <c r="A71" s="35" t="s">
        <v>23</v>
      </c>
      <c r="C71" s="82"/>
      <c r="E71" s="43">
        <v>59615</v>
      </c>
      <c r="F71" s="107"/>
      <c r="G71" s="43">
        <v>61939</v>
      </c>
      <c r="H71" s="106"/>
      <c r="I71" s="113">
        <v>0</v>
      </c>
      <c r="J71" s="107"/>
      <c r="K71" s="113">
        <v>0</v>
      </c>
    </row>
    <row r="72" spans="1:11" ht="21" customHeight="1">
      <c r="A72" s="27" t="s">
        <v>24</v>
      </c>
      <c r="C72" s="34"/>
      <c r="E72" s="107">
        <f>SUM(E63:E71)</f>
        <v>22772140</v>
      </c>
      <c r="F72" s="107"/>
      <c r="G72" s="107">
        <f>SUM(G63:G71)</f>
        <v>22948663</v>
      </c>
      <c r="H72" s="106"/>
      <c r="I72" s="107">
        <f>SUM(I62:I71)</f>
        <v>20703236</v>
      </c>
      <c r="J72" s="107"/>
      <c r="K72" s="107">
        <f>SUM(K62:K71)</f>
        <v>20916473</v>
      </c>
    </row>
    <row r="73" spans="1:11" ht="21" customHeight="1">
      <c r="A73" s="27" t="s">
        <v>25</v>
      </c>
      <c r="E73" s="41">
        <f>E61+E72</f>
        <v>30588347</v>
      </c>
      <c r="F73" s="107"/>
      <c r="G73" s="41">
        <f>G61+G72</f>
        <v>31288869</v>
      </c>
      <c r="H73" s="106"/>
      <c r="I73" s="41">
        <f>I61+I72</f>
        <v>27723400</v>
      </c>
      <c r="J73" s="107"/>
      <c r="K73" s="41">
        <f>K61+K72</f>
        <v>28412154</v>
      </c>
    </row>
    <row r="74" spans="1:11" ht="21" customHeight="1">
      <c r="A74" s="45"/>
      <c r="B74" s="36"/>
      <c r="C74" s="33"/>
    </row>
    <row r="75" spans="1:11" ht="21" customHeight="1">
      <c r="A75" s="45" t="s">
        <v>15</v>
      </c>
      <c r="B75" s="36"/>
      <c r="C75" s="33"/>
    </row>
    <row r="76" spans="1:11" s="31" customFormat="1" ht="21" customHeight="1">
      <c r="A76" s="27" t="s">
        <v>127</v>
      </c>
      <c r="B76" s="28"/>
    </row>
    <row r="77" spans="1:11" s="31" customFormat="1" ht="21" customHeight="1">
      <c r="A77" s="27" t="s">
        <v>90</v>
      </c>
      <c r="B77" s="30"/>
    </row>
    <row r="78" spans="1:11" s="31" customFormat="1" ht="21" customHeight="1">
      <c r="A78" s="110" t="s">
        <v>207</v>
      </c>
      <c r="B78" s="30"/>
    </row>
    <row r="79" spans="1:11" s="31" customFormat="1" ht="21" customHeight="1">
      <c r="B79" s="30"/>
      <c r="C79" s="29"/>
      <c r="D79" s="30"/>
      <c r="E79" s="30"/>
      <c r="F79" s="30"/>
      <c r="G79" s="30"/>
      <c r="H79" s="30"/>
      <c r="I79" s="30"/>
      <c r="J79" s="30"/>
      <c r="K79" s="111" t="s">
        <v>208</v>
      </c>
    </row>
    <row r="80" spans="1:11" ht="21" customHeight="1">
      <c r="E80" s="197" t="s">
        <v>0</v>
      </c>
      <c r="F80" s="197"/>
      <c r="G80" s="197"/>
      <c r="H80" s="104"/>
      <c r="I80" s="197" t="s">
        <v>1</v>
      </c>
      <c r="J80" s="197"/>
      <c r="K80" s="197"/>
    </row>
    <row r="81" spans="1:11" ht="21" customHeight="1">
      <c r="C81" s="168"/>
      <c r="E81" s="177" t="s">
        <v>209</v>
      </c>
      <c r="F81" s="105"/>
      <c r="G81" s="177" t="s">
        <v>188</v>
      </c>
      <c r="H81" s="105"/>
      <c r="I81" s="177" t="s">
        <v>209</v>
      </c>
      <c r="J81" s="105"/>
      <c r="K81" s="177" t="s">
        <v>188</v>
      </c>
    </row>
    <row r="82" spans="1:11" ht="21" customHeight="1">
      <c r="C82" s="180" t="s">
        <v>2</v>
      </c>
      <c r="E82" s="181" t="s">
        <v>210</v>
      </c>
      <c r="F82" s="105"/>
      <c r="G82" s="181" t="s">
        <v>189</v>
      </c>
      <c r="H82" s="105"/>
      <c r="I82" s="181" t="s">
        <v>210</v>
      </c>
      <c r="J82" s="105"/>
      <c r="K82" s="181" t="s">
        <v>189</v>
      </c>
    </row>
    <row r="83" spans="1:11" ht="21" customHeight="1">
      <c r="C83" s="168"/>
      <c r="E83" s="177" t="s">
        <v>214</v>
      </c>
      <c r="F83" s="105"/>
      <c r="G83" s="177" t="s">
        <v>216</v>
      </c>
      <c r="H83" s="105"/>
      <c r="I83" s="177" t="s">
        <v>214</v>
      </c>
      <c r="J83" s="105"/>
      <c r="K83" s="177" t="s">
        <v>216</v>
      </c>
    </row>
    <row r="84" spans="1:11" ht="21" customHeight="1">
      <c r="C84" s="168"/>
      <c r="E84" s="177" t="s">
        <v>215</v>
      </c>
      <c r="F84" s="105"/>
      <c r="G84" s="169"/>
      <c r="H84" s="105"/>
      <c r="I84" s="177" t="s">
        <v>215</v>
      </c>
      <c r="J84" s="105"/>
      <c r="K84" s="169"/>
    </row>
    <row r="85" spans="1:11" ht="21" customHeight="1">
      <c r="A85" s="27" t="s">
        <v>26</v>
      </c>
      <c r="E85" s="46"/>
      <c r="F85" s="46"/>
      <c r="G85" s="46"/>
      <c r="I85" s="46"/>
      <c r="J85" s="46"/>
      <c r="K85" s="46"/>
    </row>
    <row r="86" spans="1:11" ht="21" customHeight="1">
      <c r="A86" s="35" t="s">
        <v>27</v>
      </c>
      <c r="C86" s="34"/>
      <c r="E86" s="46"/>
      <c r="F86" s="46"/>
      <c r="G86" s="46"/>
      <c r="I86" s="46"/>
      <c r="J86" s="46"/>
      <c r="K86" s="46"/>
    </row>
    <row r="87" spans="1:11" ht="21" customHeight="1">
      <c r="A87" s="35" t="s">
        <v>28</v>
      </c>
      <c r="B87" s="36"/>
      <c r="C87" s="34"/>
      <c r="E87" s="46"/>
      <c r="F87" s="46"/>
      <c r="G87" s="46"/>
      <c r="I87" s="46"/>
      <c r="J87" s="46"/>
      <c r="K87" s="46"/>
    </row>
    <row r="88" spans="1:11" ht="21" customHeight="1" thickBot="1">
      <c r="A88" s="35" t="s">
        <v>126</v>
      </c>
      <c r="B88" s="31"/>
      <c r="C88" s="34"/>
      <c r="E88" s="84">
        <v>2100000</v>
      </c>
      <c r="F88" s="39"/>
      <c r="G88" s="84">
        <v>2100000</v>
      </c>
      <c r="H88" s="83"/>
      <c r="I88" s="84">
        <v>2100000</v>
      </c>
      <c r="J88" s="39"/>
      <c r="K88" s="84">
        <v>2100000</v>
      </c>
    </row>
    <row r="89" spans="1:11" ht="21" customHeight="1" thickTop="1">
      <c r="A89" s="35" t="s">
        <v>178</v>
      </c>
      <c r="B89" s="36"/>
      <c r="C89" s="34"/>
      <c r="E89" s="82"/>
      <c r="F89" s="82"/>
      <c r="G89" s="82"/>
      <c r="H89" s="82"/>
      <c r="I89" s="37"/>
      <c r="J89" s="37"/>
      <c r="K89" s="37"/>
    </row>
    <row r="90" spans="1:11" ht="21" customHeight="1">
      <c r="A90" s="35" t="s">
        <v>126</v>
      </c>
      <c r="B90" s="31"/>
      <c r="C90" s="34"/>
      <c r="E90" s="82">
        <v>2100000</v>
      </c>
      <c r="F90" s="82"/>
      <c r="G90" s="82">
        <v>2100000</v>
      </c>
      <c r="H90" s="82"/>
      <c r="I90" s="82">
        <v>2100000</v>
      </c>
      <c r="J90" s="82"/>
      <c r="K90" s="82">
        <v>2100000</v>
      </c>
    </row>
    <row r="91" spans="1:11" ht="21" customHeight="1">
      <c r="A91" s="35" t="s">
        <v>144</v>
      </c>
      <c r="B91" s="31"/>
      <c r="C91" s="34"/>
      <c r="E91" s="82">
        <v>9319482</v>
      </c>
      <c r="F91" s="82"/>
      <c r="G91" s="82">
        <v>9319482</v>
      </c>
      <c r="H91" s="83"/>
      <c r="I91" s="82">
        <v>9319482</v>
      </c>
      <c r="J91" s="39"/>
      <c r="K91" s="82">
        <v>9319482</v>
      </c>
    </row>
    <row r="92" spans="1:11" ht="21" customHeight="1">
      <c r="A92" s="35" t="s">
        <v>197</v>
      </c>
      <c r="B92" s="31"/>
      <c r="C92" s="34"/>
      <c r="E92" s="82">
        <v>-211166</v>
      </c>
      <c r="F92" s="82"/>
      <c r="G92" s="82">
        <v>-211166</v>
      </c>
      <c r="H92" s="83"/>
      <c r="I92" s="82">
        <v>-211166</v>
      </c>
      <c r="J92" s="39"/>
      <c r="K92" s="82">
        <v>-211166</v>
      </c>
    </row>
    <row r="93" spans="1:11" ht="21" customHeight="1">
      <c r="A93" s="35" t="s">
        <v>242</v>
      </c>
      <c r="B93" s="36"/>
      <c r="C93" s="34"/>
      <c r="E93" s="37"/>
      <c r="F93" s="37"/>
      <c r="G93" s="37"/>
      <c r="H93" s="82"/>
      <c r="I93" s="37"/>
      <c r="J93" s="37"/>
      <c r="K93" s="37"/>
    </row>
    <row r="94" spans="1:11" ht="21" customHeight="1">
      <c r="A94" s="35" t="s">
        <v>204</v>
      </c>
      <c r="B94" s="36"/>
      <c r="C94" s="34"/>
      <c r="E94" s="37"/>
      <c r="F94" s="37"/>
      <c r="G94" s="37"/>
      <c r="H94" s="82"/>
      <c r="I94" s="37"/>
      <c r="J94" s="37"/>
      <c r="K94" s="37"/>
    </row>
    <row r="95" spans="1:11" ht="21" customHeight="1">
      <c r="A95" s="35" t="s">
        <v>254</v>
      </c>
      <c r="B95" s="31"/>
      <c r="C95" s="34"/>
      <c r="E95" s="82">
        <v>210000</v>
      </c>
      <c r="F95" s="37"/>
      <c r="G95" s="82">
        <v>210000</v>
      </c>
      <c r="H95" s="82"/>
      <c r="I95" s="82">
        <v>210000</v>
      </c>
      <c r="J95" s="37"/>
      <c r="K95" s="82">
        <v>210000</v>
      </c>
    </row>
    <row r="96" spans="1:11" ht="21" customHeight="1">
      <c r="A96" s="35" t="s">
        <v>255</v>
      </c>
      <c r="B96" s="31"/>
      <c r="C96" s="34">
        <v>19</v>
      </c>
      <c r="E96" s="82">
        <v>491556</v>
      </c>
      <c r="F96" s="37"/>
      <c r="G96" s="82">
        <v>366784</v>
      </c>
      <c r="H96" s="82"/>
      <c r="I96" s="82">
        <v>491556</v>
      </c>
      <c r="J96" s="37"/>
      <c r="K96" s="82">
        <v>366784</v>
      </c>
    </row>
    <row r="97" spans="1:11" ht="21" customHeight="1">
      <c r="A97" s="35" t="s">
        <v>30</v>
      </c>
      <c r="B97" s="31"/>
      <c r="E97" s="82">
        <v>-165740</v>
      </c>
      <c r="F97" s="37"/>
      <c r="G97" s="82">
        <v>-544163</v>
      </c>
      <c r="H97" s="83"/>
      <c r="I97" s="39">
        <v>566593</v>
      </c>
      <c r="J97" s="39"/>
      <c r="K97" s="39">
        <v>180112</v>
      </c>
    </row>
    <row r="98" spans="1:11" ht="21" customHeight="1">
      <c r="A98" s="35" t="s">
        <v>179</v>
      </c>
      <c r="B98" s="31"/>
      <c r="C98" s="34">
        <v>19</v>
      </c>
      <c r="E98" s="82">
        <v>-491556</v>
      </c>
      <c r="F98" s="82"/>
      <c r="G98" s="82">
        <v>-366784</v>
      </c>
      <c r="H98" s="83"/>
      <c r="I98" s="82">
        <v>-491556</v>
      </c>
      <c r="J98" s="39"/>
      <c r="K98" s="82">
        <v>-366784</v>
      </c>
    </row>
    <row r="99" spans="1:11" ht="21" customHeight="1">
      <c r="A99" s="35" t="s">
        <v>56</v>
      </c>
      <c r="B99" s="31"/>
      <c r="E99" s="113">
        <v>20036026</v>
      </c>
      <c r="F99" s="37"/>
      <c r="G99" s="113">
        <v>19836652</v>
      </c>
      <c r="H99" s="83"/>
      <c r="I99" s="42">
        <v>20036026</v>
      </c>
      <c r="J99" s="39"/>
      <c r="K99" s="42">
        <v>19836652</v>
      </c>
    </row>
    <row r="100" spans="1:11" ht="21" customHeight="1">
      <c r="A100" s="35" t="s">
        <v>57</v>
      </c>
      <c r="B100" s="31"/>
      <c r="E100" s="37">
        <f>SUM(E90:E99)</f>
        <v>31288602</v>
      </c>
      <c r="F100" s="37"/>
      <c r="G100" s="37">
        <f>SUM(G90:G99)</f>
        <v>30710805</v>
      </c>
      <c r="H100" s="82"/>
      <c r="I100" s="106">
        <f>SUM(I90:I99)</f>
        <v>32020935</v>
      </c>
      <c r="J100" s="37"/>
      <c r="K100" s="106">
        <f>SUM(K90:K99)</f>
        <v>31435080</v>
      </c>
    </row>
    <row r="101" spans="1:11" ht="21" customHeight="1">
      <c r="A101" s="35" t="s">
        <v>45</v>
      </c>
      <c r="B101" s="31"/>
      <c r="E101" s="43">
        <v>71964</v>
      </c>
      <c r="F101" s="37"/>
      <c r="G101" s="43">
        <v>67342</v>
      </c>
      <c r="H101" s="83"/>
      <c r="I101" s="113">
        <v>0</v>
      </c>
      <c r="J101" s="39"/>
      <c r="K101" s="113">
        <v>0</v>
      </c>
    </row>
    <row r="102" spans="1:11" ht="21" customHeight="1">
      <c r="A102" s="27" t="s">
        <v>31</v>
      </c>
      <c r="B102" s="36"/>
      <c r="E102" s="42">
        <f>SUM(E100:E101)</f>
        <v>31360566</v>
      </c>
      <c r="F102" s="37"/>
      <c r="G102" s="42">
        <f>SUM(G100:G101)</f>
        <v>30778147</v>
      </c>
      <c r="H102" s="82"/>
      <c r="I102" s="42">
        <f>SUM(I100:I101)</f>
        <v>32020935</v>
      </c>
      <c r="J102" s="37"/>
      <c r="K102" s="42">
        <f>SUM(K100:K101)</f>
        <v>31435080</v>
      </c>
    </row>
    <row r="103" spans="1:11" ht="21" customHeight="1" thickBot="1">
      <c r="A103" s="27" t="s">
        <v>32</v>
      </c>
      <c r="E103" s="84">
        <f>E73+E102</f>
        <v>61948913</v>
      </c>
      <c r="F103" s="37"/>
      <c r="G103" s="84">
        <f>G73+G102</f>
        <v>62067016</v>
      </c>
      <c r="H103" s="82"/>
      <c r="I103" s="84">
        <f>I73+I102</f>
        <v>59744335</v>
      </c>
      <c r="J103" s="37"/>
      <c r="K103" s="84">
        <f>K73+K102</f>
        <v>59847234</v>
      </c>
    </row>
    <row r="104" spans="1:11" ht="21" customHeight="1" thickTop="1">
      <c r="E104" s="37">
        <f>E36-E103</f>
        <v>0</v>
      </c>
      <c r="F104" s="82"/>
      <c r="G104" s="37">
        <f>G36-G103</f>
        <v>0</v>
      </c>
      <c r="H104" s="82"/>
      <c r="I104" s="37">
        <f>I36-I103</f>
        <v>0</v>
      </c>
      <c r="J104" s="82"/>
      <c r="K104" s="37">
        <f>K36-K103</f>
        <v>0</v>
      </c>
    </row>
    <row r="105" spans="1:11" ht="21" customHeight="1">
      <c r="A105" s="45" t="s">
        <v>15</v>
      </c>
      <c r="B105" s="36"/>
      <c r="C105" s="48"/>
    </row>
    <row r="106" spans="1:11" ht="21" customHeight="1">
      <c r="A106" s="45"/>
      <c r="B106" s="36"/>
      <c r="C106" s="48"/>
      <c r="E106" s="46"/>
      <c r="G106" s="46"/>
      <c r="I106" s="46"/>
    </row>
    <row r="107" spans="1:11" ht="21" customHeight="1">
      <c r="A107" s="50"/>
      <c r="B107" s="47"/>
      <c r="C107" s="48"/>
    </row>
    <row r="108" spans="1:11" ht="21" customHeight="1">
      <c r="A108" s="45"/>
      <c r="B108" s="36"/>
      <c r="C108" s="48"/>
    </row>
    <row r="109" spans="1:11" ht="21" customHeight="1">
      <c r="A109" s="45"/>
      <c r="C109" s="33"/>
    </row>
    <row r="110" spans="1:11" ht="21" customHeight="1">
      <c r="A110" s="49"/>
      <c r="B110" s="158"/>
      <c r="C110" s="47"/>
      <c r="E110" s="47"/>
      <c r="F110" s="158"/>
      <c r="G110" s="158"/>
      <c r="H110" s="158"/>
      <c r="I110" s="158"/>
      <c r="J110" s="47"/>
      <c r="K110" s="47"/>
    </row>
    <row r="111" spans="1:11" ht="21" customHeight="1">
      <c r="A111" s="196" t="s">
        <v>33</v>
      </c>
      <c r="B111" s="196"/>
      <c r="C111" s="50"/>
      <c r="F111" s="198" t="s">
        <v>33</v>
      </c>
      <c r="G111" s="198"/>
      <c r="H111" s="198"/>
      <c r="I111" s="198"/>
      <c r="J111" s="47"/>
      <c r="K111" s="47"/>
    </row>
  </sheetData>
  <mergeCells count="8">
    <mergeCell ref="A111:B111"/>
    <mergeCell ref="E80:G80"/>
    <mergeCell ref="I80:K80"/>
    <mergeCell ref="E5:G5"/>
    <mergeCell ref="I5:K5"/>
    <mergeCell ref="E43:G43"/>
    <mergeCell ref="I43:K43"/>
    <mergeCell ref="F111:I111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97"/>
  <sheetViews>
    <sheetView showGridLines="0" view="pageBreakPreview" topLeftCell="A29" zoomScaleNormal="100" zoomScaleSheetLayoutView="100" workbookViewId="0">
      <selection activeCell="C33" sqref="C33"/>
    </sheetView>
  </sheetViews>
  <sheetFormatPr defaultColWidth="10.7109375" defaultRowHeight="21.95" customHeight="1"/>
  <cols>
    <col min="1" max="1" width="47.42578125" style="99" customWidth="1"/>
    <col min="2" max="2" width="1.7109375" style="100" customWidth="1"/>
    <col min="3" max="3" width="8.7109375" style="99" bestFit="1" customWidth="1"/>
    <col min="4" max="4" width="1.7109375" style="100" customWidth="1"/>
    <col min="5" max="5" width="15.28515625" style="100" customWidth="1"/>
    <col min="6" max="6" width="1.5703125" style="100" customWidth="1"/>
    <col min="7" max="7" width="15.28515625" style="100" customWidth="1"/>
    <col min="8" max="8" width="1.5703125" style="100" customWidth="1"/>
    <col min="9" max="9" width="15.28515625" style="100" customWidth="1"/>
    <col min="10" max="10" width="1.5703125" style="100" customWidth="1"/>
    <col min="11" max="11" width="15.28515625" style="100" customWidth="1"/>
    <col min="12" max="12" width="1.5703125" style="100" customWidth="1"/>
    <col min="13" max="255" width="10.7109375" style="100"/>
    <col min="256" max="256" width="45.5703125" style="100" customWidth="1"/>
    <col min="257" max="257" width="1.7109375" style="100" customWidth="1"/>
    <col min="258" max="258" width="6.85546875" style="100" customWidth="1"/>
    <col min="259" max="259" width="1.7109375" style="100" customWidth="1"/>
    <col min="260" max="260" width="16.140625" style="100" customWidth="1"/>
    <col min="261" max="261" width="1.7109375" style="100" customWidth="1"/>
    <col min="262" max="262" width="16.140625" style="100" customWidth="1"/>
    <col min="263" max="263" width="2.42578125" style="100" customWidth="1"/>
    <col min="264" max="264" width="16.140625" style="100" customWidth="1"/>
    <col min="265" max="265" width="1.7109375" style="100" customWidth="1"/>
    <col min="266" max="266" width="16.140625" style="100" customWidth="1"/>
    <col min="267" max="267" width="1.7109375" style="100" customWidth="1"/>
    <col min="268" max="268" width="15.42578125" style="100" customWidth="1"/>
    <col min="269" max="511" width="10.7109375" style="100"/>
    <col min="512" max="512" width="45.5703125" style="100" customWidth="1"/>
    <col min="513" max="513" width="1.7109375" style="100" customWidth="1"/>
    <col min="514" max="514" width="6.85546875" style="100" customWidth="1"/>
    <col min="515" max="515" width="1.7109375" style="100" customWidth="1"/>
    <col min="516" max="516" width="16.140625" style="100" customWidth="1"/>
    <col min="517" max="517" width="1.7109375" style="100" customWidth="1"/>
    <col min="518" max="518" width="16.140625" style="100" customWidth="1"/>
    <col min="519" max="519" width="2.42578125" style="100" customWidth="1"/>
    <col min="520" max="520" width="16.140625" style="100" customWidth="1"/>
    <col min="521" max="521" width="1.7109375" style="100" customWidth="1"/>
    <col min="522" max="522" width="16.140625" style="100" customWidth="1"/>
    <col min="523" max="523" width="1.7109375" style="100" customWidth="1"/>
    <col min="524" max="524" width="15.42578125" style="100" customWidth="1"/>
    <col min="525" max="767" width="10.7109375" style="100"/>
    <col min="768" max="768" width="45.5703125" style="100" customWidth="1"/>
    <col min="769" max="769" width="1.7109375" style="100" customWidth="1"/>
    <col min="770" max="770" width="6.85546875" style="100" customWidth="1"/>
    <col min="771" max="771" width="1.7109375" style="100" customWidth="1"/>
    <col min="772" max="772" width="16.140625" style="100" customWidth="1"/>
    <col min="773" max="773" width="1.7109375" style="100" customWidth="1"/>
    <col min="774" max="774" width="16.140625" style="100" customWidth="1"/>
    <col min="775" max="775" width="2.42578125" style="100" customWidth="1"/>
    <col min="776" max="776" width="16.140625" style="100" customWidth="1"/>
    <col min="777" max="777" width="1.7109375" style="100" customWidth="1"/>
    <col min="778" max="778" width="16.140625" style="100" customWidth="1"/>
    <col min="779" max="779" width="1.7109375" style="100" customWidth="1"/>
    <col min="780" max="780" width="15.42578125" style="100" customWidth="1"/>
    <col min="781" max="1023" width="10.7109375" style="100"/>
    <col min="1024" max="1024" width="45.5703125" style="100" customWidth="1"/>
    <col min="1025" max="1025" width="1.7109375" style="100" customWidth="1"/>
    <col min="1026" max="1026" width="6.85546875" style="100" customWidth="1"/>
    <col min="1027" max="1027" width="1.7109375" style="100" customWidth="1"/>
    <col min="1028" max="1028" width="16.140625" style="100" customWidth="1"/>
    <col min="1029" max="1029" width="1.7109375" style="100" customWidth="1"/>
    <col min="1030" max="1030" width="16.140625" style="100" customWidth="1"/>
    <col min="1031" max="1031" width="2.42578125" style="100" customWidth="1"/>
    <col min="1032" max="1032" width="16.140625" style="100" customWidth="1"/>
    <col min="1033" max="1033" width="1.7109375" style="100" customWidth="1"/>
    <col min="1034" max="1034" width="16.140625" style="100" customWidth="1"/>
    <col min="1035" max="1035" width="1.7109375" style="100" customWidth="1"/>
    <col min="1036" max="1036" width="15.42578125" style="100" customWidth="1"/>
    <col min="1037" max="1279" width="10.7109375" style="100"/>
    <col min="1280" max="1280" width="45.5703125" style="100" customWidth="1"/>
    <col min="1281" max="1281" width="1.7109375" style="100" customWidth="1"/>
    <col min="1282" max="1282" width="6.85546875" style="100" customWidth="1"/>
    <col min="1283" max="1283" width="1.7109375" style="100" customWidth="1"/>
    <col min="1284" max="1284" width="16.140625" style="100" customWidth="1"/>
    <col min="1285" max="1285" width="1.7109375" style="100" customWidth="1"/>
    <col min="1286" max="1286" width="16.140625" style="100" customWidth="1"/>
    <col min="1287" max="1287" width="2.42578125" style="100" customWidth="1"/>
    <col min="1288" max="1288" width="16.140625" style="100" customWidth="1"/>
    <col min="1289" max="1289" width="1.7109375" style="100" customWidth="1"/>
    <col min="1290" max="1290" width="16.140625" style="100" customWidth="1"/>
    <col min="1291" max="1291" width="1.7109375" style="100" customWidth="1"/>
    <col min="1292" max="1292" width="15.42578125" style="100" customWidth="1"/>
    <col min="1293" max="1535" width="10.7109375" style="100"/>
    <col min="1536" max="1536" width="45.5703125" style="100" customWidth="1"/>
    <col min="1537" max="1537" width="1.7109375" style="100" customWidth="1"/>
    <col min="1538" max="1538" width="6.85546875" style="100" customWidth="1"/>
    <col min="1539" max="1539" width="1.7109375" style="100" customWidth="1"/>
    <col min="1540" max="1540" width="16.140625" style="100" customWidth="1"/>
    <col min="1541" max="1541" width="1.7109375" style="100" customWidth="1"/>
    <col min="1542" max="1542" width="16.140625" style="100" customWidth="1"/>
    <col min="1543" max="1543" width="2.42578125" style="100" customWidth="1"/>
    <col min="1544" max="1544" width="16.140625" style="100" customWidth="1"/>
    <col min="1545" max="1545" width="1.7109375" style="100" customWidth="1"/>
    <col min="1546" max="1546" width="16.140625" style="100" customWidth="1"/>
    <col min="1547" max="1547" width="1.7109375" style="100" customWidth="1"/>
    <col min="1548" max="1548" width="15.42578125" style="100" customWidth="1"/>
    <col min="1549" max="1791" width="10.7109375" style="100"/>
    <col min="1792" max="1792" width="45.5703125" style="100" customWidth="1"/>
    <col min="1793" max="1793" width="1.7109375" style="100" customWidth="1"/>
    <col min="1794" max="1794" width="6.85546875" style="100" customWidth="1"/>
    <col min="1795" max="1795" width="1.7109375" style="100" customWidth="1"/>
    <col min="1796" max="1796" width="16.140625" style="100" customWidth="1"/>
    <col min="1797" max="1797" width="1.7109375" style="100" customWidth="1"/>
    <col min="1798" max="1798" width="16.140625" style="100" customWidth="1"/>
    <col min="1799" max="1799" width="2.42578125" style="100" customWidth="1"/>
    <col min="1800" max="1800" width="16.140625" style="100" customWidth="1"/>
    <col min="1801" max="1801" width="1.7109375" style="100" customWidth="1"/>
    <col min="1802" max="1802" width="16.140625" style="100" customWidth="1"/>
    <col min="1803" max="1803" width="1.7109375" style="100" customWidth="1"/>
    <col min="1804" max="1804" width="15.42578125" style="100" customWidth="1"/>
    <col min="1805" max="2047" width="10.7109375" style="100"/>
    <col min="2048" max="2048" width="45.5703125" style="100" customWidth="1"/>
    <col min="2049" max="2049" width="1.7109375" style="100" customWidth="1"/>
    <col min="2050" max="2050" width="6.85546875" style="100" customWidth="1"/>
    <col min="2051" max="2051" width="1.7109375" style="100" customWidth="1"/>
    <col min="2052" max="2052" width="16.140625" style="100" customWidth="1"/>
    <col min="2053" max="2053" width="1.7109375" style="100" customWidth="1"/>
    <col min="2054" max="2054" width="16.140625" style="100" customWidth="1"/>
    <col min="2055" max="2055" width="2.42578125" style="100" customWidth="1"/>
    <col min="2056" max="2056" width="16.140625" style="100" customWidth="1"/>
    <col min="2057" max="2057" width="1.7109375" style="100" customWidth="1"/>
    <col min="2058" max="2058" width="16.140625" style="100" customWidth="1"/>
    <col min="2059" max="2059" width="1.7109375" style="100" customWidth="1"/>
    <col min="2060" max="2060" width="15.42578125" style="100" customWidth="1"/>
    <col min="2061" max="2303" width="10.7109375" style="100"/>
    <col min="2304" max="2304" width="45.5703125" style="100" customWidth="1"/>
    <col min="2305" max="2305" width="1.7109375" style="100" customWidth="1"/>
    <col min="2306" max="2306" width="6.85546875" style="100" customWidth="1"/>
    <col min="2307" max="2307" width="1.7109375" style="100" customWidth="1"/>
    <col min="2308" max="2308" width="16.140625" style="100" customWidth="1"/>
    <col min="2309" max="2309" width="1.7109375" style="100" customWidth="1"/>
    <col min="2310" max="2310" width="16.140625" style="100" customWidth="1"/>
    <col min="2311" max="2311" width="2.42578125" style="100" customWidth="1"/>
    <col min="2312" max="2312" width="16.140625" style="100" customWidth="1"/>
    <col min="2313" max="2313" width="1.7109375" style="100" customWidth="1"/>
    <col min="2314" max="2314" width="16.140625" style="100" customWidth="1"/>
    <col min="2315" max="2315" width="1.7109375" style="100" customWidth="1"/>
    <col min="2316" max="2316" width="15.42578125" style="100" customWidth="1"/>
    <col min="2317" max="2559" width="10.7109375" style="100"/>
    <col min="2560" max="2560" width="45.5703125" style="100" customWidth="1"/>
    <col min="2561" max="2561" width="1.7109375" style="100" customWidth="1"/>
    <col min="2562" max="2562" width="6.85546875" style="100" customWidth="1"/>
    <col min="2563" max="2563" width="1.7109375" style="100" customWidth="1"/>
    <col min="2564" max="2564" width="16.140625" style="100" customWidth="1"/>
    <col min="2565" max="2565" width="1.7109375" style="100" customWidth="1"/>
    <col min="2566" max="2566" width="16.140625" style="100" customWidth="1"/>
    <col min="2567" max="2567" width="2.42578125" style="100" customWidth="1"/>
    <col min="2568" max="2568" width="16.140625" style="100" customWidth="1"/>
    <col min="2569" max="2569" width="1.7109375" style="100" customWidth="1"/>
    <col min="2570" max="2570" width="16.140625" style="100" customWidth="1"/>
    <col min="2571" max="2571" width="1.7109375" style="100" customWidth="1"/>
    <col min="2572" max="2572" width="15.42578125" style="100" customWidth="1"/>
    <col min="2573" max="2815" width="10.7109375" style="100"/>
    <col min="2816" max="2816" width="45.5703125" style="100" customWidth="1"/>
    <col min="2817" max="2817" width="1.7109375" style="100" customWidth="1"/>
    <col min="2818" max="2818" width="6.85546875" style="100" customWidth="1"/>
    <col min="2819" max="2819" width="1.7109375" style="100" customWidth="1"/>
    <col min="2820" max="2820" width="16.140625" style="100" customWidth="1"/>
    <col min="2821" max="2821" width="1.7109375" style="100" customWidth="1"/>
    <col min="2822" max="2822" width="16.140625" style="100" customWidth="1"/>
    <col min="2823" max="2823" width="2.42578125" style="100" customWidth="1"/>
    <col min="2824" max="2824" width="16.140625" style="100" customWidth="1"/>
    <col min="2825" max="2825" width="1.7109375" style="100" customWidth="1"/>
    <col min="2826" max="2826" width="16.140625" style="100" customWidth="1"/>
    <col min="2827" max="2827" width="1.7109375" style="100" customWidth="1"/>
    <col min="2828" max="2828" width="15.42578125" style="100" customWidth="1"/>
    <col min="2829" max="3071" width="10.7109375" style="100"/>
    <col min="3072" max="3072" width="45.5703125" style="100" customWidth="1"/>
    <col min="3073" max="3073" width="1.7109375" style="100" customWidth="1"/>
    <col min="3074" max="3074" width="6.85546875" style="100" customWidth="1"/>
    <col min="3075" max="3075" width="1.7109375" style="100" customWidth="1"/>
    <col min="3076" max="3076" width="16.140625" style="100" customWidth="1"/>
    <col min="3077" max="3077" width="1.7109375" style="100" customWidth="1"/>
    <col min="3078" max="3078" width="16.140625" style="100" customWidth="1"/>
    <col min="3079" max="3079" width="2.42578125" style="100" customWidth="1"/>
    <col min="3080" max="3080" width="16.140625" style="100" customWidth="1"/>
    <col min="3081" max="3081" width="1.7109375" style="100" customWidth="1"/>
    <col min="3082" max="3082" width="16.140625" style="100" customWidth="1"/>
    <col min="3083" max="3083" width="1.7109375" style="100" customWidth="1"/>
    <col min="3084" max="3084" width="15.42578125" style="100" customWidth="1"/>
    <col min="3085" max="3327" width="10.7109375" style="100"/>
    <col min="3328" max="3328" width="45.5703125" style="100" customWidth="1"/>
    <col min="3329" max="3329" width="1.7109375" style="100" customWidth="1"/>
    <col min="3330" max="3330" width="6.85546875" style="100" customWidth="1"/>
    <col min="3331" max="3331" width="1.7109375" style="100" customWidth="1"/>
    <col min="3332" max="3332" width="16.140625" style="100" customWidth="1"/>
    <col min="3333" max="3333" width="1.7109375" style="100" customWidth="1"/>
    <col min="3334" max="3334" width="16.140625" style="100" customWidth="1"/>
    <col min="3335" max="3335" width="2.42578125" style="100" customWidth="1"/>
    <col min="3336" max="3336" width="16.140625" style="100" customWidth="1"/>
    <col min="3337" max="3337" width="1.7109375" style="100" customWidth="1"/>
    <col min="3338" max="3338" width="16.140625" style="100" customWidth="1"/>
    <col min="3339" max="3339" width="1.7109375" style="100" customWidth="1"/>
    <col min="3340" max="3340" width="15.42578125" style="100" customWidth="1"/>
    <col min="3341" max="3583" width="10.7109375" style="100"/>
    <col min="3584" max="3584" width="45.5703125" style="100" customWidth="1"/>
    <col min="3585" max="3585" width="1.7109375" style="100" customWidth="1"/>
    <col min="3586" max="3586" width="6.85546875" style="100" customWidth="1"/>
    <col min="3587" max="3587" width="1.7109375" style="100" customWidth="1"/>
    <col min="3588" max="3588" width="16.140625" style="100" customWidth="1"/>
    <col min="3589" max="3589" width="1.7109375" style="100" customWidth="1"/>
    <col min="3590" max="3590" width="16.140625" style="100" customWidth="1"/>
    <col min="3591" max="3591" width="2.42578125" style="100" customWidth="1"/>
    <col min="3592" max="3592" width="16.140625" style="100" customWidth="1"/>
    <col min="3593" max="3593" width="1.7109375" style="100" customWidth="1"/>
    <col min="3594" max="3594" width="16.140625" style="100" customWidth="1"/>
    <col min="3595" max="3595" width="1.7109375" style="100" customWidth="1"/>
    <col min="3596" max="3596" width="15.42578125" style="100" customWidth="1"/>
    <col min="3597" max="3839" width="10.7109375" style="100"/>
    <col min="3840" max="3840" width="45.5703125" style="100" customWidth="1"/>
    <col min="3841" max="3841" width="1.7109375" style="100" customWidth="1"/>
    <col min="3842" max="3842" width="6.85546875" style="100" customWidth="1"/>
    <col min="3843" max="3843" width="1.7109375" style="100" customWidth="1"/>
    <col min="3844" max="3844" width="16.140625" style="100" customWidth="1"/>
    <col min="3845" max="3845" width="1.7109375" style="100" customWidth="1"/>
    <col min="3846" max="3846" width="16.140625" style="100" customWidth="1"/>
    <col min="3847" max="3847" width="2.42578125" style="100" customWidth="1"/>
    <col min="3848" max="3848" width="16.140625" style="100" customWidth="1"/>
    <col min="3849" max="3849" width="1.7109375" style="100" customWidth="1"/>
    <col min="3850" max="3850" width="16.140625" style="100" customWidth="1"/>
    <col min="3851" max="3851" width="1.7109375" style="100" customWidth="1"/>
    <col min="3852" max="3852" width="15.42578125" style="100" customWidth="1"/>
    <col min="3853" max="4095" width="10.7109375" style="100"/>
    <col min="4096" max="4096" width="45.5703125" style="100" customWidth="1"/>
    <col min="4097" max="4097" width="1.7109375" style="100" customWidth="1"/>
    <col min="4098" max="4098" width="6.85546875" style="100" customWidth="1"/>
    <col min="4099" max="4099" width="1.7109375" style="100" customWidth="1"/>
    <col min="4100" max="4100" width="16.140625" style="100" customWidth="1"/>
    <col min="4101" max="4101" width="1.7109375" style="100" customWidth="1"/>
    <col min="4102" max="4102" width="16.140625" style="100" customWidth="1"/>
    <col min="4103" max="4103" width="2.42578125" style="100" customWidth="1"/>
    <col min="4104" max="4104" width="16.140625" style="100" customWidth="1"/>
    <col min="4105" max="4105" width="1.7109375" style="100" customWidth="1"/>
    <col min="4106" max="4106" width="16.140625" style="100" customWidth="1"/>
    <col min="4107" max="4107" width="1.7109375" style="100" customWidth="1"/>
    <col min="4108" max="4108" width="15.42578125" style="100" customWidth="1"/>
    <col min="4109" max="4351" width="10.7109375" style="100"/>
    <col min="4352" max="4352" width="45.5703125" style="100" customWidth="1"/>
    <col min="4353" max="4353" width="1.7109375" style="100" customWidth="1"/>
    <col min="4354" max="4354" width="6.85546875" style="100" customWidth="1"/>
    <col min="4355" max="4355" width="1.7109375" style="100" customWidth="1"/>
    <col min="4356" max="4356" width="16.140625" style="100" customWidth="1"/>
    <col min="4357" max="4357" width="1.7109375" style="100" customWidth="1"/>
    <col min="4358" max="4358" width="16.140625" style="100" customWidth="1"/>
    <col min="4359" max="4359" width="2.42578125" style="100" customWidth="1"/>
    <col min="4360" max="4360" width="16.140625" style="100" customWidth="1"/>
    <col min="4361" max="4361" width="1.7109375" style="100" customWidth="1"/>
    <col min="4362" max="4362" width="16.140625" style="100" customWidth="1"/>
    <col min="4363" max="4363" width="1.7109375" style="100" customWidth="1"/>
    <col min="4364" max="4364" width="15.42578125" style="100" customWidth="1"/>
    <col min="4365" max="4607" width="10.7109375" style="100"/>
    <col min="4608" max="4608" width="45.5703125" style="100" customWidth="1"/>
    <col min="4609" max="4609" width="1.7109375" style="100" customWidth="1"/>
    <col min="4610" max="4610" width="6.85546875" style="100" customWidth="1"/>
    <col min="4611" max="4611" width="1.7109375" style="100" customWidth="1"/>
    <col min="4612" max="4612" width="16.140625" style="100" customWidth="1"/>
    <col min="4613" max="4613" width="1.7109375" style="100" customWidth="1"/>
    <col min="4614" max="4614" width="16.140625" style="100" customWidth="1"/>
    <col min="4615" max="4615" width="2.42578125" style="100" customWidth="1"/>
    <col min="4616" max="4616" width="16.140625" style="100" customWidth="1"/>
    <col min="4617" max="4617" width="1.7109375" style="100" customWidth="1"/>
    <col min="4618" max="4618" width="16.140625" style="100" customWidth="1"/>
    <col min="4619" max="4619" width="1.7109375" style="100" customWidth="1"/>
    <col min="4620" max="4620" width="15.42578125" style="100" customWidth="1"/>
    <col min="4621" max="4863" width="10.7109375" style="100"/>
    <col min="4864" max="4864" width="45.5703125" style="100" customWidth="1"/>
    <col min="4865" max="4865" width="1.7109375" style="100" customWidth="1"/>
    <col min="4866" max="4866" width="6.85546875" style="100" customWidth="1"/>
    <col min="4867" max="4867" width="1.7109375" style="100" customWidth="1"/>
    <col min="4868" max="4868" width="16.140625" style="100" customWidth="1"/>
    <col min="4869" max="4869" width="1.7109375" style="100" customWidth="1"/>
    <col min="4870" max="4870" width="16.140625" style="100" customWidth="1"/>
    <col min="4871" max="4871" width="2.42578125" style="100" customWidth="1"/>
    <col min="4872" max="4872" width="16.140625" style="100" customWidth="1"/>
    <col min="4873" max="4873" width="1.7109375" style="100" customWidth="1"/>
    <col min="4874" max="4874" width="16.140625" style="100" customWidth="1"/>
    <col min="4875" max="4875" width="1.7109375" style="100" customWidth="1"/>
    <col min="4876" max="4876" width="15.42578125" style="100" customWidth="1"/>
    <col min="4877" max="5119" width="10.7109375" style="100"/>
    <col min="5120" max="5120" width="45.5703125" style="100" customWidth="1"/>
    <col min="5121" max="5121" width="1.7109375" style="100" customWidth="1"/>
    <col min="5122" max="5122" width="6.85546875" style="100" customWidth="1"/>
    <col min="5123" max="5123" width="1.7109375" style="100" customWidth="1"/>
    <col min="5124" max="5124" width="16.140625" style="100" customWidth="1"/>
    <col min="5125" max="5125" width="1.7109375" style="100" customWidth="1"/>
    <col min="5126" max="5126" width="16.140625" style="100" customWidth="1"/>
    <col min="5127" max="5127" width="2.42578125" style="100" customWidth="1"/>
    <col min="5128" max="5128" width="16.140625" style="100" customWidth="1"/>
    <col min="5129" max="5129" width="1.7109375" style="100" customWidth="1"/>
    <col min="5130" max="5130" width="16.140625" style="100" customWidth="1"/>
    <col min="5131" max="5131" width="1.7109375" style="100" customWidth="1"/>
    <col min="5132" max="5132" width="15.42578125" style="100" customWidth="1"/>
    <col min="5133" max="5375" width="10.7109375" style="100"/>
    <col min="5376" max="5376" width="45.5703125" style="100" customWidth="1"/>
    <col min="5377" max="5377" width="1.7109375" style="100" customWidth="1"/>
    <col min="5378" max="5378" width="6.85546875" style="100" customWidth="1"/>
    <col min="5379" max="5379" width="1.7109375" style="100" customWidth="1"/>
    <col min="5380" max="5380" width="16.140625" style="100" customWidth="1"/>
    <col min="5381" max="5381" width="1.7109375" style="100" customWidth="1"/>
    <col min="5382" max="5382" width="16.140625" style="100" customWidth="1"/>
    <col min="5383" max="5383" width="2.42578125" style="100" customWidth="1"/>
    <col min="5384" max="5384" width="16.140625" style="100" customWidth="1"/>
    <col min="5385" max="5385" width="1.7109375" style="100" customWidth="1"/>
    <col min="5386" max="5386" width="16.140625" style="100" customWidth="1"/>
    <col min="5387" max="5387" width="1.7109375" style="100" customWidth="1"/>
    <col min="5388" max="5388" width="15.42578125" style="100" customWidth="1"/>
    <col min="5389" max="5631" width="10.7109375" style="100"/>
    <col min="5632" max="5632" width="45.5703125" style="100" customWidth="1"/>
    <col min="5633" max="5633" width="1.7109375" style="100" customWidth="1"/>
    <col min="5634" max="5634" width="6.85546875" style="100" customWidth="1"/>
    <col min="5635" max="5635" width="1.7109375" style="100" customWidth="1"/>
    <col min="5636" max="5636" width="16.140625" style="100" customWidth="1"/>
    <col min="5637" max="5637" width="1.7109375" style="100" customWidth="1"/>
    <col min="5638" max="5638" width="16.140625" style="100" customWidth="1"/>
    <col min="5639" max="5639" width="2.42578125" style="100" customWidth="1"/>
    <col min="5640" max="5640" width="16.140625" style="100" customWidth="1"/>
    <col min="5641" max="5641" width="1.7109375" style="100" customWidth="1"/>
    <col min="5642" max="5642" width="16.140625" style="100" customWidth="1"/>
    <col min="5643" max="5643" width="1.7109375" style="100" customWidth="1"/>
    <col min="5644" max="5644" width="15.42578125" style="100" customWidth="1"/>
    <col min="5645" max="5887" width="10.7109375" style="100"/>
    <col min="5888" max="5888" width="45.5703125" style="100" customWidth="1"/>
    <col min="5889" max="5889" width="1.7109375" style="100" customWidth="1"/>
    <col min="5890" max="5890" width="6.85546875" style="100" customWidth="1"/>
    <col min="5891" max="5891" width="1.7109375" style="100" customWidth="1"/>
    <col min="5892" max="5892" width="16.140625" style="100" customWidth="1"/>
    <col min="5893" max="5893" width="1.7109375" style="100" customWidth="1"/>
    <col min="5894" max="5894" width="16.140625" style="100" customWidth="1"/>
    <col min="5895" max="5895" width="2.42578125" style="100" customWidth="1"/>
    <col min="5896" max="5896" width="16.140625" style="100" customWidth="1"/>
    <col min="5897" max="5897" width="1.7109375" style="100" customWidth="1"/>
    <col min="5898" max="5898" width="16.140625" style="100" customWidth="1"/>
    <col min="5899" max="5899" width="1.7109375" style="100" customWidth="1"/>
    <col min="5900" max="5900" width="15.42578125" style="100" customWidth="1"/>
    <col min="5901" max="6143" width="10.7109375" style="100"/>
    <col min="6144" max="6144" width="45.5703125" style="100" customWidth="1"/>
    <col min="6145" max="6145" width="1.7109375" style="100" customWidth="1"/>
    <col min="6146" max="6146" width="6.85546875" style="100" customWidth="1"/>
    <col min="6147" max="6147" width="1.7109375" style="100" customWidth="1"/>
    <col min="6148" max="6148" width="16.140625" style="100" customWidth="1"/>
    <col min="6149" max="6149" width="1.7109375" style="100" customWidth="1"/>
    <col min="6150" max="6150" width="16.140625" style="100" customWidth="1"/>
    <col min="6151" max="6151" width="2.42578125" style="100" customWidth="1"/>
    <col min="6152" max="6152" width="16.140625" style="100" customWidth="1"/>
    <col min="6153" max="6153" width="1.7109375" style="100" customWidth="1"/>
    <col min="6154" max="6154" width="16.140625" style="100" customWidth="1"/>
    <col min="6155" max="6155" width="1.7109375" style="100" customWidth="1"/>
    <col min="6156" max="6156" width="15.42578125" style="100" customWidth="1"/>
    <col min="6157" max="6399" width="10.7109375" style="100"/>
    <col min="6400" max="6400" width="45.5703125" style="100" customWidth="1"/>
    <col min="6401" max="6401" width="1.7109375" style="100" customWidth="1"/>
    <col min="6402" max="6402" width="6.85546875" style="100" customWidth="1"/>
    <col min="6403" max="6403" width="1.7109375" style="100" customWidth="1"/>
    <col min="6404" max="6404" width="16.140625" style="100" customWidth="1"/>
    <col min="6405" max="6405" width="1.7109375" style="100" customWidth="1"/>
    <col min="6406" max="6406" width="16.140625" style="100" customWidth="1"/>
    <col min="6407" max="6407" width="2.42578125" style="100" customWidth="1"/>
    <col min="6408" max="6408" width="16.140625" style="100" customWidth="1"/>
    <col min="6409" max="6409" width="1.7109375" style="100" customWidth="1"/>
    <col min="6410" max="6410" width="16.140625" style="100" customWidth="1"/>
    <col min="6411" max="6411" width="1.7109375" style="100" customWidth="1"/>
    <col min="6412" max="6412" width="15.42578125" style="100" customWidth="1"/>
    <col min="6413" max="6655" width="10.7109375" style="100"/>
    <col min="6656" max="6656" width="45.5703125" style="100" customWidth="1"/>
    <col min="6657" max="6657" width="1.7109375" style="100" customWidth="1"/>
    <col min="6658" max="6658" width="6.85546875" style="100" customWidth="1"/>
    <col min="6659" max="6659" width="1.7109375" style="100" customWidth="1"/>
    <col min="6660" max="6660" width="16.140625" style="100" customWidth="1"/>
    <col min="6661" max="6661" width="1.7109375" style="100" customWidth="1"/>
    <col min="6662" max="6662" width="16.140625" style="100" customWidth="1"/>
    <col min="6663" max="6663" width="2.42578125" style="100" customWidth="1"/>
    <col min="6664" max="6664" width="16.140625" style="100" customWidth="1"/>
    <col min="6665" max="6665" width="1.7109375" style="100" customWidth="1"/>
    <col min="6666" max="6666" width="16.140625" style="100" customWidth="1"/>
    <col min="6667" max="6667" width="1.7109375" style="100" customWidth="1"/>
    <col min="6668" max="6668" width="15.42578125" style="100" customWidth="1"/>
    <col min="6669" max="6911" width="10.7109375" style="100"/>
    <col min="6912" max="6912" width="45.5703125" style="100" customWidth="1"/>
    <col min="6913" max="6913" width="1.7109375" style="100" customWidth="1"/>
    <col min="6914" max="6914" width="6.85546875" style="100" customWidth="1"/>
    <col min="6915" max="6915" width="1.7109375" style="100" customWidth="1"/>
    <col min="6916" max="6916" width="16.140625" style="100" customWidth="1"/>
    <col min="6917" max="6917" width="1.7109375" style="100" customWidth="1"/>
    <col min="6918" max="6918" width="16.140625" style="100" customWidth="1"/>
    <col min="6919" max="6919" width="2.42578125" style="100" customWidth="1"/>
    <col min="6920" max="6920" width="16.140625" style="100" customWidth="1"/>
    <col min="6921" max="6921" width="1.7109375" style="100" customWidth="1"/>
    <col min="6922" max="6922" width="16.140625" style="100" customWidth="1"/>
    <col min="6923" max="6923" width="1.7109375" style="100" customWidth="1"/>
    <col min="6924" max="6924" width="15.42578125" style="100" customWidth="1"/>
    <col min="6925" max="7167" width="10.7109375" style="100"/>
    <col min="7168" max="7168" width="45.5703125" style="100" customWidth="1"/>
    <col min="7169" max="7169" width="1.7109375" style="100" customWidth="1"/>
    <col min="7170" max="7170" width="6.85546875" style="100" customWidth="1"/>
    <col min="7171" max="7171" width="1.7109375" style="100" customWidth="1"/>
    <col min="7172" max="7172" width="16.140625" style="100" customWidth="1"/>
    <col min="7173" max="7173" width="1.7109375" style="100" customWidth="1"/>
    <col min="7174" max="7174" width="16.140625" style="100" customWidth="1"/>
    <col min="7175" max="7175" width="2.42578125" style="100" customWidth="1"/>
    <col min="7176" max="7176" width="16.140625" style="100" customWidth="1"/>
    <col min="7177" max="7177" width="1.7109375" style="100" customWidth="1"/>
    <col min="7178" max="7178" width="16.140625" style="100" customWidth="1"/>
    <col min="7179" max="7179" width="1.7109375" style="100" customWidth="1"/>
    <col min="7180" max="7180" width="15.42578125" style="100" customWidth="1"/>
    <col min="7181" max="7423" width="10.7109375" style="100"/>
    <col min="7424" max="7424" width="45.5703125" style="100" customWidth="1"/>
    <col min="7425" max="7425" width="1.7109375" style="100" customWidth="1"/>
    <col min="7426" max="7426" width="6.85546875" style="100" customWidth="1"/>
    <col min="7427" max="7427" width="1.7109375" style="100" customWidth="1"/>
    <col min="7428" max="7428" width="16.140625" style="100" customWidth="1"/>
    <col min="7429" max="7429" width="1.7109375" style="100" customWidth="1"/>
    <col min="7430" max="7430" width="16.140625" style="100" customWidth="1"/>
    <col min="7431" max="7431" width="2.42578125" style="100" customWidth="1"/>
    <col min="7432" max="7432" width="16.140625" style="100" customWidth="1"/>
    <col min="7433" max="7433" width="1.7109375" style="100" customWidth="1"/>
    <col min="7434" max="7434" width="16.140625" style="100" customWidth="1"/>
    <col min="7435" max="7435" width="1.7109375" style="100" customWidth="1"/>
    <col min="7436" max="7436" width="15.42578125" style="100" customWidth="1"/>
    <col min="7437" max="7679" width="10.7109375" style="100"/>
    <col min="7680" max="7680" width="45.5703125" style="100" customWidth="1"/>
    <col min="7681" max="7681" width="1.7109375" style="100" customWidth="1"/>
    <col min="7682" max="7682" width="6.85546875" style="100" customWidth="1"/>
    <col min="7683" max="7683" width="1.7109375" style="100" customWidth="1"/>
    <col min="7684" max="7684" width="16.140625" style="100" customWidth="1"/>
    <col min="7685" max="7685" width="1.7109375" style="100" customWidth="1"/>
    <col min="7686" max="7686" width="16.140625" style="100" customWidth="1"/>
    <col min="7687" max="7687" width="2.42578125" style="100" customWidth="1"/>
    <col min="7688" max="7688" width="16.140625" style="100" customWidth="1"/>
    <col min="7689" max="7689" width="1.7109375" style="100" customWidth="1"/>
    <col min="7690" max="7690" width="16.140625" style="100" customWidth="1"/>
    <col min="7691" max="7691" width="1.7109375" style="100" customWidth="1"/>
    <col min="7692" max="7692" width="15.42578125" style="100" customWidth="1"/>
    <col min="7693" max="7935" width="10.7109375" style="100"/>
    <col min="7936" max="7936" width="45.5703125" style="100" customWidth="1"/>
    <col min="7937" max="7937" width="1.7109375" style="100" customWidth="1"/>
    <col min="7938" max="7938" width="6.85546875" style="100" customWidth="1"/>
    <col min="7939" max="7939" width="1.7109375" style="100" customWidth="1"/>
    <col min="7940" max="7940" width="16.140625" style="100" customWidth="1"/>
    <col min="7941" max="7941" width="1.7109375" style="100" customWidth="1"/>
    <col min="7942" max="7942" width="16.140625" style="100" customWidth="1"/>
    <col min="7943" max="7943" width="2.42578125" style="100" customWidth="1"/>
    <col min="7944" max="7944" width="16.140625" style="100" customWidth="1"/>
    <col min="7945" max="7945" width="1.7109375" style="100" customWidth="1"/>
    <col min="7946" max="7946" width="16.140625" style="100" customWidth="1"/>
    <col min="7947" max="7947" width="1.7109375" style="100" customWidth="1"/>
    <col min="7948" max="7948" width="15.42578125" style="100" customWidth="1"/>
    <col min="7949" max="8191" width="10.7109375" style="100"/>
    <col min="8192" max="8192" width="45.5703125" style="100" customWidth="1"/>
    <col min="8193" max="8193" width="1.7109375" style="100" customWidth="1"/>
    <col min="8194" max="8194" width="6.85546875" style="100" customWidth="1"/>
    <col min="8195" max="8195" width="1.7109375" style="100" customWidth="1"/>
    <col min="8196" max="8196" width="16.140625" style="100" customWidth="1"/>
    <col min="8197" max="8197" width="1.7109375" style="100" customWidth="1"/>
    <col min="8198" max="8198" width="16.140625" style="100" customWidth="1"/>
    <col min="8199" max="8199" width="2.42578125" style="100" customWidth="1"/>
    <col min="8200" max="8200" width="16.140625" style="100" customWidth="1"/>
    <col min="8201" max="8201" width="1.7109375" style="100" customWidth="1"/>
    <col min="8202" max="8202" width="16.140625" style="100" customWidth="1"/>
    <col min="8203" max="8203" width="1.7109375" style="100" customWidth="1"/>
    <col min="8204" max="8204" width="15.42578125" style="100" customWidth="1"/>
    <col min="8205" max="8447" width="10.7109375" style="100"/>
    <col min="8448" max="8448" width="45.5703125" style="100" customWidth="1"/>
    <col min="8449" max="8449" width="1.7109375" style="100" customWidth="1"/>
    <col min="8450" max="8450" width="6.85546875" style="100" customWidth="1"/>
    <col min="8451" max="8451" width="1.7109375" style="100" customWidth="1"/>
    <col min="8452" max="8452" width="16.140625" style="100" customWidth="1"/>
    <col min="8453" max="8453" width="1.7109375" style="100" customWidth="1"/>
    <col min="8454" max="8454" width="16.140625" style="100" customWidth="1"/>
    <col min="8455" max="8455" width="2.42578125" style="100" customWidth="1"/>
    <col min="8456" max="8456" width="16.140625" style="100" customWidth="1"/>
    <col min="8457" max="8457" width="1.7109375" style="100" customWidth="1"/>
    <col min="8458" max="8458" width="16.140625" style="100" customWidth="1"/>
    <col min="8459" max="8459" width="1.7109375" style="100" customWidth="1"/>
    <col min="8460" max="8460" width="15.42578125" style="100" customWidth="1"/>
    <col min="8461" max="8703" width="10.7109375" style="100"/>
    <col min="8704" max="8704" width="45.5703125" style="100" customWidth="1"/>
    <col min="8705" max="8705" width="1.7109375" style="100" customWidth="1"/>
    <col min="8706" max="8706" width="6.85546875" style="100" customWidth="1"/>
    <col min="8707" max="8707" width="1.7109375" style="100" customWidth="1"/>
    <col min="8708" max="8708" width="16.140625" style="100" customWidth="1"/>
    <col min="8709" max="8709" width="1.7109375" style="100" customWidth="1"/>
    <col min="8710" max="8710" width="16.140625" style="100" customWidth="1"/>
    <col min="8711" max="8711" width="2.42578125" style="100" customWidth="1"/>
    <col min="8712" max="8712" width="16.140625" style="100" customWidth="1"/>
    <col min="8713" max="8713" width="1.7109375" style="100" customWidth="1"/>
    <col min="8714" max="8714" width="16.140625" style="100" customWidth="1"/>
    <col min="8715" max="8715" width="1.7109375" style="100" customWidth="1"/>
    <col min="8716" max="8716" width="15.42578125" style="100" customWidth="1"/>
    <col min="8717" max="8959" width="10.7109375" style="100"/>
    <col min="8960" max="8960" width="45.5703125" style="100" customWidth="1"/>
    <col min="8961" max="8961" width="1.7109375" style="100" customWidth="1"/>
    <col min="8962" max="8962" width="6.85546875" style="100" customWidth="1"/>
    <col min="8963" max="8963" width="1.7109375" style="100" customWidth="1"/>
    <col min="8964" max="8964" width="16.140625" style="100" customWidth="1"/>
    <col min="8965" max="8965" width="1.7109375" style="100" customWidth="1"/>
    <col min="8966" max="8966" width="16.140625" style="100" customWidth="1"/>
    <col min="8967" max="8967" width="2.42578125" style="100" customWidth="1"/>
    <col min="8968" max="8968" width="16.140625" style="100" customWidth="1"/>
    <col min="8969" max="8969" width="1.7109375" style="100" customWidth="1"/>
    <col min="8970" max="8970" width="16.140625" style="100" customWidth="1"/>
    <col min="8971" max="8971" width="1.7109375" style="100" customWidth="1"/>
    <col min="8972" max="8972" width="15.42578125" style="100" customWidth="1"/>
    <col min="8973" max="9215" width="10.7109375" style="100"/>
    <col min="9216" max="9216" width="45.5703125" style="100" customWidth="1"/>
    <col min="9217" max="9217" width="1.7109375" style="100" customWidth="1"/>
    <col min="9218" max="9218" width="6.85546875" style="100" customWidth="1"/>
    <col min="9219" max="9219" width="1.7109375" style="100" customWidth="1"/>
    <col min="9220" max="9220" width="16.140625" style="100" customWidth="1"/>
    <col min="9221" max="9221" width="1.7109375" style="100" customWidth="1"/>
    <col min="9222" max="9222" width="16.140625" style="100" customWidth="1"/>
    <col min="9223" max="9223" width="2.42578125" style="100" customWidth="1"/>
    <col min="9224" max="9224" width="16.140625" style="100" customWidth="1"/>
    <col min="9225" max="9225" width="1.7109375" style="100" customWidth="1"/>
    <col min="9226" max="9226" width="16.140625" style="100" customWidth="1"/>
    <col min="9227" max="9227" width="1.7109375" style="100" customWidth="1"/>
    <col min="9228" max="9228" width="15.42578125" style="100" customWidth="1"/>
    <col min="9229" max="9471" width="10.7109375" style="100"/>
    <col min="9472" max="9472" width="45.5703125" style="100" customWidth="1"/>
    <col min="9473" max="9473" width="1.7109375" style="100" customWidth="1"/>
    <col min="9474" max="9474" width="6.85546875" style="100" customWidth="1"/>
    <col min="9475" max="9475" width="1.7109375" style="100" customWidth="1"/>
    <col min="9476" max="9476" width="16.140625" style="100" customWidth="1"/>
    <col min="9477" max="9477" width="1.7109375" style="100" customWidth="1"/>
    <col min="9478" max="9478" width="16.140625" style="100" customWidth="1"/>
    <col min="9479" max="9479" width="2.42578125" style="100" customWidth="1"/>
    <col min="9480" max="9480" width="16.140625" style="100" customWidth="1"/>
    <col min="9481" max="9481" width="1.7109375" style="100" customWidth="1"/>
    <col min="9482" max="9482" width="16.140625" style="100" customWidth="1"/>
    <col min="9483" max="9483" width="1.7109375" style="100" customWidth="1"/>
    <col min="9484" max="9484" width="15.42578125" style="100" customWidth="1"/>
    <col min="9485" max="9727" width="10.7109375" style="100"/>
    <col min="9728" max="9728" width="45.5703125" style="100" customWidth="1"/>
    <col min="9729" max="9729" width="1.7109375" style="100" customWidth="1"/>
    <col min="9730" max="9730" width="6.85546875" style="100" customWidth="1"/>
    <col min="9731" max="9731" width="1.7109375" style="100" customWidth="1"/>
    <col min="9732" max="9732" width="16.140625" style="100" customWidth="1"/>
    <col min="9733" max="9733" width="1.7109375" style="100" customWidth="1"/>
    <col min="9734" max="9734" width="16.140625" style="100" customWidth="1"/>
    <col min="9735" max="9735" width="2.42578125" style="100" customWidth="1"/>
    <col min="9736" max="9736" width="16.140625" style="100" customWidth="1"/>
    <col min="9737" max="9737" width="1.7109375" style="100" customWidth="1"/>
    <col min="9738" max="9738" width="16.140625" style="100" customWidth="1"/>
    <col min="9739" max="9739" width="1.7109375" style="100" customWidth="1"/>
    <col min="9740" max="9740" width="15.42578125" style="100" customWidth="1"/>
    <col min="9741" max="9983" width="10.7109375" style="100"/>
    <col min="9984" max="9984" width="45.5703125" style="100" customWidth="1"/>
    <col min="9985" max="9985" width="1.7109375" style="100" customWidth="1"/>
    <col min="9986" max="9986" width="6.85546875" style="100" customWidth="1"/>
    <col min="9987" max="9987" width="1.7109375" style="100" customWidth="1"/>
    <col min="9988" max="9988" width="16.140625" style="100" customWidth="1"/>
    <col min="9989" max="9989" width="1.7109375" style="100" customWidth="1"/>
    <col min="9990" max="9990" width="16.140625" style="100" customWidth="1"/>
    <col min="9991" max="9991" width="2.42578125" style="100" customWidth="1"/>
    <col min="9992" max="9992" width="16.140625" style="100" customWidth="1"/>
    <col min="9993" max="9993" width="1.7109375" style="100" customWidth="1"/>
    <col min="9994" max="9994" width="16.140625" style="100" customWidth="1"/>
    <col min="9995" max="9995" width="1.7109375" style="100" customWidth="1"/>
    <col min="9996" max="9996" width="15.42578125" style="100" customWidth="1"/>
    <col min="9997" max="10239" width="10.7109375" style="100"/>
    <col min="10240" max="10240" width="45.5703125" style="100" customWidth="1"/>
    <col min="10241" max="10241" width="1.7109375" style="100" customWidth="1"/>
    <col min="10242" max="10242" width="6.85546875" style="100" customWidth="1"/>
    <col min="10243" max="10243" width="1.7109375" style="100" customWidth="1"/>
    <col min="10244" max="10244" width="16.140625" style="100" customWidth="1"/>
    <col min="10245" max="10245" width="1.7109375" style="100" customWidth="1"/>
    <col min="10246" max="10246" width="16.140625" style="100" customWidth="1"/>
    <col min="10247" max="10247" width="2.42578125" style="100" customWidth="1"/>
    <col min="10248" max="10248" width="16.140625" style="100" customWidth="1"/>
    <col min="10249" max="10249" width="1.7109375" style="100" customWidth="1"/>
    <col min="10250" max="10250" width="16.140625" style="100" customWidth="1"/>
    <col min="10251" max="10251" width="1.7109375" style="100" customWidth="1"/>
    <col min="10252" max="10252" width="15.42578125" style="100" customWidth="1"/>
    <col min="10253" max="10495" width="10.7109375" style="100"/>
    <col min="10496" max="10496" width="45.5703125" style="100" customWidth="1"/>
    <col min="10497" max="10497" width="1.7109375" style="100" customWidth="1"/>
    <col min="10498" max="10498" width="6.85546875" style="100" customWidth="1"/>
    <col min="10499" max="10499" width="1.7109375" style="100" customWidth="1"/>
    <col min="10500" max="10500" width="16.140625" style="100" customWidth="1"/>
    <col min="10501" max="10501" width="1.7109375" style="100" customWidth="1"/>
    <col min="10502" max="10502" width="16.140625" style="100" customWidth="1"/>
    <col min="10503" max="10503" width="2.42578125" style="100" customWidth="1"/>
    <col min="10504" max="10504" width="16.140625" style="100" customWidth="1"/>
    <col min="10505" max="10505" width="1.7109375" style="100" customWidth="1"/>
    <col min="10506" max="10506" width="16.140625" style="100" customWidth="1"/>
    <col min="10507" max="10507" width="1.7109375" style="100" customWidth="1"/>
    <col min="10508" max="10508" width="15.42578125" style="100" customWidth="1"/>
    <col min="10509" max="10751" width="10.7109375" style="100"/>
    <col min="10752" max="10752" width="45.5703125" style="100" customWidth="1"/>
    <col min="10753" max="10753" width="1.7109375" style="100" customWidth="1"/>
    <col min="10754" max="10754" width="6.85546875" style="100" customWidth="1"/>
    <col min="10755" max="10755" width="1.7109375" style="100" customWidth="1"/>
    <col min="10756" max="10756" width="16.140625" style="100" customWidth="1"/>
    <col min="10757" max="10757" width="1.7109375" style="100" customWidth="1"/>
    <col min="10758" max="10758" width="16.140625" style="100" customWidth="1"/>
    <col min="10759" max="10759" width="2.42578125" style="100" customWidth="1"/>
    <col min="10760" max="10760" width="16.140625" style="100" customWidth="1"/>
    <col min="10761" max="10761" width="1.7109375" style="100" customWidth="1"/>
    <col min="10762" max="10762" width="16.140625" style="100" customWidth="1"/>
    <col min="10763" max="10763" width="1.7109375" style="100" customWidth="1"/>
    <col min="10764" max="10764" width="15.42578125" style="100" customWidth="1"/>
    <col min="10765" max="11007" width="10.7109375" style="100"/>
    <col min="11008" max="11008" width="45.5703125" style="100" customWidth="1"/>
    <col min="11009" max="11009" width="1.7109375" style="100" customWidth="1"/>
    <col min="11010" max="11010" width="6.85546875" style="100" customWidth="1"/>
    <col min="11011" max="11011" width="1.7109375" style="100" customWidth="1"/>
    <col min="11012" max="11012" width="16.140625" style="100" customWidth="1"/>
    <col min="11013" max="11013" width="1.7109375" style="100" customWidth="1"/>
    <col min="11014" max="11014" width="16.140625" style="100" customWidth="1"/>
    <col min="11015" max="11015" width="2.42578125" style="100" customWidth="1"/>
    <col min="11016" max="11016" width="16.140625" style="100" customWidth="1"/>
    <col min="11017" max="11017" width="1.7109375" style="100" customWidth="1"/>
    <col min="11018" max="11018" width="16.140625" style="100" customWidth="1"/>
    <col min="11019" max="11019" width="1.7109375" style="100" customWidth="1"/>
    <col min="11020" max="11020" width="15.42578125" style="100" customWidth="1"/>
    <col min="11021" max="11263" width="10.7109375" style="100"/>
    <col min="11264" max="11264" width="45.5703125" style="100" customWidth="1"/>
    <col min="11265" max="11265" width="1.7109375" style="100" customWidth="1"/>
    <col min="11266" max="11266" width="6.85546875" style="100" customWidth="1"/>
    <col min="11267" max="11267" width="1.7109375" style="100" customWidth="1"/>
    <col min="11268" max="11268" width="16.140625" style="100" customWidth="1"/>
    <col min="11269" max="11269" width="1.7109375" style="100" customWidth="1"/>
    <col min="11270" max="11270" width="16.140625" style="100" customWidth="1"/>
    <col min="11271" max="11271" width="2.42578125" style="100" customWidth="1"/>
    <col min="11272" max="11272" width="16.140625" style="100" customWidth="1"/>
    <col min="11273" max="11273" width="1.7109375" style="100" customWidth="1"/>
    <col min="11274" max="11274" width="16.140625" style="100" customWidth="1"/>
    <col min="11275" max="11275" width="1.7109375" style="100" customWidth="1"/>
    <col min="11276" max="11276" width="15.42578125" style="100" customWidth="1"/>
    <col min="11277" max="11519" width="10.7109375" style="100"/>
    <col min="11520" max="11520" width="45.5703125" style="100" customWidth="1"/>
    <col min="11521" max="11521" width="1.7109375" style="100" customWidth="1"/>
    <col min="11522" max="11522" width="6.85546875" style="100" customWidth="1"/>
    <col min="11523" max="11523" width="1.7109375" style="100" customWidth="1"/>
    <col min="11524" max="11524" width="16.140625" style="100" customWidth="1"/>
    <col min="11525" max="11525" width="1.7109375" style="100" customWidth="1"/>
    <col min="11526" max="11526" width="16.140625" style="100" customWidth="1"/>
    <col min="11527" max="11527" width="2.42578125" style="100" customWidth="1"/>
    <col min="11528" max="11528" width="16.140625" style="100" customWidth="1"/>
    <col min="11529" max="11529" width="1.7109375" style="100" customWidth="1"/>
    <col min="11530" max="11530" width="16.140625" style="100" customWidth="1"/>
    <col min="11531" max="11531" width="1.7109375" style="100" customWidth="1"/>
    <col min="11532" max="11532" width="15.42578125" style="100" customWidth="1"/>
    <col min="11533" max="11775" width="10.7109375" style="100"/>
    <col min="11776" max="11776" width="45.5703125" style="100" customWidth="1"/>
    <col min="11777" max="11777" width="1.7109375" style="100" customWidth="1"/>
    <col min="11778" max="11778" width="6.85546875" style="100" customWidth="1"/>
    <col min="11779" max="11779" width="1.7109375" style="100" customWidth="1"/>
    <col min="11780" max="11780" width="16.140625" style="100" customWidth="1"/>
    <col min="11781" max="11781" width="1.7109375" style="100" customWidth="1"/>
    <col min="11782" max="11782" width="16.140625" style="100" customWidth="1"/>
    <col min="11783" max="11783" width="2.42578125" style="100" customWidth="1"/>
    <col min="11784" max="11784" width="16.140625" style="100" customWidth="1"/>
    <col min="11785" max="11785" width="1.7109375" style="100" customWidth="1"/>
    <col min="11786" max="11786" width="16.140625" style="100" customWidth="1"/>
    <col min="11787" max="11787" width="1.7109375" style="100" customWidth="1"/>
    <col min="11788" max="11788" width="15.42578125" style="100" customWidth="1"/>
    <col min="11789" max="12031" width="10.7109375" style="100"/>
    <col min="12032" max="12032" width="45.5703125" style="100" customWidth="1"/>
    <col min="12033" max="12033" width="1.7109375" style="100" customWidth="1"/>
    <col min="12034" max="12034" width="6.85546875" style="100" customWidth="1"/>
    <col min="12035" max="12035" width="1.7109375" style="100" customWidth="1"/>
    <col min="12036" max="12036" width="16.140625" style="100" customWidth="1"/>
    <col min="12037" max="12037" width="1.7109375" style="100" customWidth="1"/>
    <col min="12038" max="12038" width="16.140625" style="100" customWidth="1"/>
    <col min="12039" max="12039" width="2.42578125" style="100" customWidth="1"/>
    <col min="12040" max="12040" width="16.140625" style="100" customWidth="1"/>
    <col min="12041" max="12041" width="1.7109375" style="100" customWidth="1"/>
    <col min="12042" max="12042" width="16.140625" style="100" customWidth="1"/>
    <col min="12043" max="12043" width="1.7109375" style="100" customWidth="1"/>
    <col min="12044" max="12044" width="15.42578125" style="100" customWidth="1"/>
    <col min="12045" max="12287" width="10.7109375" style="100"/>
    <col min="12288" max="12288" width="45.5703125" style="100" customWidth="1"/>
    <col min="12289" max="12289" width="1.7109375" style="100" customWidth="1"/>
    <col min="12290" max="12290" width="6.85546875" style="100" customWidth="1"/>
    <col min="12291" max="12291" width="1.7109375" style="100" customWidth="1"/>
    <col min="12292" max="12292" width="16.140625" style="100" customWidth="1"/>
    <col min="12293" max="12293" width="1.7109375" style="100" customWidth="1"/>
    <col min="12294" max="12294" width="16.140625" style="100" customWidth="1"/>
    <col min="12295" max="12295" width="2.42578125" style="100" customWidth="1"/>
    <col min="12296" max="12296" width="16.140625" style="100" customWidth="1"/>
    <col min="12297" max="12297" width="1.7109375" style="100" customWidth="1"/>
    <col min="12298" max="12298" width="16.140625" style="100" customWidth="1"/>
    <col min="12299" max="12299" width="1.7109375" style="100" customWidth="1"/>
    <col min="12300" max="12300" width="15.42578125" style="100" customWidth="1"/>
    <col min="12301" max="12543" width="10.7109375" style="100"/>
    <col min="12544" max="12544" width="45.5703125" style="100" customWidth="1"/>
    <col min="12545" max="12545" width="1.7109375" style="100" customWidth="1"/>
    <col min="12546" max="12546" width="6.85546875" style="100" customWidth="1"/>
    <col min="12547" max="12547" width="1.7109375" style="100" customWidth="1"/>
    <col min="12548" max="12548" width="16.140625" style="100" customWidth="1"/>
    <col min="12549" max="12549" width="1.7109375" style="100" customWidth="1"/>
    <col min="12550" max="12550" width="16.140625" style="100" customWidth="1"/>
    <col min="12551" max="12551" width="2.42578125" style="100" customWidth="1"/>
    <col min="12552" max="12552" width="16.140625" style="100" customWidth="1"/>
    <col min="12553" max="12553" width="1.7109375" style="100" customWidth="1"/>
    <col min="12554" max="12554" width="16.140625" style="100" customWidth="1"/>
    <col min="12555" max="12555" width="1.7109375" style="100" customWidth="1"/>
    <col min="12556" max="12556" width="15.42578125" style="100" customWidth="1"/>
    <col min="12557" max="12799" width="10.7109375" style="100"/>
    <col min="12800" max="12800" width="45.5703125" style="100" customWidth="1"/>
    <col min="12801" max="12801" width="1.7109375" style="100" customWidth="1"/>
    <col min="12802" max="12802" width="6.85546875" style="100" customWidth="1"/>
    <col min="12803" max="12803" width="1.7109375" style="100" customWidth="1"/>
    <col min="12804" max="12804" width="16.140625" style="100" customWidth="1"/>
    <col min="12805" max="12805" width="1.7109375" style="100" customWidth="1"/>
    <col min="12806" max="12806" width="16.140625" style="100" customWidth="1"/>
    <col min="12807" max="12807" width="2.42578125" style="100" customWidth="1"/>
    <col min="12808" max="12808" width="16.140625" style="100" customWidth="1"/>
    <col min="12809" max="12809" width="1.7109375" style="100" customWidth="1"/>
    <col min="12810" max="12810" width="16.140625" style="100" customWidth="1"/>
    <col min="12811" max="12811" width="1.7109375" style="100" customWidth="1"/>
    <col min="12812" max="12812" width="15.42578125" style="100" customWidth="1"/>
    <col min="12813" max="13055" width="10.7109375" style="100"/>
    <col min="13056" max="13056" width="45.5703125" style="100" customWidth="1"/>
    <col min="13057" max="13057" width="1.7109375" style="100" customWidth="1"/>
    <col min="13058" max="13058" width="6.85546875" style="100" customWidth="1"/>
    <col min="13059" max="13059" width="1.7109375" style="100" customWidth="1"/>
    <col min="13060" max="13060" width="16.140625" style="100" customWidth="1"/>
    <col min="13061" max="13061" width="1.7109375" style="100" customWidth="1"/>
    <col min="13062" max="13062" width="16.140625" style="100" customWidth="1"/>
    <col min="13063" max="13063" width="2.42578125" style="100" customWidth="1"/>
    <col min="13064" max="13064" width="16.140625" style="100" customWidth="1"/>
    <col min="13065" max="13065" width="1.7109375" style="100" customWidth="1"/>
    <col min="13066" max="13066" width="16.140625" style="100" customWidth="1"/>
    <col min="13067" max="13067" width="1.7109375" style="100" customWidth="1"/>
    <col min="13068" max="13068" width="15.42578125" style="100" customWidth="1"/>
    <col min="13069" max="13311" width="10.7109375" style="100"/>
    <col min="13312" max="13312" width="45.5703125" style="100" customWidth="1"/>
    <col min="13313" max="13313" width="1.7109375" style="100" customWidth="1"/>
    <col min="13314" max="13314" width="6.85546875" style="100" customWidth="1"/>
    <col min="13315" max="13315" width="1.7109375" style="100" customWidth="1"/>
    <col min="13316" max="13316" width="16.140625" style="100" customWidth="1"/>
    <col min="13317" max="13317" width="1.7109375" style="100" customWidth="1"/>
    <col min="13318" max="13318" width="16.140625" style="100" customWidth="1"/>
    <col min="13319" max="13319" width="2.42578125" style="100" customWidth="1"/>
    <col min="13320" max="13320" width="16.140625" style="100" customWidth="1"/>
    <col min="13321" max="13321" width="1.7109375" style="100" customWidth="1"/>
    <col min="13322" max="13322" width="16.140625" style="100" customWidth="1"/>
    <col min="13323" max="13323" width="1.7109375" style="100" customWidth="1"/>
    <col min="13324" max="13324" width="15.42578125" style="100" customWidth="1"/>
    <col min="13325" max="13567" width="10.7109375" style="100"/>
    <col min="13568" max="13568" width="45.5703125" style="100" customWidth="1"/>
    <col min="13569" max="13569" width="1.7109375" style="100" customWidth="1"/>
    <col min="13570" max="13570" width="6.85546875" style="100" customWidth="1"/>
    <col min="13571" max="13571" width="1.7109375" style="100" customWidth="1"/>
    <col min="13572" max="13572" width="16.140625" style="100" customWidth="1"/>
    <col min="13573" max="13573" width="1.7109375" style="100" customWidth="1"/>
    <col min="13574" max="13574" width="16.140625" style="100" customWidth="1"/>
    <col min="13575" max="13575" width="2.42578125" style="100" customWidth="1"/>
    <col min="13576" max="13576" width="16.140625" style="100" customWidth="1"/>
    <col min="13577" max="13577" width="1.7109375" style="100" customWidth="1"/>
    <col min="13578" max="13578" width="16.140625" style="100" customWidth="1"/>
    <col min="13579" max="13579" width="1.7109375" style="100" customWidth="1"/>
    <col min="13580" max="13580" width="15.42578125" style="100" customWidth="1"/>
    <col min="13581" max="13823" width="10.7109375" style="100"/>
    <col min="13824" max="13824" width="45.5703125" style="100" customWidth="1"/>
    <col min="13825" max="13825" width="1.7109375" style="100" customWidth="1"/>
    <col min="13826" max="13826" width="6.85546875" style="100" customWidth="1"/>
    <col min="13827" max="13827" width="1.7109375" style="100" customWidth="1"/>
    <col min="13828" max="13828" width="16.140625" style="100" customWidth="1"/>
    <col min="13829" max="13829" width="1.7109375" style="100" customWidth="1"/>
    <col min="13830" max="13830" width="16.140625" style="100" customWidth="1"/>
    <col min="13831" max="13831" width="2.42578125" style="100" customWidth="1"/>
    <col min="13832" max="13832" width="16.140625" style="100" customWidth="1"/>
    <col min="13833" max="13833" width="1.7109375" style="100" customWidth="1"/>
    <col min="13834" max="13834" width="16.140625" style="100" customWidth="1"/>
    <col min="13835" max="13835" width="1.7109375" style="100" customWidth="1"/>
    <col min="13836" max="13836" width="15.42578125" style="100" customWidth="1"/>
    <col min="13837" max="14079" width="10.7109375" style="100"/>
    <col min="14080" max="14080" width="45.5703125" style="100" customWidth="1"/>
    <col min="14081" max="14081" width="1.7109375" style="100" customWidth="1"/>
    <col min="14082" max="14082" width="6.85546875" style="100" customWidth="1"/>
    <col min="14083" max="14083" width="1.7109375" style="100" customWidth="1"/>
    <col min="14084" max="14084" width="16.140625" style="100" customWidth="1"/>
    <col min="14085" max="14085" width="1.7109375" style="100" customWidth="1"/>
    <col min="14086" max="14086" width="16.140625" style="100" customWidth="1"/>
    <col min="14087" max="14087" width="2.42578125" style="100" customWidth="1"/>
    <col min="14088" max="14088" width="16.140625" style="100" customWidth="1"/>
    <col min="14089" max="14089" width="1.7109375" style="100" customWidth="1"/>
    <col min="14090" max="14090" width="16.140625" style="100" customWidth="1"/>
    <col min="14091" max="14091" width="1.7109375" style="100" customWidth="1"/>
    <col min="14092" max="14092" width="15.42578125" style="100" customWidth="1"/>
    <col min="14093" max="14335" width="10.7109375" style="100"/>
    <col min="14336" max="14336" width="45.5703125" style="100" customWidth="1"/>
    <col min="14337" max="14337" width="1.7109375" style="100" customWidth="1"/>
    <col min="14338" max="14338" width="6.85546875" style="100" customWidth="1"/>
    <col min="14339" max="14339" width="1.7109375" style="100" customWidth="1"/>
    <col min="14340" max="14340" width="16.140625" style="100" customWidth="1"/>
    <col min="14341" max="14341" width="1.7109375" style="100" customWidth="1"/>
    <col min="14342" max="14342" width="16.140625" style="100" customWidth="1"/>
    <col min="14343" max="14343" width="2.42578125" style="100" customWidth="1"/>
    <col min="14344" max="14344" width="16.140625" style="100" customWidth="1"/>
    <col min="14345" max="14345" width="1.7109375" style="100" customWidth="1"/>
    <col min="14346" max="14346" width="16.140625" style="100" customWidth="1"/>
    <col min="14347" max="14347" width="1.7109375" style="100" customWidth="1"/>
    <col min="14348" max="14348" width="15.42578125" style="100" customWidth="1"/>
    <col min="14349" max="14591" width="10.7109375" style="100"/>
    <col min="14592" max="14592" width="45.5703125" style="100" customWidth="1"/>
    <col min="14593" max="14593" width="1.7109375" style="100" customWidth="1"/>
    <col min="14594" max="14594" width="6.85546875" style="100" customWidth="1"/>
    <col min="14595" max="14595" width="1.7109375" style="100" customWidth="1"/>
    <col min="14596" max="14596" width="16.140625" style="100" customWidth="1"/>
    <col min="14597" max="14597" width="1.7109375" style="100" customWidth="1"/>
    <col min="14598" max="14598" width="16.140625" style="100" customWidth="1"/>
    <col min="14599" max="14599" width="2.42578125" style="100" customWidth="1"/>
    <col min="14600" max="14600" width="16.140625" style="100" customWidth="1"/>
    <col min="14601" max="14601" width="1.7109375" style="100" customWidth="1"/>
    <col min="14602" max="14602" width="16.140625" style="100" customWidth="1"/>
    <col min="14603" max="14603" width="1.7109375" style="100" customWidth="1"/>
    <col min="14604" max="14604" width="15.42578125" style="100" customWidth="1"/>
    <col min="14605" max="14847" width="10.7109375" style="100"/>
    <col min="14848" max="14848" width="45.5703125" style="100" customWidth="1"/>
    <col min="14849" max="14849" width="1.7109375" style="100" customWidth="1"/>
    <col min="14850" max="14850" width="6.85546875" style="100" customWidth="1"/>
    <col min="14851" max="14851" width="1.7109375" style="100" customWidth="1"/>
    <col min="14852" max="14852" width="16.140625" style="100" customWidth="1"/>
    <col min="14853" max="14853" width="1.7109375" style="100" customWidth="1"/>
    <col min="14854" max="14854" width="16.140625" style="100" customWidth="1"/>
    <col min="14855" max="14855" width="2.42578125" style="100" customWidth="1"/>
    <col min="14856" max="14856" width="16.140625" style="100" customWidth="1"/>
    <col min="14857" max="14857" width="1.7109375" style="100" customWidth="1"/>
    <col min="14858" max="14858" width="16.140625" style="100" customWidth="1"/>
    <col min="14859" max="14859" width="1.7109375" style="100" customWidth="1"/>
    <col min="14860" max="14860" width="15.42578125" style="100" customWidth="1"/>
    <col min="14861" max="15103" width="10.7109375" style="100"/>
    <col min="15104" max="15104" width="45.5703125" style="100" customWidth="1"/>
    <col min="15105" max="15105" width="1.7109375" style="100" customWidth="1"/>
    <col min="15106" max="15106" width="6.85546875" style="100" customWidth="1"/>
    <col min="15107" max="15107" width="1.7109375" style="100" customWidth="1"/>
    <col min="15108" max="15108" width="16.140625" style="100" customWidth="1"/>
    <col min="15109" max="15109" width="1.7109375" style="100" customWidth="1"/>
    <col min="15110" max="15110" width="16.140625" style="100" customWidth="1"/>
    <col min="15111" max="15111" width="2.42578125" style="100" customWidth="1"/>
    <col min="15112" max="15112" width="16.140625" style="100" customWidth="1"/>
    <col min="15113" max="15113" width="1.7109375" style="100" customWidth="1"/>
    <col min="15114" max="15114" width="16.140625" style="100" customWidth="1"/>
    <col min="15115" max="15115" width="1.7109375" style="100" customWidth="1"/>
    <col min="15116" max="15116" width="15.42578125" style="100" customWidth="1"/>
    <col min="15117" max="15359" width="10.7109375" style="100"/>
    <col min="15360" max="15360" width="45.5703125" style="100" customWidth="1"/>
    <col min="15361" max="15361" width="1.7109375" style="100" customWidth="1"/>
    <col min="15362" max="15362" width="6.85546875" style="100" customWidth="1"/>
    <col min="15363" max="15363" width="1.7109375" style="100" customWidth="1"/>
    <col min="15364" max="15364" width="16.140625" style="100" customWidth="1"/>
    <col min="15365" max="15365" width="1.7109375" style="100" customWidth="1"/>
    <col min="15366" max="15366" width="16.140625" style="100" customWidth="1"/>
    <col min="15367" max="15367" width="2.42578125" style="100" customWidth="1"/>
    <col min="15368" max="15368" width="16.140625" style="100" customWidth="1"/>
    <col min="15369" max="15369" width="1.7109375" style="100" customWidth="1"/>
    <col min="15370" max="15370" width="16.140625" style="100" customWidth="1"/>
    <col min="15371" max="15371" width="1.7109375" style="100" customWidth="1"/>
    <col min="15372" max="15372" width="15.42578125" style="100" customWidth="1"/>
    <col min="15373" max="15615" width="10.7109375" style="100"/>
    <col min="15616" max="15616" width="45.5703125" style="100" customWidth="1"/>
    <col min="15617" max="15617" width="1.7109375" style="100" customWidth="1"/>
    <col min="15618" max="15618" width="6.85546875" style="100" customWidth="1"/>
    <col min="15619" max="15619" width="1.7109375" style="100" customWidth="1"/>
    <col min="15620" max="15620" width="16.140625" style="100" customWidth="1"/>
    <col min="15621" max="15621" width="1.7109375" style="100" customWidth="1"/>
    <col min="15622" max="15622" width="16.140625" style="100" customWidth="1"/>
    <col min="15623" max="15623" width="2.42578125" style="100" customWidth="1"/>
    <col min="15624" max="15624" width="16.140625" style="100" customWidth="1"/>
    <col min="15625" max="15625" width="1.7109375" style="100" customWidth="1"/>
    <col min="15626" max="15626" width="16.140625" style="100" customWidth="1"/>
    <col min="15627" max="15627" width="1.7109375" style="100" customWidth="1"/>
    <col min="15628" max="15628" width="15.42578125" style="100" customWidth="1"/>
    <col min="15629" max="15871" width="10.7109375" style="100"/>
    <col min="15872" max="15872" width="45.5703125" style="100" customWidth="1"/>
    <col min="15873" max="15873" width="1.7109375" style="100" customWidth="1"/>
    <col min="15874" max="15874" width="6.85546875" style="100" customWidth="1"/>
    <col min="15875" max="15875" width="1.7109375" style="100" customWidth="1"/>
    <col min="15876" max="15876" width="16.140625" style="100" customWidth="1"/>
    <col min="15877" max="15877" width="1.7109375" style="100" customWidth="1"/>
    <col min="15878" max="15878" width="16.140625" style="100" customWidth="1"/>
    <col min="15879" max="15879" width="2.42578125" style="100" customWidth="1"/>
    <col min="15880" max="15880" width="16.140625" style="100" customWidth="1"/>
    <col min="15881" max="15881" width="1.7109375" style="100" customWidth="1"/>
    <col min="15882" max="15882" width="16.140625" style="100" customWidth="1"/>
    <col min="15883" max="15883" width="1.7109375" style="100" customWidth="1"/>
    <col min="15884" max="15884" width="15.42578125" style="100" customWidth="1"/>
    <col min="15885" max="16127" width="10.7109375" style="100"/>
    <col min="16128" max="16128" width="45.5703125" style="100" customWidth="1"/>
    <col min="16129" max="16129" width="1.7109375" style="100" customWidth="1"/>
    <col min="16130" max="16130" width="6.85546875" style="100" customWidth="1"/>
    <col min="16131" max="16131" width="1.7109375" style="100" customWidth="1"/>
    <col min="16132" max="16132" width="16.140625" style="100" customWidth="1"/>
    <col min="16133" max="16133" width="1.7109375" style="100" customWidth="1"/>
    <col min="16134" max="16134" width="16.140625" style="100" customWidth="1"/>
    <col min="16135" max="16135" width="2.42578125" style="100" customWidth="1"/>
    <col min="16136" max="16136" width="16.140625" style="100" customWidth="1"/>
    <col min="16137" max="16137" width="1.7109375" style="100" customWidth="1"/>
    <col min="16138" max="16138" width="16.140625" style="100" customWidth="1"/>
    <col min="16139" max="16139" width="1.7109375" style="100" customWidth="1"/>
    <col min="16140" max="16140" width="15.42578125" style="100" customWidth="1"/>
    <col min="16141" max="16384" width="10.7109375" style="100"/>
  </cols>
  <sheetData>
    <row r="1" spans="1:12" s="98" customFormat="1" ht="19.7" customHeight="1">
      <c r="B1" s="12"/>
      <c r="C1" s="13"/>
      <c r="D1" s="14"/>
      <c r="E1" s="14"/>
      <c r="F1" s="14"/>
      <c r="G1" s="14"/>
      <c r="H1" s="14"/>
      <c r="I1" s="14"/>
      <c r="J1" s="14"/>
      <c r="K1" s="21" t="s">
        <v>220</v>
      </c>
    </row>
    <row r="2" spans="1:12" s="98" customFormat="1" ht="19.7" customHeight="1">
      <c r="A2" s="93" t="s">
        <v>127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2" s="98" customFormat="1" ht="19.7" customHeight="1">
      <c r="A3" s="93" t="s">
        <v>88</v>
      </c>
      <c r="B3" s="14"/>
      <c r="C3" s="13"/>
      <c r="D3" s="14"/>
      <c r="E3" s="14"/>
      <c r="F3" s="14"/>
      <c r="G3" s="14"/>
      <c r="H3" s="14"/>
      <c r="I3" s="14"/>
      <c r="J3" s="14"/>
      <c r="K3" s="14"/>
    </row>
    <row r="4" spans="1:12" s="98" customFormat="1" ht="19.7" customHeight="1">
      <c r="A4" s="93" t="s">
        <v>240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2" s="98" customFormat="1" ht="19.7" customHeight="1">
      <c r="B5" s="14"/>
      <c r="C5" s="13"/>
      <c r="D5" s="14"/>
      <c r="E5" s="14"/>
      <c r="F5" s="14"/>
      <c r="G5" s="14"/>
      <c r="H5" s="14"/>
      <c r="I5" s="14"/>
      <c r="J5" s="14"/>
      <c r="K5" s="15" t="s">
        <v>208</v>
      </c>
    </row>
    <row r="6" spans="1:12" ht="19.7" customHeight="1">
      <c r="E6" s="199" t="s">
        <v>0</v>
      </c>
      <c r="F6" s="199"/>
      <c r="G6" s="199"/>
      <c r="H6" s="16"/>
      <c r="I6" s="199" t="s">
        <v>1</v>
      </c>
      <c r="J6" s="199"/>
      <c r="K6" s="199"/>
      <c r="L6" s="81"/>
    </row>
    <row r="7" spans="1:12" ht="19.7" customHeight="1">
      <c r="C7" s="175" t="s">
        <v>2</v>
      </c>
      <c r="E7" s="175">
        <v>2019</v>
      </c>
      <c r="F7" s="53"/>
      <c r="G7" s="175">
        <v>2018</v>
      </c>
      <c r="H7" s="53"/>
      <c r="I7" s="175">
        <v>2019</v>
      </c>
      <c r="J7" s="53"/>
      <c r="K7" s="175">
        <v>2018</v>
      </c>
    </row>
    <row r="8" spans="1:12" ht="19.7" customHeight="1">
      <c r="C8" s="51"/>
      <c r="E8" s="52"/>
      <c r="F8" s="53"/>
      <c r="G8" s="52"/>
      <c r="H8" s="53"/>
      <c r="I8" s="52"/>
      <c r="J8" s="53"/>
      <c r="K8" s="170" t="s">
        <v>170</v>
      </c>
    </row>
    <row r="9" spans="1:12" s="55" customFormat="1" ht="19.7" customHeight="1">
      <c r="A9" s="57" t="s">
        <v>74</v>
      </c>
      <c r="B9" s="54"/>
      <c r="C9" s="131"/>
      <c r="E9" s="56"/>
    </row>
    <row r="10" spans="1:12" ht="19.7" customHeight="1">
      <c r="A10" s="93" t="s">
        <v>34</v>
      </c>
      <c r="C10" s="132"/>
      <c r="H10" s="58"/>
    </row>
    <row r="11" spans="1:12" ht="19.7" customHeight="1">
      <c r="A11" s="109" t="s">
        <v>160</v>
      </c>
      <c r="C11" s="18">
        <v>3</v>
      </c>
      <c r="E11" s="85">
        <v>5955663</v>
      </c>
      <c r="F11" s="85"/>
      <c r="G11" s="85">
        <v>6222033</v>
      </c>
      <c r="H11" s="85"/>
      <c r="I11" s="85">
        <v>5955768</v>
      </c>
      <c r="J11" s="85"/>
      <c r="K11" s="85">
        <v>6222429</v>
      </c>
    </row>
    <row r="12" spans="1:12" ht="19.7" customHeight="1">
      <c r="A12" s="109" t="s">
        <v>35</v>
      </c>
      <c r="B12" s="98"/>
      <c r="C12" s="18">
        <v>3</v>
      </c>
      <c r="E12" s="85">
        <v>1164489</v>
      </c>
      <c r="F12" s="85"/>
      <c r="G12" s="85">
        <v>1043164</v>
      </c>
      <c r="H12" s="85"/>
      <c r="I12" s="85">
        <v>0</v>
      </c>
      <c r="J12" s="85"/>
      <c r="K12" s="85">
        <v>0</v>
      </c>
    </row>
    <row r="13" spans="1:12" ht="19.7" customHeight="1">
      <c r="A13" s="109" t="s">
        <v>85</v>
      </c>
      <c r="B13" s="98"/>
      <c r="C13" s="18">
        <v>3</v>
      </c>
      <c r="E13" s="85">
        <v>52772</v>
      </c>
      <c r="F13" s="85"/>
      <c r="G13" s="85">
        <v>50221</v>
      </c>
      <c r="H13" s="85"/>
      <c r="I13" s="85">
        <v>52813</v>
      </c>
      <c r="J13" s="85"/>
      <c r="K13" s="85">
        <v>50221</v>
      </c>
    </row>
    <row r="14" spans="1:12" ht="19.7" customHeight="1">
      <c r="A14" s="109" t="s">
        <v>86</v>
      </c>
      <c r="B14" s="98"/>
      <c r="C14" s="18"/>
      <c r="E14" s="85">
        <v>168403</v>
      </c>
      <c r="F14" s="85"/>
      <c r="G14" s="85">
        <v>182923</v>
      </c>
      <c r="H14" s="85"/>
      <c r="I14" s="85">
        <v>168403</v>
      </c>
      <c r="J14" s="85"/>
      <c r="K14" s="85">
        <v>182923</v>
      </c>
    </row>
    <row r="15" spans="1:12" ht="19.7" customHeight="1">
      <c r="A15" s="109" t="s">
        <v>87</v>
      </c>
      <c r="B15" s="98"/>
      <c r="C15" s="18" t="s">
        <v>243</v>
      </c>
      <c r="E15" s="85">
        <v>30</v>
      </c>
      <c r="F15" s="85"/>
      <c r="G15" s="85">
        <v>0</v>
      </c>
      <c r="H15" s="85"/>
      <c r="I15" s="85">
        <v>206070</v>
      </c>
      <c r="J15" s="85"/>
      <c r="K15" s="85">
        <v>189107</v>
      </c>
    </row>
    <row r="16" spans="1:12" ht="19.7" customHeight="1">
      <c r="A16" s="109" t="s">
        <v>111</v>
      </c>
      <c r="B16" s="98"/>
      <c r="C16" s="18">
        <v>3</v>
      </c>
      <c r="E16" s="85">
        <v>22099</v>
      </c>
      <c r="F16" s="85"/>
      <c r="G16" s="85">
        <v>27192</v>
      </c>
      <c r="H16" s="85"/>
      <c r="I16" s="85">
        <v>22708</v>
      </c>
      <c r="J16" s="85"/>
      <c r="K16" s="85">
        <v>27662</v>
      </c>
    </row>
    <row r="17" spans="1:11" ht="19.7" customHeight="1">
      <c r="A17" s="109" t="s">
        <v>145</v>
      </c>
      <c r="B17" s="98"/>
      <c r="C17" s="18"/>
      <c r="E17" s="85">
        <v>1562</v>
      </c>
      <c r="F17" s="85"/>
      <c r="G17" s="85">
        <v>0</v>
      </c>
      <c r="H17" s="85"/>
      <c r="I17" s="85">
        <v>0</v>
      </c>
      <c r="J17" s="85"/>
      <c r="K17" s="85">
        <v>0</v>
      </c>
    </row>
    <row r="18" spans="1:11" ht="19.7" customHeight="1">
      <c r="A18" s="109" t="s">
        <v>36</v>
      </c>
      <c r="B18" s="98"/>
      <c r="C18" s="18">
        <v>3</v>
      </c>
      <c r="E18" s="75">
        <v>424893</v>
      </c>
      <c r="F18" s="85"/>
      <c r="G18" s="75">
        <v>305175</v>
      </c>
      <c r="H18" s="85"/>
      <c r="I18" s="75">
        <v>471431</v>
      </c>
      <c r="J18" s="85"/>
      <c r="K18" s="75">
        <v>343302</v>
      </c>
    </row>
    <row r="19" spans="1:11" ht="19.7" customHeight="1">
      <c r="A19" s="93" t="s">
        <v>37</v>
      </c>
      <c r="C19" s="132"/>
      <c r="E19" s="75">
        <f>SUM(E11:E18)</f>
        <v>7789911</v>
      </c>
      <c r="F19" s="102"/>
      <c r="G19" s="75">
        <f>SUM(G11:G18)</f>
        <v>7830708</v>
      </c>
      <c r="H19" s="102"/>
      <c r="I19" s="75">
        <f>SUM(I11:I18)</f>
        <v>6877193</v>
      </c>
      <c r="J19" s="102"/>
      <c r="K19" s="75">
        <f>SUM(K11:K18)</f>
        <v>7015644</v>
      </c>
    </row>
    <row r="20" spans="1:11" ht="19.7" customHeight="1">
      <c r="A20" s="93" t="s">
        <v>38</v>
      </c>
      <c r="C20" s="132"/>
      <c r="E20" s="102"/>
      <c r="F20" s="102"/>
      <c r="G20" s="102"/>
      <c r="H20" s="102"/>
      <c r="I20" s="102"/>
      <c r="J20" s="102"/>
      <c r="K20" s="102"/>
    </row>
    <row r="21" spans="1:11" ht="19.7" customHeight="1">
      <c r="A21" s="109" t="s">
        <v>39</v>
      </c>
      <c r="B21" s="98"/>
      <c r="C21" s="18">
        <v>3</v>
      </c>
      <c r="E21" s="85">
        <v>5888914</v>
      </c>
      <c r="F21" s="85"/>
      <c r="G21" s="85">
        <v>5641452</v>
      </c>
      <c r="H21" s="85"/>
      <c r="I21" s="85">
        <v>5197397</v>
      </c>
      <c r="J21" s="85"/>
      <c r="K21" s="85">
        <v>5036469</v>
      </c>
    </row>
    <row r="22" spans="1:11" ht="19.7" customHeight="1">
      <c r="A22" s="109" t="s">
        <v>180</v>
      </c>
      <c r="B22" s="19"/>
      <c r="C22" s="18">
        <v>3</v>
      </c>
      <c r="E22" s="85">
        <v>519245</v>
      </c>
      <c r="F22" s="85"/>
      <c r="G22" s="85">
        <v>489681</v>
      </c>
      <c r="H22" s="85"/>
      <c r="I22" s="85">
        <v>509213</v>
      </c>
      <c r="J22" s="85"/>
      <c r="K22" s="85">
        <v>479417</v>
      </c>
    </row>
    <row r="23" spans="1:11" ht="19.7" customHeight="1">
      <c r="A23" s="109" t="s">
        <v>40</v>
      </c>
      <c r="B23" s="19"/>
      <c r="C23" s="18">
        <v>3</v>
      </c>
      <c r="E23" s="85">
        <v>511348</v>
      </c>
      <c r="F23" s="85"/>
      <c r="G23" s="85">
        <v>434557</v>
      </c>
      <c r="H23" s="85"/>
      <c r="I23" s="85">
        <v>334284</v>
      </c>
      <c r="J23" s="85"/>
      <c r="K23" s="85">
        <v>273811</v>
      </c>
    </row>
    <row r="24" spans="1:11" ht="19.7" customHeight="1">
      <c r="A24" s="109" t="s">
        <v>213</v>
      </c>
      <c r="B24" s="19"/>
      <c r="C24" s="18"/>
      <c r="E24" s="85">
        <v>0</v>
      </c>
      <c r="F24" s="85"/>
      <c r="G24" s="85">
        <v>111372</v>
      </c>
      <c r="H24" s="85"/>
      <c r="I24" s="85">
        <v>2899</v>
      </c>
      <c r="J24" s="85"/>
      <c r="K24" s="85">
        <v>114167</v>
      </c>
    </row>
    <row r="25" spans="1:11" ht="19.7" customHeight="1">
      <c r="A25" s="109" t="s">
        <v>41</v>
      </c>
      <c r="B25" s="19"/>
      <c r="C25" s="18"/>
      <c r="E25" s="75">
        <v>812</v>
      </c>
      <c r="F25" s="102"/>
      <c r="G25" s="75">
        <v>2177</v>
      </c>
      <c r="H25" s="102"/>
      <c r="I25" s="75">
        <v>0</v>
      </c>
      <c r="J25" s="102"/>
      <c r="K25" s="75">
        <v>597</v>
      </c>
    </row>
    <row r="26" spans="1:11" ht="19.7" customHeight="1">
      <c r="A26" s="93" t="s">
        <v>42</v>
      </c>
      <c r="C26" s="132"/>
      <c r="E26" s="76">
        <f>SUM(E21:E25)</f>
        <v>6920319</v>
      </c>
      <c r="F26" s="102"/>
      <c r="G26" s="76">
        <f>SUM(G21:G25)</f>
        <v>6679239</v>
      </c>
      <c r="H26" s="102"/>
      <c r="I26" s="76">
        <f>SUM(I21:I25)</f>
        <v>6043793</v>
      </c>
      <c r="J26" s="102"/>
      <c r="K26" s="76">
        <f>SUM(K21:K25)</f>
        <v>5904461</v>
      </c>
    </row>
    <row r="27" spans="1:11" ht="19.7" customHeight="1">
      <c r="A27" s="93" t="s">
        <v>191</v>
      </c>
      <c r="C27" s="132"/>
      <c r="E27" s="85"/>
      <c r="F27" s="85"/>
      <c r="G27" s="85"/>
      <c r="H27" s="85"/>
      <c r="I27" s="85"/>
      <c r="J27" s="85"/>
      <c r="K27" s="85"/>
    </row>
    <row r="28" spans="1:11" ht="19.7" customHeight="1">
      <c r="A28" s="93" t="s">
        <v>192</v>
      </c>
      <c r="C28" s="132"/>
      <c r="E28" s="85">
        <f>E19-E26</f>
        <v>869592</v>
      </c>
      <c r="F28" s="102"/>
      <c r="G28" s="85">
        <f>G19-G26</f>
        <v>1151469</v>
      </c>
      <c r="H28" s="102"/>
      <c r="I28" s="85">
        <f>I19-I26</f>
        <v>833400</v>
      </c>
      <c r="J28" s="102"/>
      <c r="K28" s="85">
        <f>K19-K26</f>
        <v>1111183</v>
      </c>
    </row>
    <row r="29" spans="1:11" ht="19.7" customHeight="1">
      <c r="A29" s="109" t="s">
        <v>193</v>
      </c>
      <c r="C29" s="18">
        <v>7.2</v>
      </c>
      <c r="E29" s="85">
        <v>0</v>
      </c>
      <c r="F29" s="102"/>
      <c r="G29" s="85">
        <v>0</v>
      </c>
      <c r="H29" s="102"/>
      <c r="I29" s="85">
        <v>178240</v>
      </c>
      <c r="J29" s="102"/>
      <c r="K29" s="85">
        <v>164962</v>
      </c>
    </row>
    <row r="30" spans="1:11" ht="19.7" customHeight="1">
      <c r="A30" s="109" t="s">
        <v>168</v>
      </c>
      <c r="C30" s="18">
        <v>8.1999999999999993</v>
      </c>
      <c r="E30" s="75">
        <v>197982</v>
      </c>
      <c r="F30" s="102"/>
      <c r="G30" s="75">
        <v>219366</v>
      </c>
      <c r="H30" s="102"/>
      <c r="I30" s="135">
        <v>0</v>
      </c>
      <c r="J30" s="102"/>
      <c r="K30" s="135">
        <v>0</v>
      </c>
    </row>
    <row r="31" spans="1:11" ht="19.7" customHeight="1">
      <c r="A31" s="93" t="s">
        <v>123</v>
      </c>
      <c r="B31" s="19"/>
      <c r="C31" s="132"/>
      <c r="E31" s="102">
        <f>SUM(E28:E30)</f>
        <v>1067574</v>
      </c>
      <c r="F31" s="102"/>
      <c r="G31" s="102">
        <f>SUM(G28:G30)</f>
        <v>1370835</v>
      </c>
      <c r="H31" s="102"/>
      <c r="I31" s="102">
        <f>SUM(I28:I30)</f>
        <v>1011640</v>
      </c>
      <c r="J31" s="102"/>
      <c r="K31" s="102">
        <f>SUM(K28:K30)</f>
        <v>1276145</v>
      </c>
    </row>
    <row r="32" spans="1:11" ht="19.7" customHeight="1">
      <c r="A32" s="109" t="s">
        <v>43</v>
      </c>
      <c r="C32" s="18">
        <v>3</v>
      </c>
      <c r="E32" s="75">
        <v>-451881</v>
      </c>
      <c r="F32" s="102"/>
      <c r="G32" s="75">
        <v>-471221</v>
      </c>
      <c r="H32" s="102"/>
      <c r="I32" s="75">
        <v>-439002</v>
      </c>
      <c r="J32" s="102"/>
      <c r="K32" s="75">
        <v>-458804</v>
      </c>
    </row>
    <row r="33" spans="1:11" ht="19.7" customHeight="1">
      <c r="A33" s="93" t="s">
        <v>124</v>
      </c>
      <c r="C33" s="132"/>
      <c r="E33" s="102">
        <f>SUM(E31:E32)</f>
        <v>615693</v>
      </c>
      <c r="F33" s="102"/>
      <c r="G33" s="102">
        <f>SUM(G31:G32)</f>
        <v>899614</v>
      </c>
      <c r="H33" s="102"/>
      <c r="I33" s="102">
        <f>SUM(I31:I32)</f>
        <v>572638</v>
      </c>
      <c r="J33" s="102"/>
      <c r="K33" s="102">
        <f>SUM(K31:K32)</f>
        <v>817341</v>
      </c>
    </row>
    <row r="34" spans="1:11" ht="19.7" customHeight="1">
      <c r="A34" s="109" t="s">
        <v>244</v>
      </c>
      <c r="C34" s="18">
        <v>20</v>
      </c>
      <c r="E34" s="75">
        <v>-104869</v>
      </c>
      <c r="F34" s="85"/>
      <c r="G34" s="75">
        <v>-180315</v>
      </c>
      <c r="H34" s="85"/>
      <c r="I34" s="75">
        <v>-60253</v>
      </c>
      <c r="J34" s="85"/>
      <c r="K34" s="75">
        <v>-137142</v>
      </c>
    </row>
    <row r="35" spans="1:11" ht="19.7" customHeight="1">
      <c r="A35" s="93" t="s">
        <v>221</v>
      </c>
      <c r="B35" s="98"/>
      <c r="C35" s="18"/>
      <c r="E35" s="75">
        <f>SUM(E33:E34)</f>
        <v>510824</v>
      </c>
      <c r="F35" s="85"/>
      <c r="G35" s="75">
        <f>SUM(G33:G34)</f>
        <v>719299</v>
      </c>
      <c r="H35" s="85"/>
      <c r="I35" s="75">
        <f>SUM(I33:I34)</f>
        <v>512385</v>
      </c>
      <c r="J35" s="85"/>
      <c r="K35" s="75">
        <f>SUM(K33:K34)</f>
        <v>680199</v>
      </c>
    </row>
    <row r="36" spans="1:11" ht="8.25" customHeight="1">
      <c r="A36" s="59"/>
      <c r="C36" s="134"/>
      <c r="D36" s="63"/>
      <c r="E36" s="164"/>
      <c r="F36" s="138"/>
      <c r="G36" s="164"/>
      <c r="H36" s="87"/>
      <c r="I36" s="164"/>
      <c r="J36" s="87"/>
      <c r="K36" s="164"/>
    </row>
    <row r="37" spans="1:11" ht="19.7" customHeight="1">
      <c r="A37" s="59" t="s">
        <v>64</v>
      </c>
      <c r="C37" s="133"/>
      <c r="D37" s="60"/>
      <c r="E37" s="136"/>
      <c r="F37" s="137"/>
      <c r="G37" s="136"/>
      <c r="H37" s="136"/>
      <c r="I37" s="137"/>
      <c r="J37" s="87"/>
      <c r="K37" s="137"/>
    </row>
    <row r="38" spans="1:11" ht="19.7" customHeight="1">
      <c r="A38" s="163" t="s">
        <v>147</v>
      </c>
      <c r="C38" s="133"/>
      <c r="D38" s="60"/>
      <c r="E38" s="136"/>
      <c r="F38" s="137"/>
      <c r="G38" s="136"/>
      <c r="H38" s="136"/>
      <c r="I38" s="137"/>
      <c r="J38" s="87"/>
      <c r="K38" s="137"/>
    </row>
    <row r="39" spans="1:11" ht="19.7" customHeight="1">
      <c r="A39" s="163" t="s">
        <v>148</v>
      </c>
      <c r="C39" s="133"/>
      <c r="D39" s="60"/>
      <c r="E39" s="136"/>
      <c r="F39" s="137"/>
      <c r="G39" s="136"/>
      <c r="H39" s="136"/>
      <c r="I39" s="137"/>
      <c r="J39" s="87"/>
      <c r="K39" s="137"/>
    </row>
    <row r="40" spans="1:11" ht="19.7" customHeight="1">
      <c r="A40" s="62" t="s">
        <v>223</v>
      </c>
      <c r="C40" s="18"/>
      <c r="D40" s="63"/>
      <c r="E40" s="87"/>
      <c r="F40" s="138"/>
      <c r="G40" s="87"/>
      <c r="H40" s="87"/>
      <c r="I40" s="138"/>
      <c r="J40" s="87"/>
      <c r="K40" s="138"/>
    </row>
    <row r="41" spans="1:11" ht="19.7" customHeight="1">
      <c r="A41" s="62" t="s">
        <v>222</v>
      </c>
      <c r="C41" s="18">
        <v>7.2</v>
      </c>
      <c r="D41" s="63"/>
      <c r="E41" s="126">
        <v>0</v>
      </c>
      <c r="F41" s="126"/>
      <c r="G41" s="126">
        <v>0</v>
      </c>
      <c r="H41" s="162"/>
      <c r="I41" s="85">
        <v>16400</v>
      </c>
      <c r="J41" s="162"/>
      <c r="K41" s="85">
        <v>426400</v>
      </c>
    </row>
    <row r="42" spans="1:11" ht="19.7" customHeight="1">
      <c r="A42" s="62" t="s">
        <v>245</v>
      </c>
      <c r="C42" s="134"/>
      <c r="D42" s="63"/>
      <c r="E42" s="87">
        <v>249218</v>
      </c>
      <c r="F42" s="138"/>
      <c r="G42" s="87">
        <v>2918647</v>
      </c>
      <c r="H42" s="87"/>
      <c r="I42" s="138">
        <v>228718</v>
      </c>
      <c r="J42" s="87"/>
      <c r="K42" s="138">
        <v>2385647</v>
      </c>
    </row>
    <row r="43" spans="1:11" ht="19.7" customHeight="1">
      <c r="A43" s="62" t="s">
        <v>146</v>
      </c>
      <c r="C43" s="18">
        <v>20</v>
      </c>
      <c r="D43" s="63"/>
      <c r="E43" s="178">
        <v>-49844</v>
      </c>
      <c r="F43" s="138"/>
      <c r="G43" s="178">
        <v>-583729</v>
      </c>
      <c r="H43" s="87"/>
      <c r="I43" s="127">
        <v>-45744</v>
      </c>
      <c r="J43" s="87"/>
      <c r="K43" s="127">
        <v>-477129</v>
      </c>
    </row>
    <row r="44" spans="1:11" ht="19.7" customHeight="1">
      <c r="A44" s="62" t="s">
        <v>147</v>
      </c>
      <c r="C44" s="134"/>
      <c r="D44" s="63"/>
      <c r="E44" s="126"/>
      <c r="F44" s="138"/>
      <c r="G44" s="126"/>
      <c r="H44" s="87"/>
      <c r="I44" s="102"/>
      <c r="J44" s="162"/>
      <c r="K44" s="102"/>
    </row>
    <row r="45" spans="1:11" ht="19.7" customHeight="1">
      <c r="A45" s="62" t="s">
        <v>149</v>
      </c>
      <c r="C45" s="134"/>
      <c r="D45" s="63"/>
      <c r="E45" s="127">
        <f>SUM(E41:E43)</f>
        <v>199374</v>
      </c>
      <c r="F45" s="138"/>
      <c r="G45" s="127">
        <f>SUM(G41:G43)</f>
        <v>2334918</v>
      </c>
      <c r="H45" s="87"/>
      <c r="I45" s="127">
        <f>SUM(I41:I43)</f>
        <v>199374</v>
      </c>
      <c r="J45" s="162"/>
      <c r="K45" s="127">
        <f>SUM(K41:K43)</f>
        <v>2334918</v>
      </c>
    </row>
    <row r="46" spans="1:11" ht="19.7" customHeight="1">
      <c r="A46" s="59" t="s">
        <v>224</v>
      </c>
      <c r="C46" s="134"/>
      <c r="D46" s="63"/>
      <c r="E46" s="139">
        <f>SUM(E45)</f>
        <v>199374</v>
      </c>
      <c r="F46" s="138"/>
      <c r="G46" s="139">
        <f>SUM(G45)</f>
        <v>2334918</v>
      </c>
      <c r="H46" s="87"/>
      <c r="I46" s="139">
        <f>SUM(I45)</f>
        <v>199374</v>
      </c>
      <c r="J46" s="87"/>
      <c r="K46" s="139">
        <f>SUM(K45)</f>
        <v>2334918</v>
      </c>
    </row>
    <row r="47" spans="1:11" ht="8.25" customHeight="1">
      <c r="A47" s="59"/>
      <c r="C47" s="134"/>
      <c r="D47" s="63"/>
      <c r="E47" s="164"/>
      <c r="F47" s="138"/>
      <c r="G47" s="164"/>
      <c r="H47" s="87"/>
      <c r="I47" s="164"/>
      <c r="J47" s="87"/>
      <c r="K47" s="164"/>
    </row>
    <row r="48" spans="1:11" ht="19.7" customHeight="1" thickBot="1">
      <c r="A48" s="59" t="s">
        <v>225</v>
      </c>
      <c r="C48" s="61"/>
      <c r="D48" s="63"/>
      <c r="E48" s="140">
        <f>SUM(E46,E35)</f>
        <v>710198</v>
      </c>
      <c r="F48" s="138"/>
      <c r="G48" s="140">
        <f>SUM(G46,G35)</f>
        <v>3054217</v>
      </c>
      <c r="H48" s="87"/>
      <c r="I48" s="140">
        <f>SUM(I46,I35)</f>
        <v>711759</v>
      </c>
      <c r="J48" s="87"/>
      <c r="K48" s="140">
        <f>SUM(K46,K35)</f>
        <v>3015117</v>
      </c>
    </row>
    <row r="49" spans="1:12" ht="19.7" customHeight="1" thickTop="1">
      <c r="A49" s="62"/>
      <c r="C49" s="61"/>
      <c r="D49" s="63"/>
      <c r="E49" s="61"/>
      <c r="F49" s="15"/>
      <c r="G49" s="61"/>
      <c r="H49" s="101"/>
      <c r="I49" s="20"/>
      <c r="J49" s="61"/>
      <c r="K49" s="61"/>
    </row>
    <row r="50" spans="1:12" ht="19.7" customHeight="1">
      <c r="A50" s="99" t="s">
        <v>15</v>
      </c>
      <c r="C50" s="61"/>
      <c r="D50" s="63"/>
      <c r="E50" s="61"/>
      <c r="F50" s="15"/>
      <c r="G50" s="20"/>
      <c r="H50" s="101"/>
      <c r="I50" s="20"/>
      <c r="J50" s="61"/>
      <c r="K50" s="61"/>
    </row>
    <row r="51" spans="1:12" s="98" customFormat="1" ht="21.95" customHeight="1">
      <c r="B51" s="12"/>
      <c r="C51" s="13"/>
      <c r="D51" s="14"/>
      <c r="E51" s="14"/>
      <c r="F51" s="14"/>
      <c r="G51" s="14"/>
      <c r="H51" s="14"/>
      <c r="I51" s="14"/>
      <c r="J51" s="14"/>
      <c r="K51" s="21" t="s">
        <v>220</v>
      </c>
    </row>
    <row r="52" spans="1:12" s="98" customFormat="1" ht="21.95" customHeight="1">
      <c r="A52" s="93" t="s">
        <v>127</v>
      </c>
      <c r="B52" s="12"/>
      <c r="C52" s="13"/>
      <c r="D52" s="14"/>
      <c r="E52" s="14"/>
      <c r="F52" s="14"/>
      <c r="G52" s="14"/>
      <c r="H52" s="14"/>
      <c r="I52" s="14"/>
      <c r="J52" s="14"/>
      <c r="K52" s="14"/>
    </row>
    <row r="53" spans="1:12" s="98" customFormat="1" ht="21.95" customHeight="1">
      <c r="A53" s="93" t="s">
        <v>134</v>
      </c>
      <c r="B53" s="14"/>
      <c r="C53" s="13"/>
      <c r="D53" s="14"/>
      <c r="E53" s="14"/>
      <c r="F53" s="14"/>
      <c r="G53" s="14"/>
      <c r="H53" s="14"/>
      <c r="I53" s="14"/>
      <c r="J53" s="14"/>
      <c r="K53" s="14"/>
    </row>
    <row r="54" spans="1:12" s="98" customFormat="1" ht="21.95" customHeight="1">
      <c r="A54" s="93" t="s">
        <v>240</v>
      </c>
      <c r="B54" s="14"/>
      <c r="C54" s="13"/>
      <c r="D54" s="14"/>
      <c r="E54" s="14"/>
      <c r="F54" s="14"/>
      <c r="G54" s="14"/>
      <c r="H54" s="14"/>
      <c r="I54" s="14"/>
      <c r="J54" s="14"/>
      <c r="K54" s="14"/>
    </row>
    <row r="55" spans="1:12" s="98" customFormat="1" ht="21.95" customHeight="1">
      <c r="B55" s="14"/>
      <c r="C55" s="13"/>
      <c r="D55" s="14"/>
      <c r="E55" s="14"/>
      <c r="F55" s="14"/>
      <c r="G55" s="14"/>
      <c r="H55" s="14"/>
      <c r="I55" s="14"/>
      <c r="J55" s="14"/>
      <c r="K55" s="15" t="s">
        <v>208</v>
      </c>
    </row>
    <row r="56" spans="1:12" ht="21.95" customHeight="1">
      <c r="E56" s="199" t="s">
        <v>0</v>
      </c>
      <c r="F56" s="199"/>
      <c r="G56" s="199"/>
      <c r="H56" s="16"/>
      <c r="I56" s="199" t="s">
        <v>1</v>
      </c>
      <c r="J56" s="199"/>
      <c r="K56" s="199"/>
      <c r="L56" s="81"/>
    </row>
    <row r="57" spans="1:12" ht="21.95" customHeight="1">
      <c r="C57" s="175" t="s">
        <v>2</v>
      </c>
      <c r="E57" s="175">
        <v>2019</v>
      </c>
      <c r="F57" s="53"/>
      <c r="G57" s="175">
        <v>2018</v>
      </c>
      <c r="H57" s="53"/>
      <c r="I57" s="175">
        <v>2019</v>
      </c>
      <c r="J57" s="53"/>
      <c r="K57" s="175">
        <v>2018</v>
      </c>
    </row>
    <row r="58" spans="1:12" ht="19.7" customHeight="1">
      <c r="C58" s="51"/>
      <c r="E58" s="52"/>
      <c r="F58" s="53"/>
      <c r="G58" s="52"/>
      <c r="H58" s="53"/>
      <c r="I58" s="52"/>
      <c r="J58" s="53"/>
      <c r="K58" s="170" t="s">
        <v>170</v>
      </c>
    </row>
    <row r="59" spans="1:12" ht="21.95" customHeight="1">
      <c r="A59" s="93" t="s">
        <v>44</v>
      </c>
      <c r="C59" s="18"/>
      <c r="E59" s="21"/>
      <c r="G59" s="21"/>
      <c r="I59" s="21"/>
      <c r="J59" s="21"/>
      <c r="K59" s="21"/>
    </row>
    <row r="60" spans="1:12" ht="21.95" customHeight="1" thickBot="1">
      <c r="A60" s="109" t="s">
        <v>58</v>
      </c>
      <c r="C60" s="18"/>
      <c r="E60" s="20">
        <f>E62-E61</f>
        <v>504327</v>
      </c>
      <c r="F60" s="101"/>
      <c r="G60" s="20">
        <f>G62-G61</f>
        <v>710458</v>
      </c>
      <c r="H60" s="101"/>
      <c r="I60" s="65">
        <f>SUM(I35)</f>
        <v>512385</v>
      </c>
      <c r="J60" s="20"/>
      <c r="K60" s="65">
        <f>SUM(K35)</f>
        <v>680199</v>
      </c>
    </row>
    <row r="61" spans="1:12" ht="21.95" customHeight="1" thickTop="1">
      <c r="A61" s="109" t="s">
        <v>45</v>
      </c>
      <c r="C61" s="18"/>
      <c r="E61" s="86">
        <v>6497</v>
      </c>
      <c r="F61" s="101"/>
      <c r="G61" s="86">
        <v>8841</v>
      </c>
      <c r="H61" s="101"/>
      <c r="I61" s="20"/>
      <c r="J61" s="20"/>
      <c r="K61" s="20"/>
    </row>
    <row r="62" spans="1:12" ht="21.95" customHeight="1" thickBot="1">
      <c r="A62" s="109"/>
      <c r="C62" s="18"/>
      <c r="E62" s="88">
        <f>E35</f>
        <v>510824</v>
      </c>
      <c r="F62" s="85"/>
      <c r="G62" s="88">
        <f>G35</f>
        <v>719299</v>
      </c>
      <c r="H62" s="85"/>
      <c r="I62" s="85"/>
      <c r="J62" s="85"/>
      <c r="K62" s="85"/>
    </row>
    <row r="63" spans="1:12" ht="21.95" customHeight="1" thickTop="1">
      <c r="A63" s="109"/>
      <c r="C63" s="18"/>
      <c r="E63" s="20"/>
      <c r="F63" s="101"/>
      <c r="G63" s="20"/>
      <c r="H63" s="101"/>
      <c r="I63" s="20"/>
      <c r="J63" s="20"/>
      <c r="K63" s="20"/>
    </row>
    <row r="64" spans="1:12" ht="21.95" customHeight="1">
      <c r="A64" s="93" t="s">
        <v>55</v>
      </c>
      <c r="C64" s="18"/>
      <c r="E64" s="20"/>
      <c r="F64" s="101"/>
      <c r="G64" s="20"/>
      <c r="H64" s="101"/>
      <c r="I64" s="20"/>
      <c r="J64" s="20"/>
      <c r="K64" s="20"/>
    </row>
    <row r="65" spans="1:11" ht="21.95" customHeight="1" thickBot="1">
      <c r="A65" s="109" t="s">
        <v>58</v>
      </c>
      <c r="C65" s="18"/>
      <c r="E65" s="20">
        <f>E67-E66</f>
        <v>703701</v>
      </c>
      <c r="F65" s="101"/>
      <c r="G65" s="20">
        <f>G67-G66</f>
        <v>3045376</v>
      </c>
      <c r="H65" s="101"/>
      <c r="I65" s="65">
        <f>SUM(I48)</f>
        <v>711759</v>
      </c>
      <c r="J65" s="20"/>
      <c r="K65" s="65">
        <f>SUM(K48)</f>
        <v>3015117</v>
      </c>
    </row>
    <row r="66" spans="1:11" ht="21.95" customHeight="1" thickTop="1">
      <c r="A66" s="109" t="s">
        <v>45</v>
      </c>
      <c r="C66" s="18"/>
      <c r="E66" s="86">
        <v>6497</v>
      </c>
      <c r="F66" s="101"/>
      <c r="G66" s="86">
        <v>8841</v>
      </c>
      <c r="H66" s="101"/>
      <c r="I66" s="20"/>
      <c r="J66" s="20"/>
      <c r="K66" s="20"/>
    </row>
    <row r="67" spans="1:11" ht="21.95" customHeight="1" thickBot="1">
      <c r="A67" s="109"/>
      <c r="C67" s="18"/>
      <c r="E67" s="88">
        <f>E48</f>
        <v>710198</v>
      </c>
      <c r="F67" s="85"/>
      <c r="G67" s="88">
        <f>G48</f>
        <v>3054217</v>
      </c>
      <c r="H67" s="85"/>
      <c r="I67" s="85"/>
      <c r="J67" s="85"/>
      <c r="K67" s="85"/>
    </row>
    <row r="68" spans="1:11" ht="21.95" customHeight="1" thickTop="1">
      <c r="A68" s="109"/>
      <c r="C68" s="18"/>
      <c r="E68" s="17"/>
      <c r="F68" s="17"/>
      <c r="G68" s="17"/>
      <c r="H68" s="17"/>
      <c r="I68" s="17"/>
      <c r="J68" s="17"/>
      <c r="K68" s="17"/>
    </row>
    <row r="69" spans="1:11" ht="21.95" customHeight="1">
      <c r="A69" s="93" t="s">
        <v>46</v>
      </c>
      <c r="C69" s="18">
        <v>21</v>
      </c>
      <c r="E69" s="21"/>
      <c r="G69" s="21"/>
      <c r="I69" s="21"/>
      <c r="J69" s="21"/>
      <c r="K69" s="21"/>
    </row>
    <row r="70" spans="1:11" ht="21.95" customHeight="1">
      <c r="A70" s="109" t="s">
        <v>47</v>
      </c>
      <c r="B70" s="98"/>
      <c r="C70" s="18"/>
      <c r="E70" s="21"/>
      <c r="G70" s="21"/>
      <c r="H70" s="21"/>
      <c r="I70" s="21"/>
      <c r="J70" s="21"/>
      <c r="K70" s="21"/>
    </row>
    <row r="71" spans="1:11" ht="21.95" customHeight="1" thickBot="1">
      <c r="A71" s="109" t="s">
        <v>226</v>
      </c>
      <c r="B71" s="98"/>
      <c r="C71" s="18"/>
      <c r="E71" s="108">
        <f>SUM(E60/E74)</f>
        <v>0.24446859324893952</v>
      </c>
      <c r="F71" s="66"/>
      <c r="G71" s="108">
        <f>SUM(G60/G74)</f>
        <v>0.33831333333333335</v>
      </c>
      <c r="H71" s="66"/>
      <c r="I71" s="108">
        <f>SUM(I60/I74)</f>
        <v>0.24837464611622592</v>
      </c>
      <c r="J71" s="67"/>
      <c r="K71" s="108">
        <f>SUM(K60/K74)</f>
        <v>0.3239042857142857</v>
      </c>
    </row>
    <row r="72" spans="1:11" ht="21.95" customHeight="1" thickTop="1">
      <c r="A72" s="109"/>
      <c r="B72" s="98"/>
      <c r="C72" s="18"/>
      <c r="E72" s="68"/>
      <c r="F72" s="66"/>
      <c r="G72" s="68"/>
      <c r="H72" s="66"/>
      <c r="I72" s="78"/>
      <c r="J72" s="67"/>
      <c r="K72" s="78"/>
    </row>
    <row r="73" spans="1:11" ht="21.95" customHeight="1">
      <c r="A73" s="109" t="s">
        <v>246</v>
      </c>
      <c r="B73" s="98"/>
      <c r="C73" s="18"/>
      <c r="E73" s="68"/>
      <c r="F73" s="66"/>
      <c r="G73" s="68"/>
      <c r="H73" s="66"/>
      <c r="I73" s="78"/>
      <c r="J73" s="67"/>
      <c r="K73" s="78"/>
    </row>
    <row r="74" spans="1:11" ht="21.95" customHeight="1" thickBot="1">
      <c r="A74" s="109" t="s">
        <v>247</v>
      </c>
      <c r="B74" s="98"/>
      <c r="C74" s="18"/>
      <c r="E74" s="89">
        <v>2062952.1088888899</v>
      </c>
      <c r="F74" s="101"/>
      <c r="G74" s="89">
        <v>2100000</v>
      </c>
      <c r="H74" s="101"/>
      <c r="I74" s="89">
        <v>2062952.1088888899</v>
      </c>
      <c r="J74" s="101"/>
      <c r="K74" s="89">
        <v>2100000</v>
      </c>
    </row>
    <row r="75" spans="1:11" ht="21.95" customHeight="1" thickTop="1">
      <c r="A75" s="109" t="s">
        <v>142</v>
      </c>
      <c r="C75" s="18"/>
    </row>
    <row r="76" spans="1:11" ht="21" customHeight="1">
      <c r="A76" s="109"/>
      <c r="B76" s="98"/>
      <c r="E76" s="68"/>
      <c r="F76" s="66"/>
      <c r="G76" s="68"/>
      <c r="H76" s="66"/>
      <c r="I76" s="68"/>
      <c r="J76" s="67"/>
      <c r="K76" s="68"/>
    </row>
    <row r="77" spans="1:11" ht="21" customHeight="1">
      <c r="A77" s="99" t="s">
        <v>15</v>
      </c>
      <c r="C77" s="24"/>
      <c r="E77" s="23"/>
      <c r="F77" s="22"/>
      <c r="G77" s="23"/>
      <c r="H77" s="22"/>
      <c r="I77" s="23"/>
      <c r="J77" s="23"/>
      <c r="K77" s="23"/>
    </row>
    <row r="78" spans="1:11" ht="21" customHeight="1">
      <c r="A78" s="26"/>
      <c r="B78" s="22"/>
      <c r="C78" s="103"/>
      <c r="K78" s="69"/>
    </row>
    <row r="85" spans="1:3" ht="21.95" customHeight="1">
      <c r="A85" s="100"/>
      <c r="C85" s="100"/>
    </row>
    <row r="86" spans="1:3" ht="21.95" customHeight="1">
      <c r="A86" s="100"/>
      <c r="C86" s="100"/>
    </row>
    <row r="93" spans="1:3" ht="21.95" customHeight="1">
      <c r="A93" s="100"/>
      <c r="C93" s="100"/>
    </row>
    <row r="97" spans="1:3" ht="21.95" customHeight="1">
      <c r="A97" s="100"/>
      <c r="C97" s="100"/>
    </row>
  </sheetData>
  <mergeCells count="4">
    <mergeCell ref="E6:G6"/>
    <mergeCell ref="I6:K6"/>
    <mergeCell ref="E56:G56"/>
    <mergeCell ref="I56:K56"/>
  </mergeCells>
  <pageMargins left="0.82677165354330717" right="0.19685039370078741" top="0.39" bottom="0.31496062992125984" header="0.31496062992125984" footer="0.31496062992125984"/>
  <pageSetup paperSize="9" scale="72" fitToWidth="0" fitToHeight="0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52"/>
  <sheetViews>
    <sheetView showGridLines="0" view="pageBreakPreview" zoomScale="85" zoomScaleNormal="90" zoomScaleSheetLayoutView="85" workbookViewId="0">
      <selection activeCell="L13" sqref="L13:N13"/>
    </sheetView>
  </sheetViews>
  <sheetFormatPr defaultColWidth="9.140625" defaultRowHeight="21.95" customHeight="1"/>
  <cols>
    <col min="1" max="1" width="11.28515625" style="66" customWidth="1"/>
    <col min="2" max="2" width="11.140625" style="66" customWidth="1"/>
    <col min="3" max="3" width="30.140625" style="66" customWidth="1"/>
    <col min="4" max="4" width="7.7109375" style="66" customWidth="1"/>
    <col min="5" max="5" width="1.7109375" style="78" customWidth="1"/>
    <col min="6" max="6" width="16.28515625" style="66" customWidth="1"/>
    <col min="7" max="7" width="1.42578125" style="66" customWidth="1"/>
    <col min="8" max="8" width="16.28515625" style="66" customWidth="1"/>
    <col min="9" max="9" width="1.42578125" style="66" customWidth="1"/>
    <col min="10" max="10" width="16.28515625" style="66" customWidth="1"/>
    <col min="11" max="11" width="1.28515625" style="66" customWidth="1"/>
    <col min="12" max="12" width="16.28515625" style="66" customWidth="1"/>
    <col min="13" max="13" width="1.28515625" style="66" customWidth="1"/>
    <col min="14" max="14" width="16.42578125" style="66" customWidth="1"/>
    <col min="15" max="15" width="1.28515625" style="66" customWidth="1"/>
    <col min="16" max="16" width="16.28515625" style="66" customWidth="1"/>
    <col min="17" max="17" width="1.28515625" style="66" customWidth="1"/>
    <col min="18" max="18" width="16.28515625" style="66" customWidth="1"/>
    <col min="19" max="19" width="1.42578125" style="66" customWidth="1"/>
    <col min="20" max="20" width="18.5703125" style="66" customWidth="1"/>
    <col min="21" max="21" width="1.28515625" style="66" customWidth="1"/>
    <col min="22" max="22" width="18.5703125" style="66" customWidth="1"/>
    <col min="23" max="23" width="1.28515625" style="66" customWidth="1"/>
    <col min="24" max="24" width="16.28515625" style="66" customWidth="1"/>
    <col min="25" max="25" width="1.28515625" style="66" customWidth="1"/>
    <col min="26" max="26" width="16.28515625" style="66" customWidth="1"/>
    <col min="27" max="27" width="1.28515625" style="66" customWidth="1"/>
    <col min="28" max="28" width="16.28515625" style="66" customWidth="1"/>
    <col min="29" max="29" width="0.7109375" style="66" customWidth="1"/>
    <col min="30" max="30" width="15.5703125" style="66" bestFit="1" customWidth="1"/>
    <col min="31" max="16384" width="9.140625" style="66"/>
  </cols>
  <sheetData>
    <row r="1" spans="1:28" ht="21.95" customHeight="1">
      <c r="B1" s="118"/>
      <c r="C1" s="118"/>
      <c r="D1" s="118"/>
      <c r="E1" s="160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21" t="s">
        <v>220</v>
      </c>
    </row>
    <row r="2" spans="1:28" ht="21.95" customHeight="1">
      <c r="A2" s="115" t="s">
        <v>127</v>
      </c>
      <c r="B2" s="118"/>
      <c r="C2" s="118"/>
      <c r="D2" s="118"/>
      <c r="E2" s="190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</row>
    <row r="3" spans="1:28" ht="21.95" customHeight="1">
      <c r="A3" s="115" t="s">
        <v>115</v>
      </c>
      <c r="B3" s="118"/>
      <c r="C3" s="118"/>
      <c r="D3" s="118"/>
      <c r="E3" s="160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</row>
    <row r="4" spans="1:28" ht="21.95" customHeight="1">
      <c r="A4" s="93" t="s">
        <v>240</v>
      </c>
      <c r="B4" s="118"/>
      <c r="C4" s="118"/>
      <c r="D4" s="118"/>
      <c r="E4" s="160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</row>
    <row r="5" spans="1:28" ht="21.95" customHeight="1">
      <c r="B5" s="119"/>
      <c r="C5" s="119"/>
      <c r="D5" s="119"/>
      <c r="E5" s="120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67"/>
      <c r="W5" s="67"/>
      <c r="X5" s="67"/>
      <c r="Y5" s="119"/>
      <c r="Z5" s="119"/>
      <c r="AA5" s="119"/>
      <c r="AB5" s="116" t="s">
        <v>208</v>
      </c>
    </row>
    <row r="6" spans="1:28" s="114" customFormat="1" ht="21.95" customHeight="1">
      <c r="A6" s="121"/>
      <c r="B6" s="121"/>
      <c r="C6" s="121"/>
      <c r="D6" s="122"/>
      <c r="E6" s="122"/>
      <c r="F6" s="201" t="s">
        <v>0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</row>
    <row r="7" spans="1:28" s="114" customFormat="1" ht="21.95" customHeight="1">
      <c r="A7" s="121"/>
      <c r="B7" s="121"/>
      <c r="C7" s="121"/>
      <c r="D7" s="78"/>
      <c r="E7" s="78"/>
      <c r="F7" s="200" t="s">
        <v>57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123"/>
      <c r="Z7" s="118"/>
      <c r="AA7" s="123"/>
      <c r="AB7" s="123"/>
    </row>
    <row r="8" spans="1:28" s="114" customFormat="1" ht="21.95" customHeight="1">
      <c r="A8" s="121"/>
      <c r="B8" s="121"/>
      <c r="C8" s="121"/>
      <c r="D8" s="78"/>
      <c r="E8" s="78"/>
      <c r="F8" s="78"/>
      <c r="G8" s="78"/>
      <c r="H8" s="78"/>
      <c r="I8" s="78"/>
      <c r="J8" s="166"/>
      <c r="K8" s="166"/>
      <c r="L8" s="78"/>
      <c r="M8" s="78"/>
      <c r="N8" s="78"/>
      <c r="O8" s="78"/>
      <c r="P8" s="78"/>
      <c r="Q8" s="78"/>
      <c r="R8" s="78"/>
      <c r="S8" s="78"/>
      <c r="T8" s="200" t="s">
        <v>56</v>
      </c>
      <c r="U8" s="200"/>
      <c r="V8" s="200"/>
      <c r="W8" s="78"/>
      <c r="X8" s="78"/>
      <c r="Y8" s="123"/>
      <c r="Z8" s="118"/>
      <c r="AA8" s="123"/>
      <c r="AB8" s="123"/>
    </row>
    <row r="9" spans="1:28" s="114" customFormat="1" ht="50.25" customHeight="1">
      <c r="A9" s="121"/>
      <c r="B9" s="121"/>
      <c r="C9" s="121"/>
      <c r="D9" s="78"/>
      <c r="E9" s="78"/>
      <c r="F9" s="78"/>
      <c r="G9" s="78"/>
      <c r="H9" s="78"/>
      <c r="I9" s="78"/>
      <c r="J9" s="78"/>
      <c r="K9" s="184"/>
      <c r="L9" s="78"/>
      <c r="M9" s="78"/>
      <c r="N9" s="78"/>
      <c r="O9" s="78"/>
      <c r="P9" s="78"/>
      <c r="Q9" s="78"/>
      <c r="R9" s="78"/>
      <c r="S9" s="78"/>
      <c r="T9" s="167" t="s">
        <v>48</v>
      </c>
      <c r="U9" s="166"/>
      <c r="V9" s="78"/>
      <c r="W9" s="78"/>
      <c r="X9" s="78"/>
      <c r="Y9" s="123"/>
      <c r="AA9" s="123"/>
      <c r="AB9" s="123"/>
    </row>
    <row r="10" spans="1:28" s="118" customFormat="1" ht="21.95" customHeight="1">
      <c r="D10" s="203"/>
      <c r="E10" s="203"/>
      <c r="F10" s="203"/>
      <c r="G10" s="160"/>
      <c r="H10" s="160"/>
      <c r="I10" s="160"/>
      <c r="Q10" s="160"/>
      <c r="R10" s="172"/>
      <c r="S10" s="172"/>
      <c r="T10" s="118" t="s">
        <v>118</v>
      </c>
      <c r="U10" s="184"/>
    </row>
    <row r="11" spans="1:28" s="118" customFormat="1" ht="21.95" customHeight="1">
      <c r="D11" s="160"/>
      <c r="E11" s="160"/>
      <c r="F11" s="160"/>
      <c r="G11" s="160"/>
      <c r="H11" s="160"/>
      <c r="I11" s="160"/>
      <c r="J11" s="118" t="s">
        <v>181</v>
      </c>
      <c r="Q11" s="160"/>
      <c r="R11" s="172"/>
      <c r="S11" s="172"/>
      <c r="T11" s="118" t="s">
        <v>65</v>
      </c>
      <c r="V11" s="118" t="s">
        <v>51</v>
      </c>
      <c r="X11" s="118" t="s">
        <v>70</v>
      </c>
      <c r="Z11" s="118" t="s">
        <v>62</v>
      </c>
    </row>
    <row r="12" spans="1:28" s="118" customFormat="1" ht="21.95" customHeight="1">
      <c r="D12" s="121"/>
      <c r="E12" s="160"/>
      <c r="F12" s="160" t="s">
        <v>50</v>
      </c>
      <c r="G12" s="160"/>
      <c r="H12" s="160"/>
      <c r="I12" s="160"/>
      <c r="J12" s="118" t="s">
        <v>137</v>
      </c>
      <c r="L12" s="202" t="s">
        <v>242</v>
      </c>
      <c r="M12" s="202"/>
      <c r="N12" s="202"/>
      <c r="O12" s="202"/>
      <c r="P12" s="202"/>
      <c r="Q12" s="160"/>
      <c r="R12" s="172"/>
      <c r="S12" s="172"/>
      <c r="T12" s="165" t="s">
        <v>66</v>
      </c>
      <c r="V12" s="118" t="s">
        <v>61</v>
      </c>
      <c r="X12" s="118" t="s">
        <v>69</v>
      </c>
      <c r="Z12" s="118" t="s">
        <v>63</v>
      </c>
      <c r="AB12" s="118" t="s">
        <v>49</v>
      </c>
    </row>
    <row r="13" spans="1:28" s="118" customFormat="1" ht="21.95" customHeight="1">
      <c r="D13" s="121"/>
      <c r="E13" s="160"/>
      <c r="F13" s="160" t="s">
        <v>143</v>
      </c>
      <c r="G13" s="160"/>
      <c r="H13" s="129" t="s">
        <v>128</v>
      </c>
      <c r="I13" s="129"/>
      <c r="J13" s="118" t="s">
        <v>138</v>
      </c>
      <c r="L13" s="200" t="s">
        <v>53</v>
      </c>
      <c r="M13" s="200"/>
      <c r="N13" s="200"/>
      <c r="Q13" s="160"/>
      <c r="R13" s="129"/>
      <c r="S13" s="129"/>
      <c r="T13" s="118" t="s">
        <v>59</v>
      </c>
      <c r="V13" s="118" t="s">
        <v>67</v>
      </c>
      <c r="X13" s="118" t="s">
        <v>76</v>
      </c>
      <c r="Y13" s="160"/>
      <c r="Z13" s="118" t="s">
        <v>72</v>
      </c>
      <c r="AA13" s="160"/>
      <c r="AB13" s="118" t="s">
        <v>67</v>
      </c>
    </row>
    <row r="14" spans="1:28" s="118" customFormat="1" ht="21.95" customHeight="1">
      <c r="A14" s="115"/>
      <c r="D14" s="159" t="s">
        <v>2</v>
      </c>
      <c r="E14" s="160"/>
      <c r="F14" s="159" t="s">
        <v>52</v>
      </c>
      <c r="G14" s="160"/>
      <c r="H14" s="130" t="s">
        <v>129</v>
      </c>
      <c r="I14" s="129"/>
      <c r="J14" s="159" t="s">
        <v>139</v>
      </c>
      <c r="L14" s="159" t="s">
        <v>205</v>
      </c>
      <c r="N14" s="186" t="s">
        <v>206</v>
      </c>
      <c r="P14" s="159" t="s">
        <v>54</v>
      </c>
      <c r="Q14" s="160"/>
      <c r="R14" s="130" t="s">
        <v>179</v>
      </c>
      <c r="S14" s="129"/>
      <c r="T14" s="159" t="s">
        <v>60</v>
      </c>
      <c r="V14" s="159" t="s">
        <v>68</v>
      </c>
      <c r="W14" s="160"/>
      <c r="X14" s="159" t="s">
        <v>71</v>
      </c>
      <c r="Y14" s="160"/>
      <c r="Z14" s="159" t="s">
        <v>73</v>
      </c>
      <c r="AA14" s="160"/>
      <c r="AB14" s="159" t="s">
        <v>68</v>
      </c>
    </row>
    <row r="15" spans="1:28" ht="21.95" customHeight="1">
      <c r="A15" s="115" t="s">
        <v>227</v>
      </c>
      <c r="D15" s="60"/>
      <c r="E15" s="124"/>
      <c r="F15" s="102">
        <v>2100000</v>
      </c>
      <c r="G15" s="102"/>
      <c r="H15" s="102">
        <v>9319482</v>
      </c>
      <c r="I15" s="102"/>
      <c r="J15" s="102">
        <v>-211166</v>
      </c>
      <c r="K15" s="102"/>
      <c r="L15" s="102">
        <v>210000</v>
      </c>
      <c r="M15" s="102"/>
      <c r="N15" s="102">
        <v>0</v>
      </c>
      <c r="O15" s="102"/>
      <c r="P15" s="102">
        <v>238196</v>
      </c>
      <c r="Q15" s="85"/>
      <c r="R15" s="102">
        <v>0</v>
      </c>
      <c r="S15" s="102"/>
      <c r="T15" s="102">
        <v>16656527</v>
      </c>
      <c r="U15" s="102"/>
      <c r="V15" s="102">
        <f>SUM(T15:U15)</f>
        <v>16656527</v>
      </c>
      <c r="W15" s="102"/>
      <c r="X15" s="102">
        <f>SUM(V15,F15:R15)</f>
        <v>28313039</v>
      </c>
      <c r="Y15" s="102"/>
      <c r="Z15" s="102">
        <v>72551</v>
      </c>
      <c r="AA15" s="102"/>
      <c r="AB15" s="102">
        <f>X15+Z15</f>
        <v>28385590</v>
      </c>
    </row>
    <row r="16" spans="1:28" ht="21.95" customHeight="1">
      <c r="A16" s="192" t="s">
        <v>221</v>
      </c>
      <c r="D16" s="63"/>
      <c r="E16" s="124"/>
      <c r="F16" s="148">
        <v>0</v>
      </c>
      <c r="G16" s="102"/>
      <c r="H16" s="148">
        <v>0</v>
      </c>
      <c r="I16" s="85"/>
      <c r="J16" s="148">
        <v>0</v>
      </c>
      <c r="K16" s="102"/>
      <c r="L16" s="148">
        <v>0</v>
      </c>
      <c r="M16" s="102"/>
      <c r="N16" s="148">
        <v>0</v>
      </c>
      <c r="O16" s="102"/>
      <c r="P16" s="148">
        <f>SUM(PL!G60)</f>
        <v>710458</v>
      </c>
      <c r="Q16" s="85"/>
      <c r="R16" s="148">
        <v>0</v>
      </c>
      <c r="S16" s="85"/>
      <c r="T16" s="148">
        <v>0</v>
      </c>
      <c r="U16" s="102"/>
      <c r="V16" s="148">
        <f>SUM(T16:U16)</f>
        <v>0</v>
      </c>
      <c r="W16" s="102"/>
      <c r="X16" s="148">
        <f>SUM(F16:R16,V16)</f>
        <v>710458</v>
      </c>
      <c r="Y16" s="102"/>
      <c r="Z16" s="148">
        <f>PL!G61</f>
        <v>8841</v>
      </c>
      <c r="AA16" s="102"/>
      <c r="AB16" s="148">
        <f t="shared" ref="AB16" si="0">SUM(X16:AA16)</f>
        <v>719299</v>
      </c>
    </row>
    <row r="17" spans="1:30" ht="21.95" customHeight="1">
      <c r="A17" s="192" t="s">
        <v>224</v>
      </c>
      <c r="D17" s="63"/>
      <c r="E17" s="124"/>
      <c r="F17" s="149">
        <v>0</v>
      </c>
      <c r="G17" s="102"/>
      <c r="H17" s="149">
        <v>0</v>
      </c>
      <c r="I17" s="85"/>
      <c r="J17" s="149">
        <v>0</v>
      </c>
      <c r="K17" s="102"/>
      <c r="L17" s="149">
        <v>0</v>
      </c>
      <c r="M17" s="102"/>
      <c r="N17" s="149">
        <v>0</v>
      </c>
      <c r="O17" s="102"/>
      <c r="P17" s="149">
        <v>0</v>
      </c>
      <c r="Q17" s="85"/>
      <c r="R17" s="149">
        <v>0</v>
      </c>
      <c r="S17" s="85"/>
      <c r="T17" s="149">
        <f>PL!G45</f>
        <v>2334918</v>
      </c>
      <c r="U17" s="102"/>
      <c r="V17" s="149">
        <f>SUM(T17:U17)</f>
        <v>2334918</v>
      </c>
      <c r="W17" s="102"/>
      <c r="X17" s="149">
        <f>SUM(F17:R17,V17)</f>
        <v>2334918</v>
      </c>
      <c r="Y17" s="102"/>
      <c r="Z17" s="149">
        <f>PL!G66-Consolidated!Z16</f>
        <v>0</v>
      </c>
      <c r="AA17" s="102"/>
      <c r="AB17" s="149">
        <f t="shared" ref="AB17" si="1">SUM(X17:AA17)</f>
        <v>2334918</v>
      </c>
    </row>
    <row r="18" spans="1:30" ht="21.95" customHeight="1">
      <c r="A18" s="192" t="s">
        <v>225</v>
      </c>
      <c r="D18" s="63"/>
      <c r="E18" s="124"/>
      <c r="F18" s="102">
        <f>F16+F17</f>
        <v>0</v>
      </c>
      <c r="G18" s="102"/>
      <c r="H18" s="102">
        <f>H16+H17</f>
        <v>0</v>
      </c>
      <c r="I18" s="102"/>
      <c r="J18" s="102">
        <f>J16+J17</f>
        <v>0</v>
      </c>
      <c r="K18" s="102"/>
      <c r="L18" s="102">
        <f>L16+L17</f>
        <v>0</v>
      </c>
      <c r="M18" s="102"/>
      <c r="N18" s="102">
        <f>N16+N17</f>
        <v>0</v>
      </c>
      <c r="O18" s="102"/>
      <c r="P18" s="102">
        <f>P16+P17</f>
        <v>710458</v>
      </c>
      <c r="Q18" s="85"/>
      <c r="R18" s="102">
        <f>R16+R17</f>
        <v>0</v>
      </c>
      <c r="S18" s="102"/>
      <c r="T18" s="102">
        <f>T16+T17</f>
        <v>2334918</v>
      </c>
      <c r="U18" s="102"/>
      <c r="V18" s="102">
        <f>V16+V17</f>
        <v>2334918</v>
      </c>
      <c r="W18" s="102"/>
      <c r="X18" s="102">
        <f>X16+X17</f>
        <v>3045376</v>
      </c>
      <c r="Y18" s="102"/>
      <c r="Z18" s="102">
        <f>Z16+Z17</f>
        <v>8841</v>
      </c>
      <c r="AA18" s="102"/>
      <c r="AB18" s="102">
        <f>AB16+AB17</f>
        <v>3054217</v>
      </c>
    </row>
    <row r="19" spans="1:30" ht="21.95" customHeight="1" thickBot="1">
      <c r="A19" s="115" t="s">
        <v>211</v>
      </c>
      <c r="D19" s="77"/>
      <c r="E19" s="124"/>
      <c r="F19" s="88">
        <f>SUM(F15,F18:F18)</f>
        <v>2100000</v>
      </c>
      <c r="G19" s="85"/>
      <c r="H19" s="88">
        <f>SUM(H15,H18:H18)</f>
        <v>9319482</v>
      </c>
      <c r="I19" s="85"/>
      <c r="J19" s="88">
        <f>SUM(J15,J18:J18)</f>
        <v>-211166</v>
      </c>
      <c r="K19" s="85"/>
      <c r="L19" s="88">
        <f>SUM(L15,L18:L18)</f>
        <v>210000</v>
      </c>
      <c r="M19" s="85"/>
      <c r="N19" s="88">
        <f>SUM(N15,N18:N18)</f>
        <v>0</v>
      </c>
      <c r="O19" s="85"/>
      <c r="P19" s="88">
        <f>SUM(P15,P18:P18)</f>
        <v>948654</v>
      </c>
      <c r="Q19" s="85"/>
      <c r="R19" s="88">
        <f>SUM(R15,R18:R18)</f>
        <v>0</v>
      </c>
      <c r="S19" s="85"/>
      <c r="T19" s="88">
        <f>SUM(T15,T18:T18)</f>
        <v>18991445</v>
      </c>
      <c r="U19" s="85"/>
      <c r="V19" s="88">
        <f>SUM(V15,V18:V18)</f>
        <v>18991445</v>
      </c>
      <c r="W19" s="85"/>
      <c r="X19" s="88">
        <f>SUM(X15,X18:X18)</f>
        <v>31358415</v>
      </c>
      <c r="Y19" s="102"/>
      <c r="Z19" s="88">
        <f>SUM(Z15,Z18:Z18)</f>
        <v>81392</v>
      </c>
      <c r="AA19" s="102"/>
      <c r="AB19" s="88">
        <f>SUM(AB15,AB18:AB18)</f>
        <v>31439807</v>
      </c>
    </row>
    <row r="20" spans="1:30" ht="21.95" customHeight="1" thickTop="1">
      <c r="A20" s="114"/>
      <c r="D20" s="77"/>
      <c r="E20" s="124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102"/>
      <c r="Z20" s="85"/>
      <c r="AA20" s="102"/>
      <c r="AB20" s="85"/>
    </row>
    <row r="21" spans="1:30" ht="21.95" customHeight="1">
      <c r="A21" s="115" t="s">
        <v>228</v>
      </c>
      <c r="D21" s="60"/>
      <c r="E21" s="124"/>
      <c r="F21" s="85">
        <v>2100000</v>
      </c>
      <c r="G21" s="102"/>
      <c r="H21" s="85">
        <v>9319482</v>
      </c>
      <c r="I21" s="85"/>
      <c r="J21" s="85">
        <v>-211166</v>
      </c>
      <c r="K21" s="64"/>
      <c r="L21" s="85">
        <v>210000</v>
      </c>
      <c r="M21" s="102"/>
      <c r="N21" s="85">
        <v>366784</v>
      </c>
      <c r="O21" s="102"/>
      <c r="P21" s="85">
        <v>-544163</v>
      </c>
      <c r="Q21" s="102"/>
      <c r="R21" s="85">
        <v>-366784</v>
      </c>
      <c r="S21" s="85"/>
      <c r="T21" s="85">
        <v>19836652</v>
      </c>
      <c r="U21" s="64"/>
      <c r="V21" s="102">
        <f>SUM(T21:U21)</f>
        <v>19836652</v>
      </c>
      <c r="W21" s="102"/>
      <c r="X21" s="102">
        <f>SUM(F21:R21,V21)</f>
        <v>30710805</v>
      </c>
      <c r="Y21" s="102"/>
      <c r="Z21" s="102">
        <v>67342</v>
      </c>
      <c r="AA21" s="102"/>
      <c r="AB21" s="102">
        <f>SUM(X21:Z21)</f>
        <v>30778147</v>
      </c>
    </row>
    <row r="22" spans="1:30" ht="21.95" customHeight="1">
      <c r="A22" s="192" t="s">
        <v>229</v>
      </c>
      <c r="D22" s="60"/>
      <c r="E22" s="124"/>
      <c r="F22" s="85"/>
      <c r="G22" s="102"/>
      <c r="H22" s="85"/>
      <c r="I22" s="85"/>
      <c r="J22" s="85"/>
      <c r="K22" s="64"/>
      <c r="L22" s="85"/>
      <c r="M22" s="102"/>
      <c r="N22" s="85"/>
      <c r="O22" s="102"/>
      <c r="P22" s="85"/>
      <c r="Q22" s="102"/>
      <c r="R22" s="85"/>
      <c r="S22" s="85"/>
      <c r="T22" s="85"/>
      <c r="U22" s="64"/>
      <c r="V22" s="102"/>
      <c r="W22" s="102"/>
      <c r="X22" s="102"/>
      <c r="Y22" s="102"/>
      <c r="Z22" s="102"/>
      <c r="AA22" s="102"/>
      <c r="AB22" s="102"/>
    </row>
    <row r="23" spans="1:30" ht="21.95" customHeight="1">
      <c r="A23" s="192" t="s">
        <v>230</v>
      </c>
      <c r="D23" s="77">
        <v>2</v>
      </c>
      <c r="E23" s="124"/>
      <c r="F23" s="85">
        <v>0</v>
      </c>
      <c r="G23" s="102"/>
      <c r="H23" s="85">
        <v>0</v>
      </c>
      <c r="I23" s="85"/>
      <c r="J23" s="85">
        <v>0</v>
      </c>
      <c r="K23" s="64"/>
      <c r="L23" s="85">
        <v>0</v>
      </c>
      <c r="M23" s="102"/>
      <c r="N23" s="85">
        <v>0</v>
      </c>
      <c r="O23" s="102"/>
      <c r="P23" s="85">
        <v>-1132</v>
      </c>
      <c r="Q23" s="102"/>
      <c r="R23" s="85">
        <v>0</v>
      </c>
      <c r="S23" s="85"/>
      <c r="T23" s="85">
        <v>0</v>
      </c>
      <c r="U23" s="64"/>
      <c r="V23" s="102">
        <f>SUM(T23:U23)</f>
        <v>0</v>
      </c>
      <c r="W23" s="102"/>
      <c r="X23" s="102">
        <f>SUM(F23:R23,V23)</f>
        <v>-1132</v>
      </c>
      <c r="Y23" s="102"/>
      <c r="Z23" s="102">
        <v>0</v>
      </c>
      <c r="AA23" s="102"/>
      <c r="AB23" s="102">
        <f>SUM(X23:Z23)</f>
        <v>-1132</v>
      </c>
    </row>
    <row r="24" spans="1:30" ht="21.95" customHeight="1">
      <c r="A24" s="192" t="s">
        <v>221</v>
      </c>
      <c r="D24" s="60"/>
      <c r="E24" s="124"/>
      <c r="F24" s="148">
        <v>0</v>
      </c>
      <c r="G24" s="102"/>
      <c r="H24" s="148">
        <v>0</v>
      </c>
      <c r="I24" s="85"/>
      <c r="J24" s="148">
        <v>0</v>
      </c>
      <c r="K24" s="102"/>
      <c r="L24" s="148">
        <v>0</v>
      </c>
      <c r="M24" s="102"/>
      <c r="N24" s="148">
        <v>0</v>
      </c>
      <c r="O24" s="102"/>
      <c r="P24" s="148">
        <f>PL!E60</f>
        <v>504327</v>
      </c>
      <c r="Q24" s="85"/>
      <c r="R24" s="148">
        <v>0</v>
      </c>
      <c r="S24" s="85"/>
      <c r="T24" s="148">
        <v>0</v>
      </c>
      <c r="U24" s="102"/>
      <c r="V24" s="148">
        <f>SUM(T24:U24)</f>
        <v>0</v>
      </c>
      <c r="W24" s="102"/>
      <c r="X24" s="148">
        <f>SUM(F24:R24)+V24</f>
        <v>504327</v>
      </c>
      <c r="Y24" s="102"/>
      <c r="Z24" s="148">
        <f>PL!E61</f>
        <v>6497</v>
      </c>
      <c r="AA24" s="102"/>
      <c r="AB24" s="148">
        <f t="shared" ref="AB24" si="2">SUM(X24:AA24)</f>
        <v>510824</v>
      </c>
      <c r="AD24" s="66">
        <f>AB24-PL!E35</f>
        <v>0</v>
      </c>
    </row>
    <row r="25" spans="1:30" ht="21.95" customHeight="1">
      <c r="A25" s="192" t="s">
        <v>224</v>
      </c>
      <c r="D25" s="60"/>
      <c r="E25" s="124"/>
      <c r="F25" s="149">
        <v>0</v>
      </c>
      <c r="G25" s="102"/>
      <c r="H25" s="149">
        <v>0</v>
      </c>
      <c r="I25" s="85"/>
      <c r="J25" s="149">
        <v>0</v>
      </c>
      <c r="K25" s="102"/>
      <c r="L25" s="149">
        <v>0</v>
      </c>
      <c r="M25" s="102"/>
      <c r="N25" s="149">
        <v>0</v>
      </c>
      <c r="O25" s="102"/>
      <c r="P25" s="149">
        <v>0</v>
      </c>
      <c r="Q25" s="85"/>
      <c r="R25" s="149">
        <v>0</v>
      </c>
      <c r="S25" s="85"/>
      <c r="T25" s="149">
        <f>PL!E45</f>
        <v>199374</v>
      </c>
      <c r="U25" s="102"/>
      <c r="V25" s="149">
        <f>SUM(T25:U25)</f>
        <v>199374</v>
      </c>
      <c r="W25" s="102"/>
      <c r="X25" s="149">
        <f>SUM(F25:R25)+V25</f>
        <v>199374</v>
      </c>
      <c r="Y25" s="102"/>
      <c r="Z25" s="149">
        <v>0</v>
      </c>
      <c r="AA25" s="102"/>
      <c r="AB25" s="149">
        <f t="shared" ref="AB25" si="3">SUM(X25:AA25)</f>
        <v>199374</v>
      </c>
      <c r="AD25" s="66">
        <f>AB25-PL!E46</f>
        <v>0</v>
      </c>
    </row>
    <row r="26" spans="1:30" ht="21.95" customHeight="1">
      <c r="A26" s="192" t="s">
        <v>225</v>
      </c>
      <c r="D26" s="60"/>
      <c r="E26" s="124"/>
      <c r="F26" s="102">
        <f>F24+F25</f>
        <v>0</v>
      </c>
      <c r="G26" s="102"/>
      <c r="H26" s="102">
        <f>H24+H25</f>
        <v>0</v>
      </c>
      <c r="I26" s="102"/>
      <c r="J26" s="102">
        <f>J24+J25</f>
        <v>0</v>
      </c>
      <c r="K26" s="102"/>
      <c r="L26" s="102">
        <f>L24+L25</f>
        <v>0</v>
      </c>
      <c r="M26" s="102"/>
      <c r="N26" s="102">
        <f>N24+N25</f>
        <v>0</v>
      </c>
      <c r="O26" s="102"/>
      <c r="P26" s="102">
        <f>P24+P25</f>
        <v>504327</v>
      </c>
      <c r="Q26" s="85"/>
      <c r="R26" s="102">
        <f>R24+R25</f>
        <v>0</v>
      </c>
      <c r="S26" s="102"/>
      <c r="T26" s="102">
        <f>T24+T25</f>
        <v>199374</v>
      </c>
      <c r="U26" s="102"/>
      <c r="V26" s="102">
        <f>V24+V25</f>
        <v>199374</v>
      </c>
      <c r="W26" s="102"/>
      <c r="X26" s="102">
        <f>X24+X25</f>
        <v>703701</v>
      </c>
      <c r="Y26" s="102"/>
      <c r="Z26" s="102">
        <f>Z24+Z25</f>
        <v>6497</v>
      </c>
      <c r="AA26" s="102"/>
      <c r="AB26" s="102">
        <f>AB24+AB25</f>
        <v>710198</v>
      </c>
      <c r="AD26" s="66">
        <f>AB26-PL!E67</f>
        <v>0</v>
      </c>
    </row>
    <row r="27" spans="1:30" ht="21.95" customHeight="1">
      <c r="A27" s="192" t="s">
        <v>198</v>
      </c>
      <c r="D27" s="195">
        <v>19</v>
      </c>
      <c r="E27" s="124"/>
      <c r="F27" s="102">
        <v>0</v>
      </c>
      <c r="G27" s="102"/>
      <c r="H27" s="102">
        <v>0</v>
      </c>
      <c r="I27" s="102"/>
      <c r="J27" s="102">
        <v>0</v>
      </c>
      <c r="K27" s="102"/>
      <c r="L27" s="102">
        <v>0</v>
      </c>
      <c r="M27" s="102"/>
      <c r="N27" s="102">
        <v>0</v>
      </c>
      <c r="O27" s="102"/>
      <c r="P27" s="102">
        <v>0</v>
      </c>
      <c r="Q27" s="85"/>
      <c r="R27" s="102">
        <v>-124772</v>
      </c>
      <c r="S27" s="102"/>
      <c r="T27" s="102">
        <v>0</v>
      </c>
      <c r="U27" s="102"/>
      <c r="V27" s="102">
        <f t="shared" ref="V27:V28" si="4">SUM(T27:U27)</f>
        <v>0</v>
      </c>
      <c r="W27" s="102"/>
      <c r="X27" s="102">
        <f t="shared" ref="X27:X28" si="5">SUM(F27:R27)+V27</f>
        <v>-124772</v>
      </c>
      <c r="Y27" s="102"/>
      <c r="Z27" s="102">
        <v>0</v>
      </c>
      <c r="AA27" s="102"/>
      <c r="AB27" s="102">
        <f t="shared" ref="AB27:AB28" si="6">SUM(X27:AA27)</f>
        <v>-124772</v>
      </c>
    </row>
    <row r="28" spans="1:30" ht="21.95" customHeight="1">
      <c r="A28" s="192" t="s">
        <v>241</v>
      </c>
      <c r="D28" s="195">
        <v>19</v>
      </c>
      <c r="E28" s="124"/>
      <c r="F28" s="102">
        <v>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2"/>
      <c r="N28" s="102">
        <v>124772</v>
      </c>
      <c r="O28" s="102"/>
      <c r="P28" s="102">
        <v>-124772</v>
      </c>
      <c r="Q28" s="85"/>
      <c r="R28" s="102">
        <v>0</v>
      </c>
      <c r="S28" s="102"/>
      <c r="T28" s="102">
        <v>0</v>
      </c>
      <c r="U28" s="102"/>
      <c r="V28" s="102">
        <f t="shared" si="4"/>
        <v>0</v>
      </c>
      <c r="W28" s="102"/>
      <c r="X28" s="102">
        <f t="shared" si="5"/>
        <v>0</v>
      </c>
      <c r="Y28" s="102"/>
      <c r="Z28" s="102">
        <v>0</v>
      </c>
      <c r="AA28" s="102"/>
      <c r="AB28" s="102">
        <f t="shared" si="6"/>
        <v>0</v>
      </c>
    </row>
    <row r="29" spans="1:30" ht="21.95" customHeight="1">
      <c r="A29" s="192" t="s">
        <v>186</v>
      </c>
      <c r="D29" s="77"/>
      <c r="E29" s="124"/>
      <c r="F29" s="85">
        <v>0</v>
      </c>
      <c r="G29" s="102"/>
      <c r="H29" s="85">
        <v>0</v>
      </c>
      <c r="I29" s="85"/>
      <c r="J29" s="85">
        <v>0</v>
      </c>
      <c r="K29" s="64"/>
      <c r="L29" s="85">
        <v>0</v>
      </c>
      <c r="M29" s="102"/>
      <c r="N29" s="85">
        <v>0</v>
      </c>
      <c r="O29" s="102"/>
      <c r="P29" s="85">
        <v>0</v>
      </c>
      <c r="Q29" s="102"/>
      <c r="R29" s="85">
        <v>0</v>
      </c>
      <c r="S29" s="85"/>
      <c r="T29" s="85">
        <v>0</v>
      </c>
      <c r="U29" s="64"/>
      <c r="V29" s="102">
        <f t="shared" ref="V29" si="7">SUM(T29:U29)</f>
        <v>0</v>
      </c>
      <c r="W29" s="102"/>
      <c r="X29" s="102">
        <f t="shared" ref="X29" si="8">SUM(F29:R29)+V29</f>
        <v>0</v>
      </c>
      <c r="Y29" s="102"/>
      <c r="Z29" s="102">
        <v>-1875</v>
      </c>
      <c r="AA29" s="102"/>
      <c r="AB29" s="102">
        <f t="shared" ref="AB29" si="9">SUM(X29:AA29)</f>
        <v>-1875</v>
      </c>
    </row>
    <row r="30" spans="1:30" ht="21.95" customHeight="1" thickBot="1">
      <c r="A30" s="115" t="s">
        <v>212</v>
      </c>
      <c r="D30" s="60"/>
      <c r="E30" s="124"/>
      <c r="F30" s="88">
        <f>SUM(F26:F29,F21:F23)</f>
        <v>2100000</v>
      </c>
      <c r="G30" s="85"/>
      <c r="H30" s="88">
        <f>SUM(H26:H29,H21:H23)</f>
        <v>9319482</v>
      </c>
      <c r="I30" s="85"/>
      <c r="J30" s="88">
        <f>SUM(J26:J29,J21:J23)</f>
        <v>-211166</v>
      </c>
      <c r="K30" s="85"/>
      <c r="L30" s="88">
        <f>SUM(L26:L29,L21:L23)</f>
        <v>210000</v>
      </c>
      <c r="M30" s="85"/>
      <c r="N30" s="88">
        <f>SUM(N26:N29,N21:N23)</f>
        <v>491556</v>
      </c>
      <c r="O30" s="85"/>
      <c r="P30" s="88">
        <f>SUM(P26:P29,P21:P23)</f>
        <v>-165740</v>
      </c>
      <c r="Q30" s="85"/>
      <c r="R30" s="88">
        <f>SUM(R26:R29,R21:R23)</f>
        <v>-491556</v>
      </c>
      <c r="S30" s="85"/>
      <c r="T30" s="88">
        <f>SUM(T26:T29,T21:T23)</f>
        <v>20036026</v>
      </c>
      <c r="U30" s="85"/>
      <c r="V30" s="88">
        <f>SUM(V26:V29,V21:V23)</f>
        <v>20036026</v>
      </c>
      <c r="W30" s="85"/>
      <c r="X30" s="88">
        <f>SUM(X26:X29,X21:X23)</f>
        <v>31288602</v>
      </c>
      <c r="Y30" s="102"/>
      <c r="Z30" s="88">
        <f>SUM(Z26:Z29,Z21:Z23)</f>
        <v>71964</v>
      </c>
      <c r="AA30" s="102"/>
      <c r="AB30" s="88">
        <f>SUM(AB26:AB29,AB21:AB23)</f>
        <v>31360566</v>
      </c>
    </row>
    <row r="31" spans="1:30" ht="21.95" customHeight="1" thickTop="1">
      <c r="A31" s="114"/>
      <c r="D31" s="160"/>
      <c r="E31" s="160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</row>
    <row r="32" spans="1:30" ht="21.95" customHeight="1">
      <c r="A32" s="192" t="s">
        <v>15</v>
      </c>
      <c r="B32" s="125"/>
      <c r="C32" s="125"/>
      <c r="D32" s="125"/>
      <c r="E32" s="125"/>
    </row>
    <row r="33" spans="5:28" ht="21.95" customHeight="1">
      <c r="F33" s="101">
        <f>F30-BS!E90</f>
        <v>0</v>
      </c>
      <c r="G33" s="101"/>
      <c r="H33" s="101">
        <f>H30-BS!E91</f>
        <v>0</v>
      </c>
      <c r="I33" s="101"/>
      <c r="J33" s="101">
        <f>J30-BS!E92</f>
        <v>0</v>
      </c>
      <c r="K33" s="101"/>
      <c r="L33" s="101">
        <f>L30-BS!E95</f>
        <v>0</v>
      </c>
      <c r="M33" s="101"/>
      <c r="N33" s="101">
        <f>N30-BS!E96</f>
        <v>0</v>
      </c>
      <c r="O33" s="101"/>
      <c r="P33" s="101">
        <f>P30-BS!E97</f>
        <v>0</v>
      </c>
      <c r="Q33" s="101"/>
      <c r="R33" s="101">
        <f>R30-BS!E98</f>
        <v>0</v>
      </c>
      <c r="S33" s="101"/>
      <c r="T33" s="101"/>
      <c r="U33" s="101"/>
      <c r="V33" s="101">
        <f>V30-BS!E99</f>
        <v>0</v>
      </c>
      <c r="W33" s="101"/>
      <c r="X33" s="101">
        <f>X30-BS!E100</f>
        <v>0</v>
      </c>
      <c r="Y33" s="101"/>
      <c r="Z33" s="101">
        <f>Z30-BS!E101</f>
        <v>0</v>
      </c>
      <c r="AA33" s="101"/>
      <c r="AB33" s="101">
        <f>AB30-BS!E102</f>
        <v>0</v>
      </c>
    </row>
    <row r="34" spans="5:28" ht="21.95" customHeight="1"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102"/>
      <c r="Z34" s="85"/>
      <c r="AA34" s="102"/>
      <c r="AB34" s="85"/>
    </row>
    <row r="35" spans="5:28" ht="21.95" customHeight="1">
      <c r="F35" s="85"/>
      <c r="G35" s="85"/>
      <c r="H35" s="85"/>
      <c r="I35" s="85"/>
      <c r="J35" s="101"/>
      <c r="K35" s="101"/>
      <c r="L35" s="85"/>
      <c r="M35" s="101"/>
      <c r="N35" s="101"/>
      <c r="O35" s="101"/>
      <c r="P35" s="101"/>
      <c r="Q35" s="101"/>
      <c r="R35" s="85"/>
      <c r="S35" s="85"/>
      <c r="T35" s="101"/>
      <c r="U35" s="101"/>
      <c r="V35" s="101"/>
      <c r="W35" s="101"/>
      <c r="X35" s="101"/>
      <c r="Y35" s="101"/>
      <c r="Z35" s="101"/>
      <c r="AA35" s="101"/>
      <c r="AB35" s="101"/>
    </row>
    <row r="36" spans="5:28" ht="21.95" customHeight="1"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</row>
    <row r="37" spans="5:28" ht="21.95" customHeight="1">
      <c r="E37" s="66"/>
    </row>
    <row r="38" spans="5:28" ht="21.95" customHeight="1">
      <c r="E38" s="66"/>
    </row>
    <row r="39" spans="5:28" ht="21.95" customHeight="1">
      <c r="E39" s="66"/>
    </row>
    <row r="40" spans="5:28" ht="21.95" customHeight="1">
      <c r="E40" s="66"/>
    </row>
    <row r="43" spans="5:28" ht="21.95" customHeight="1">
      <c r="E43" s="66"/>
    </row>
    <row r="47" spans="5:28" ht="21.95" customHeight="1">
      <c r="E47" s="66"/>
    </row>
    <row r="48" spans="5:28" ht="21.95" customHeight="1">
      <c r="E48" s="66"/>
    </row>
    <row r="49" spans="5:5" ht="21.95" customHeight="1">
      <c r="E49" s="66"/>
    </row>
    <row r="50" spans="5:5" ht="21.95" customHeight="1">
      <c r="E50" s="66"/>
    </row>
    <row r="51" spans="5:5" ht="21.95" customHeight="1">
      <c r="E51" s="66"/>
    </row>
    <row r="52" spans="5:5" ht="21.95" customHeight="1">
      <c r="E52" s="66"/>
    </row>
  </sheetData>
  <mergeCells count="6">
    <mergeCell ref="L13:N13"/>
    <mergeCell ref="T8:V8"/>
    <mergeCell ref="F6:AB6"/>
    <mergeCell ref="F7:X7"/>
    <mergeCell ref="L12:P12"/>
    <mergeCell ref="D10:F10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58"/>
  <sheetViews>
    <sheetView showGridLines="0" view="pageBreakPreview" topLeftCell="A19" zoomScale="85" zoomScaleNormal="80" zoomScaleSheetLayoutView="85" workbookViewId="0">
      <selection activeCell="P25" sqref="P25"/>
    </sheetView>
  </sheetViews>
  <sheetFormatPr defaultColWidth="9.140625" defaultRowHeight="21.95" customHeight="1"/>
  <cols>
    <col min="1" max="2" width="11.140625" style="94" customWidth="1"/>
    <col min="3" max="3" width="30.85546875" style="94" customWidth="1"/>
    <col min="4" max="4" width="10.85546875" style="94" customWidth="1"/>
    <col min="5" max="5" width="1.140625" style="3" customWidth="1"/>
    <col min="6" max="6" width="16.7109375" style="94" customWidth="1"/>
    <col min="7" max="7" width="1.7109375" style="94" customWidth="1"/>
    <col min="8" max="8" width="16.7109375" style="94" customWidth="1"/>
    <col min="9" max="9" width="1.7109375" style="94" customWidth="1"/>
    <col min="10" max="10" width="16.7109375" style="94" customWidth="1"/>
    <col min="11" max="11" width="1.7109375" style="94" customWidth="1"/>
    <col min="12" max="12" width="16.7109375" style="94" customWidth="1"/>
    <col min="13" max="13" width="1.7109375" style="94" customWidth="1"/>
    <col min="14" max="14" width="16.7109375" style="94" customWidth="1"/>
    <col min="15" max="15" width="1.7109375" style="94" customWidth="1"/>
    <col min="16" max="16" width="18.140625" style="94" bestFit="1" customWidth="1"/>
    <col min="17" max="17" width="1.7109375" style="94" customWidth="1"/>
    <col min="18" max="18" width="16.7109375" style="94" customWidth="1"/>
    <col min="19" max="19" width="1.7109375" style="94" customWidth="1"/>
    <col min="20" max="20" width="18.85546875" style="94" customWidth="1"/>
    <col min="21" max="21" width="1.7109375" style="94" customWidth="1"/>
    <col min="22" max="22" width="20.5703125" style="94" customWidth="1"/>
    <col min="23" max="23" width="1.7109375" style="94" customWidth="1"/>
    <col min="24" max="24" width="18.140625" style="94" bestFit="1" customWidth="1"/>
    <col min="25" max="25" width="1.7109375" style="94" customWidth="1"/>
    <col min="26" max="26" width="18.140625" style="94" bestFit="1" customWidth="1"/>
    <col min="27" max="27" width="1.140625" style="94" customWidth="1"/>
    <col min="28" max="16384" width="9.140625" style="94"/>
  </cols>
  <sheetData>
    <row r="1" spans="1:26" ht="21.95" customHeight="1"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16" t="s">
        <v>220</v>
      </c>
    </row>
    <row r="2" spans="1:26" ht="21.95" customHeight="1">
      <c r="A2" s="79" t="s">
        <v>127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95" customHeight="1">
      <c r="A3" s="79" t="s">
        <v>135</v>
      </c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95" customHeight="1">
      <c r="A4" s="79" t="s">
        <v>240</v>
      </c>
      <c r="B4" s="4"/>
      <c r="C4" s="4"/>
      <c r="D4" s="4"/>
      <c r="E4" s="5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95" customHeight="1">
      <c r="B5" s="6"/>
      <c r="C5" s="6"/>
      <c r="D5" s="6"/>
      <c r="E5" s="7"/>
      <c r="F5" s="6"/>
      <c r="G5" s="6"/>
      <c r="H5" s="6"/>
      <c r="I5" s="6"/>
      <c r="J5" s="8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8"/>
      <c r="Y5" s="8"/>
      <c r="Z5" s="116" t="s">
        <v>208</v>
      </c>
    </row>
    <row r="6" spans="1:26" s="1" customFormat="1" ht="21.95" customHeight="1">
      <c r="A6" s="9"/>
      <c r="B6" s="9"/>
      <c r="C6" s="9"/>
      <c r="D6" s="92"/>
      <c r="E6" s="92"/>
      <c r="F6" s="205" t="s">
        <v>1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</row>
    <row r="7" spans="1:26" s="1" customFormat="1" ht="21.95" customHeight="1">
      <c r="A7" s="9"/>
      <c r="B7" s="9"/>
      <c r="C7" s="9"/>
      <c r="D7" s="3"/>
      <c r="E7" s="3"/>
      <c r="F7" s="3"/>
      <c r="G7" s="3"/>
      <c r="H7" s="3"/>
      <c r="I7" s="3"/>
      <c r="J7" s="185"/>
      <c r="K7" s="185"/>
      <c r="L7" s="3"/>
      <c r="M7" s="3"/>
      <c r="N7" s="3"/>
      <c r="O7" s="3"/>
      <c r="P7" s="3"/>
      <c r="Q7" s="3"/>
      <c r="R7" s="3"/>
      <c r="S7" s="3"/>
      <c r="T7" s="204" t="s">
        <v>56</v>
      </c>
      <c r="U7" s="204"/>
      <c r="V7" s="204"/>
      <c r="W7" s="204"/>
      <c r="X7" s="204"/>
      <c r="Y7" s="3"/>
      <c r="Z7" s="10"/>
    </row>
    <row r="8" spans="1:26" s="1" customFormat="1" ht="21.95" customHeight="1">
      <c r="A8" s="9"/>
      <c r="B8" s="9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204" t="s">
        <v>48</v>
      </c>
      <c r="U8" s="204"/>
      <c r="V8" s="204"/>
      <c r="W8" s="141"/>
      <c r="X8" s="3"/>
      <c r="Y8" s="3"/>
      <c r="Z8" s="10"/>
    </row>
    <row r="9" spans="1:26" s="1" customFormat="1" ht="21.95" customHeight="1">
      <c r="A9" s="9"/>
      <c r="B9" s="9"/>
      <c r="C9" s="9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U9" s="3"/>
      <c r="V9" s="96" t="s">
        <v>118</v>
      </c>
      <c r="W9" s="141"/>
      <c r="X9" s="3"/>
      <c r="Y9" s="3"/>
      <c r="Z9" s="10"/>
    </row>
    <row r="10" spans="1:26" s="96" customFormat="1" ht="21.95" customHeight="1">
      <c r="D10" s="206"/>
      <c r="E10" s="206"/>
      <c r="F10" s="206"/>
      <c r="G10" s="141"/>
      <c r="H10" s="141"/>
      <c r="I10" s="156"/>
      <c r="J10" s="96" t="s">
        <v>181</v>
      </c>
      <c r="Q10" s="141"/>
      <c r="R10" s="173"/>
      <c r="S10" s="173"/>
      <c r="T10" s="96" t="s">
        <v>182</v>
      </c>
      <c r="U10" s="173"/>
      <c r="V10" s="96" t="s">
        <v>65</v>
      </c>
      <c r="X10" s="96" t="s">
        <v>51</v>
      </c>
    </row>
    <row r="11" spans="1:26" s="96" customFormat="1" ht="21.95" customHeight="1">
      <c r="D11" s="9"/>
      <c r="E11" s="141"/>
      <c r="F11" s="141" t="s">
        <v>50</v>
      </c>
      <c r="G11" s="141"/>
      <c r="H11" s="141"/>
      <c r="I11" s="156"/>
      <c r="J11" s="96" t="s">
        <v>137</v>
      </c>
      <c r="L11" s="207" t="s">
        <v>29</v>
      </c>
      <c r="M11" s="207"/>
      <c r="N11" s="207"/>
      <c r="O11" s="207"/>
      <c r="P11" s="207"/>
      <c r="Q11" s="141"/>
      <c r="R11" s="173"/>
      <c r="S11" s="173"/>
      <c r="T11" s="96" t="s">
        <v>91</v>
      </c>
      <c r="U11" s="173"/>
      <c r="V11" s="11" t="s">
        <v>66</v>
      </c>
      <c r="X11" s="96" t="s">
        <v>61</v>
      </c>
      <c r="Z11" s="96" t="s">
        <v>49</v>
      </c>
    </row>
    <row r="12" spans="1:26" s="96" customFormat="1" ht="21.95" customHeight="1">
      <c r="D12" s="9"/>
      <c r="E12" s="141"/>
      <c r="F12" s="141" t="s">
        <v>117</v>
      </c>
      <c r="G12" s="141"/>
      <c r="H12" s="128" t="s">
        <v>128</v>
      </c>
      <c r="I12" s="128"/>
      <c r="J12" s="96" t="s">
        <v>138</v>
      </c>
      <c r="L12" s="204" t="s">
        <v>53</v>
      </c>
      <c r="M12" s="204"/>
      <c r="N12" s="204"/>
      <c r="Q12" s="141"/>
      <c r="R12" s="128"/>
      <c r="S12" s="128"/>
      <c r="T12" s="11" t="s">
        <v>183</v>
      </c>
      <c r="U12" s="173"/>
      <c r="V12" s="96" t="s">
        <v>59</v>
      </c>
      <c r="X12" s="96" t="s">
        <v>67</v>
      </c>
      <c r="Z12" s="96" t="s">
        <v>67</v>
      </c>
    </row>
    <row r="13" spans="1:26" s="96" customFormat="1" ht="21.95" customHeight="1">
      <c r="D13" s="142" t="s">
        <v>2</v>
      </c>
      <c r="E13" s="141"/>
      <c r="F13" s="142" t="s">
        <v>52</v>
      </c>
      <c r="G13" s="141"/>
      <c r="H13" s="90" t="s">
        <v>129</v>
      </c>
      <c r="I13" s="128"/>
      <c r="J13" s="183" t="s">
        <v>139</v>
      </c>
      <c r="K13" s="182"/>
      <c r="L13" s="142" t="s">
        <v>205</v>
      </c>
      <c r="M13" s="187"/>
      <c r="N13" s="188" t="s">
        <v>206</v>
      </c>
      <c r="P13" s="142" t="s">
        <v>54</v>
      </c>
      <c r="Q13" s="141"/>
      <c r="R13" s="90" t="s">
        <v>179</v>
      </c>
      <c r="S13" s="128"/>
      <c r="T13" s="174" t="s">
        <v>184</v>
      </c>
      <c r="U13" s="173"/>
      <c r="V13" s="142" t="s">
        <v>60</v>
      </c>
      <c r="X13" s="142" t="s">
        <v>68</v>
      </c>
      <c r="Y13" s="141"/>
      <c r="Z13" s="142" t="s">
        <v>68</v>
      </c>
    </row>
    <row r="14" spans="1:26" ht="21.95" customHeight="1">
      <c r="A14" s="79" t="s">
        <v>227</v>
      </c>
      <c r="D14" s="117"/>
      <c r="E14" s="141"/>
      <c r="F14" s="155">
        <v>2100000</v>
      </c>
      <c r="G14" s="145"/>
      <c r="H14" s="155">
        <v>9319482</v>
      </c>
      <c r="I14" s="155"/>
      <c r="J14" s="80">
        <v>-211166</v>
      </c>
      <c r="K14" s="144"/>
      <c r="L14" s="155">
        <v>210000</v>
      </c>
      <c r="M14" s="155"/>
      <c r="N14" s="155">
        <v>0</v>
      </c>
      <c r="O14" s="145"/>
      <c r="P14" s="155">
        <v>972216</v>
      </c>
      <c r="Q14" s="146"/>
      <c r="R14" s="155">
        <v>0</v>
      </c>
      <c r="S14" s="155"/>
      <c r="T14" s="157">
        <v>2910398</v>
      </c>
      <c r="U14" s="146"/>
      <c r="V14" s="155">
        <v>13746129</v>
      </c>
      <c r="W14" s="147"/>
      <c r="X14" s="80">
        <f>SUM(T14:W14)</f>
        <v>16656527</v>
      </c>
      <c r="Y14" s="144"/>
      <c r="Z14" s="189">
        <f>SUM(F14:R14,X14)</f>
        <v>29047059</v>
      </c>
    </row>
    <row r="15" spans="1:26" ht="21.95" customHeight="1">
      <c r="A15" s="171" t="s">
        <v>231</v>
      </c>
      <c r="D15" s="117"/>
      <c r="E15" s="143"/>
      <c r="F15" s="150">
        <v>0</v>
      </c>
      <c r="G15" s="97"/>
      <c r="H15" s="150">
        <v>0</v>
      </c>
      <c r="I15" s="80"/>
      <c r="J15" s="150">
        <f>T15</f>
        <v>0</v>
      </c>
      <c r="K15" s="182"/>
      <c r="L15" s="150">
        <v>0</v>
      </c>
      <c r="M15" s="80"/>
      <c r="N15" s="150">
        <v>0</v>
      </c>
      <c r="O15" s="96"/>
      <c r="P15" s="152">
        <f>PL!K60</f>
        <v>680199</v>
      </c>
      <c r="Q15" s="143"/>
      <c r="R15" s="150">
        <v>0</v>
      </c>
      <c r="S15" s="80"/>
      <c r="T15" s="150">
        <v>0</v>
      </c>
      <c r="U15" s="173"/>
      <c r="V15" s="150">
        <v>0</v>
      </c>
      <c r="W15" s="97"/>
      <c r="X15" s="150">
        <f t="shared" ref="X15:X16" si="0">SUM(T15:W15)</f>
        <v>0</v>
      </c>
      <c r="Y15" s="143"/>
      <c r="Z15" s="152">
        <f>SUM(F15:R15,X15)</f>
        <v>680199</v>
      </c>
    </row>
    <row r="16" spans="1:26" ht="21.95" customHeight="1">
      <c r="A16" s="171" t="s">
        <v>232</v>
      </c>
      <c r="D16" s="117"/>
      <c r="E16" s="143"/>
      <c r="F16" s="151">
        <v>0</v>
      </c>
      <c r="G16" s="97"/>
      <c r="H16" s="151">
        <v>0</v>
      </c>
      <c r="I16" s="80"/>
      <c r="J16" s="151">
        <v>0</v>
      </c>
      <c r="K16" s="182"/>
      <c r="L16" s="151">
        <v>0</v>
      </c>
      <c r="M16" s="80"/>
      <c r="N16" s="151">
        <v>0</v>
      </c>
      <c r="O16" s="96"/>
      <c r="P16" s="151">
        <v>0</v>
      </c>
      <c r="Q16" s="143"/>
      <c r="R16" s="151">
        <v>0</v>
      </c>
      <c r="S16" s="80"/>
      <c r="T16" s="151">
        <v>426400</v>
      </c>
      <c r="U16" s="173"/>
      <c r="V16" s="151">
        <v>1908518</v>
      </c>
      <c r="W16" s="97"/>
      <c r="X16" s="151">
        <f t="shared" si="0"/>
        <v>2334918</v>
      </c>
      <c r="Y16" s="143"/>
      <c r="Z16" s="153">
        <f>SUM(F16:R16,X16)</f>
        <v>2334918</v>
      </c>
    </row>
    <row r="17" spans="1:30" ht="21.95" customHeight="1">
      <c r="A17" s="171" t="s">
        <v>233</v>
      </c>
      <c r="D17" s="117"/>
      <c r="E17" s="143"/>
      <c r="F17" s="97">
        <f>F15+F16</f>
        <v>0</v>
      </c>
      <c r="G17" s="97"/>
      <c r="H17" s="97">
        <f>H15+H16</f>
        <v>0</v>
      </c>
      <c r="I17" s="97"/>
      <c r="J17" s="97">
        <f>J15+J16</f>
        <v>0</v>
      </c>
      <c r="K17" s="182"/>
      <c r="L17" s="97">
        <f>L15+L16</f>
        <v>0</v>
      </c>
      <c r="M17" s="97"/>
      <c r="N17" s="97">
        <f>N15+N16</f>
        <v>0</v>
      </c>
      <c r="O17" s="96"/>
      <c r="P17" s="97">
        <f>P15+P16</f>
        <v>680199</v>
      </c>
      <c r="Q17" s="143"/>
      <c r="R17" s="97">
        <f>R15+R16</f>
        <v>0</v>
      </c>
      <c r="S17" s="97"/>
      <c r="T17" s="97">
        <f>T15+T16</f>
        <v>426400</v>
      </c>
      <c r="U17" s="173"/>
      <c r="V17" s="97">
        <f>V15+V16</f>
        <v>1908518</v>
      </c>
      <c r="W17" s="97"/>
      <c r="X17" s="97">
        <f>X15+X16</f>
        <v>2334918</v>
      </c>
      <c r="Y17" s="143"/>
      <c r="Z17" s="161">
        <f>SUM(F17:R17,X17)</f>
        <v>3015117</v>
      </c>
    </row>
    <row r="18" spans="1:30" ht="21.95" customHeight="1" thickBot="1">
      <c r="A18" s="79" t="s">
        <v>211</v>
      </c>
      <c r="D18" s="95"/>
      <c r="E18" s="141"/>
      <c r="F18" s="2">
        <f>SUM(F14,F17:F17)</f>
        <v>2100000</v>
      </c>
      <c r="G18" s="141"/>
      <c r="H18" s="2">
        <f>SUM(H14,H17:H17)</f>
        <v>9319482</v>
      </c>
      <c r="I18" s="156"/>
      <c r="J18" s="2">
        <f>SUM(J14,J17:J17)</f>
        <v>-211166</v>
      </c>
      <c r="K18" s="182"/>
      <c r="L18" s="2">
        <f>SUM(L14,L17:L17)</f>
        <v>210000</v>
      </c>
      <c r="M18" s="187"/>
      <c r="N18" s="179">
        <f>SUM(N14,N17:N17)</f>
        <v>0</v>
      </c>
      <c r="O18" s="141"/>
      <c r="P18" s="2">
        <f>SUM(P14,P17:P17)</f>
        <v>1652415</v>
      </c>
      <c r="Q18" s="141"/>
      <c r="R18" s="179">
        <f>SUM(R14,R17:R17)</f>
        <v>0</v>
      </c>
      <c r="S18" s="173"/>
      <c r="T18" s="179">
        <f>SUM(T14,T17:T17)</f>
        <v>3336798</v>
      </c>
      <c r="U18" s="173"/>
      <c r="V18" s="2">
        <f>SUM(V14,V17:V17)</f>
        <v>15654647</v>
      </c>
      <c r="W18" s="141"/>
      <c r="X18" s="2">
        <f>SUM(X14,X17:X17)</f>
        <v>18991445</v>
      </c>
      <c r="Y18" s="141"/>
      <c r="Z18" s="2">
        <f>SUM(Z14,Z17:Z17)</f>
        <v>32062176</v>
      </c>
    </row>
    <row r="19" spans="1:30" ht="21.95" customHeight="1" thickTop="1">
      <c r="A19" s="1"/>
      <c r="D19" s="95"/>
      <c r="E19" s="141"/>
      <c r="F19" s="141"/>
      <c r="G19" s="141"/>
      <c r="H19" s="80"/>
      <c r="I19" s="80"/>
      <c r="J19" s="182"/>
      <c r="K19" s="182"/>
      <c r="L19" s="141"/>
      <c r="M19" s="187"/>
      <c r="N19" s="187"/>
      <c r="O19" s="141"/>
      <c r="P19" s="141"/>
      <c r="Q19" s="141"/>
      <c r="R19" s="80"/>
      <c r="S19" s="80"/>
      <c r="T19" s="173"/>
      <c r="U19" s="173"/>
      <c r="V19" s="141"/>
      <c r="W19" s="141"/>
      <c r="X19" s="141"/>
      <c r="Y19" s="141"/>
      <c r="Z19" s="141"/>
    </row>
    <row r="20" spans="1:30" s="3" customFormat="1" ht="21.95" customHeight="1">
      <c r="A20" s="79" t="s">
        <v>228</v>
      </c>
      <c r="D20" s="117"/>
      <c r="E20" s="141"/>
      <c r="F20" s="155">
        <v>2100000</v>
      </c>
      <c r="G20" s="145"/>
      <c r="H20" s="155">
        <v>9319482</v>
      </c>
      <c r="I20" s="155"/>
      <c r="J20" s="80">
        <v>-211166</v>
      </c>
      <c r="K20" s="144"/>
      <c r="L20" s="155">
        <v>210000</v>
      </c>
      <c r="M20" s="155"/>
      <c r="N20" s="155">
        <v>366784</v>
      </c>
      <c r="O20" s="145"/>
      <c r="P20" s="155">
        <v>180112</v>
      </c>
      <c r="Q20" s="146"/>
      <c r="R20" s="155">
        <v>-366784</v>
      </c>
      <c r="S20" s="155"/>
      <c r="T20" s="193">
        <v>3533598</v>
      </c>
      <c r="U20" s="146"/>
      <c r="V20" s="155">
        <v>16303054</v>
      </c>
      <c r="W20" s="147"/>
      <c r="X20" s="80">
        <f>SUM(T20:W20)</f>
        <v>19836652</v>
      </c>
      <c r="Y20" s="144"/>
      <c r="Z20" s="189">
        <f>SUM(F20:R20,X20)</f>
        <v>31435080</v>
      </c>
      <c r="AA20" s="141"/>
      <c r="AB20" s="141"/>
      <c r="AC20" s="141"/>
      <c r="AD20" s="141"/>
    </row>
    <row r="21" spans="1:30" s="3" customFormat="1" ht="21.95" customHeight="1">
      <c r="A21" s="171" t="s">
        <v>229</v>
      </c>
      <c r="D21" s="117"/>
      <c r="E21" s="191"/>
      <c r="F21" s="155"/>
      <c r="G21" s="145"/>
      <c r="H21" s="155"/>
      <c r="I21" s="155"/>
      <c r="J21" s="80"/>
      <c r="K21" s="144"/>
      <c r="L21" s="155"/>
      <c r="M21" s="155"/>
      <c r="N21" s="155"/>
      <c r="O21" s="145"/>
      <c r="P21" s="155"/>
      <c r="Q21" s="146"/>
      <c r="R21" s="155"/>
      <c r="S21" s="155"/>
      <c r="T21" s="193"/>
      <c r="U21" s="146"/>
      <c r="V21" s="155"/>
      <c r="W21" s="147"/>
      <c r="X21" s="80"/>
      <c r="Y21" s="144"/>
      <c r="Z21" s="191"/>
      <c r="AA21" s="191"/>
      <c r="AB21" s="191"/>
      <c r="AC21" s="191"/>
      <c r="AD21" s="191"/>
    </row>
    <row r="22" spans="1:30" s="3" customFormat="1" ht="21.95" customHeight="1">
      <c r="A22" s="171" t="s">
        <v>230</v>
      </c>
      <c r="D22" s="117">
        <v>2</v>
      </c>
      <c r="E22" s="191"/>
      <c r="F22" s="155">
        <v>0</v>
      </c>
      <c r="G22" s="145"/>
      <c r="H22" s="155">
        <v>0</v>
      </c>
      <c r="I22" s="155"/>
      <c r="J22" s="80">
        <v>0</v>
      </c>
      <c r="K22" s="144"/>
      <c r="L22" s="155">
        <v>0</v>
      </c>
      <c r="M22" s="155"/>
      <c r="N22" s="155">
        <v>0</v>
      </c>
      <c r="O22" s="145"/>
      <c r="P22" s="155">
        <v>-1132</v>
      </c>
      <c r="Q22" s="146"/>
      <c r="R22" s="155">
        <v>0</v>
      </c>
      <c r="S22" s="155"/>
      <c r="T22" s="193">
        <v>0</v>
      </c>
      <c r="U22" s="146"/>
      <c r="V22" s="155">
        <v>0</v>
      </c>
      <c r="W22" s="147"/>
      <c r="X22" s="80">
        <v>0</v>
      </c>
      <c r="Y22" s="144"/>
      <c r="Z22" s="80">
        <f>SUM(F22:R22,X22)</f>
        <v>-1132</v>
      </c>
      <c r="AA22" s="191"/>
      <c r="AB22" s="191"/>
      <c r="AC22" s="191"/>
      <c r="AD22" s="191"/>
    </row>
    <row r="23" spans="1:30" s="3" customFormat="1" ht="21.95" customHeight="1">
      <c r="A23" s="171" t="s">
        <v>221</v>
      </c>
      <c r="D23" s="117"/>
      <c r="E23" s="143"/>
      <c r="F23" s="150">
        <v>0</v>
      </c>
      <c r="G23" s="143"/>
      <c r="H23" s="150">
        <v>0</v>
      </c>
      <c r="I23" s="80"/>
      <c r="J23" s="150">
        <v>0</v>
      </c>
      <c r="K23" s="182"/>
      <c r="L23" s="150">
        <v>0</v>
      </c>
      <c r="M23" s="80"/>
      <c r="N23" s="150">
        <v>0</v>
      </c>
      <c r="O23" s="143"/>
      <c r="P23" s="150">
        <f>PL!I35</f>
        <v>512385</v>
      </c>
      <c r="Q23" s="143"/>
      <c r="R23" s="150">
        <v>0</v>
      </c>
      <c r="S23" s="80"/>
      <c r="T23" s="150">
        <v>0</v>
      </c>
      <c r="U23" s="173"/>
      <c r="V23" s="150">
        <v>0</v>
      </c>
      <c r="W23" s="80"/>
      <c r="X23" s="150">
        <f>SUM(T23:W23)</f>
        <v>0</v>
      </c>
      <c r="Y23" s="143"/>
      <c r="Z23" s="154">
        <f>SUM(F23:R23,X23)</f>
        <v>512385</v>
      </c>
      <c r="AA23" s="143"/>
      <c r="AB23" s="143">
        <f>Z23-PL!I35</f>
        <v>0</v>
      </c>
      <c r="AC23" s="143"/>
      <c r="AD23" s="143"/>
    </row>
    <row r="24" spans="1:30" s="3" customFormat="1" ht="21.95" customHeight="1">
      <c r="A24" s="171" t="s">
        <v>224</v>
      </c>
      <c r="D24" s="117"/>
      <c r="E24" s="143"/>
      <c r="F24" s="151">
        <v>0</v>
      </c>
      <c r="G24" s="143"/>
      <c r="H24" s="151">
        <v>0</v>
      </c>
      <c r="I24" s="80"/>
      <c r="J24" s="151">
        <v>0</v>
      </c>
      <c r="K24" s="182"/>
      <c r="L24" s="151">
        <v>0</v>
      </c>
      <c r="M24" s="80"/>
      <c r="N24" s="151">
        <v>0</v>
      </c>
      <c r="O24" s="143"/>
      <c r="P24" s="151">
        <v>0</v>
      </c>
      <c r="Q24" s="143"/>
      <c r="R24" s="151">
        <v>0</v>
      </c>
      <c r="S24" s="80"/>
      <c r="T24" s="151">
        <f>PL!I41</f>
        <v>16400</v>
      </c>
      <c r="U24" s="173"/>
      <c r="V24" s="151">
        <f>SUM(PL!I42:I43)</f>
        <v>182974</v>
      </c>
      <c r="W24" s="143"/>
      <c r="X24" s="151">
        <f>SUM(T24:W24)</f>
        <v>199374</v>
      </c>
      <c r="Y24" s="143"/>
      <c r="Z24" s="151">
        <f>SUM(F24:R24,X24)</f>
        <v>199374</v>
      </c>
      <c r="AA24" s="143"/>
      <c r="AB24" s="143">
        <f>Z24-PL!I46</f>
        <v>0</v>
      </c>
      <c r="AC24" s="143"/>
      <c r="AD24" s="143"/>
    </row>
    <row r="25" spans="1:30" s="3" customFormat="1" ht="21.95" customHeight="1">
      <c r="A25" s="171" t="s">
        <v>225</v>
      </c>
      <c r="D25" s="117"/>
      <c r="E25" s="143"/>
      <c r="F25" s="155">
        <v>0</v>
      </c>
      <c r="G25" s="144"/>
      <c r="H25" s="155">
        <v>0</v>
      </c>
      <c r="I25" s="155"/>
      <c r="J25" s="155">
        <f>J23+J24</f>
        <v>0</v>
      </c>
      <c r="K25" s="144"/>
      <c r="L25" s="155">
        <v>0</v>
      </c>
      <c r="M25" s="155"/>
      <c r="N25" s="155">
        <v>0</v>
      </c>
      <c r="O25" s="144"/>
      <c r="P25" s="155">
        <f>P23+P24</f>
        <v>512385</v>
      </c>
      <c r="Q25" s="144"/>
      <c r="R25" s="155">
        <v>0</v>
      </c>
      <c r="S25" s="155"/>
      <c r="T25" s="155">
        <f>T23+T24</f>
        <v>16400</v>
      </c>
      <c r="U25" s="144"/>
      <c r="V25" s="155">
        <f>V23+V24</f>
        <v>182974</v>
      </c>
      <c r="W25" s="144"/>
      <c r="X25" s="155">
        <f>X23+X24</f>
        <v>199374</v>
      </c>
      <c r="Y25" s="144"/>
      <c r="Z25" s="155">
        <f>Z23+Z24</f>
        <v>711759</v>
      </c>
      <c r="AA25" s="143"/>
      <c r="AB25" s="143">
        <f>Z25-PL!I48</f>
        <v>0</v>
      </c>
      <c r="AC25" s="143"/>
      <c r="AD25" s="143"/>
    </row>
    <row r="26" spans="1:30" s="3" customFormat="1" ht="21.95" customHeight="1">
      <c r="A26" s="171" t="s">
        <v>198</v>
      </c>
      <c r="D26" s="117">
        <v>19</v>
      </c>
      <c r="E26" s="194"/>
      <c r="F26" s="155">
        <v>0</v>
      </c>
      <c r="G26" s="144"/>
      <c r="H26" s="155">
        <v>0</v>
      </c>
      <c r="I26" s="155"/>
      <c r="J26" s="155">
        <f>T26</f>
        <v>0</v>
      </c>
      <c r="K26" s="144"/>
      <c r="L26" s="155">
        <v>0</v>
      </c>
      <c r="M26" s="155"/>
      <c r="N26" s="155">
        <v>0</v>
      </c>
      <c r="O26" s="144"/>
      <c r="P26" s="155">
        <v>0</v>
      </c>
      <c r="Q26" s="144"/>
      <c r="R26" s="155">
        <v>-124772</v>
      </c>
      <c r="S26" s="155"/>
      <c r="T26" s="155">
        <v>0</v>
      </c>
      <c r="U26" s="144"/>
      <c r="V26" s="155">
        <v>0</v>
      </c>
      <c r="W26" s="144"/>
      <c r="X26" s="155">
        <f t="shared" ref="X26" si="1">SUM(T26:W26)</f>
        <v>0</v>
      </c>
      <c r="Y26" s="144"/>
      <c r="Z26" s="155">
        <f>SUM(F26:R26,X26)</f>
        <v>-124772</v>
      </c>
      <c r="AA26" s="194"/>
      <c r="AB26" s="194"/>
      <c r="AC26" s="194"/>
      <c r="AD26" s="194"/>
    </row>
    <row r="27" spans="1:30" s="3" customFormat="1" ht="21.95" customHeight="1">
      <c r="A27" s="171" t="s">
        <v>241</v>
      </c>
      <c r="D27" s="117">
        <v>19</v>
      </c>
      <c r="E27" s="173"/>
      <c r="F27" s="155">
        <v>0</v>
      </c>
      <c r="G27" s="144"/>
      <c r="H27" s="155">
        <v>0</v>
      </c>
      <c r="I27" s="155"/>
      <c r="J27" s="80">
        <f>T27</f>
        <v>0</v>
      </c>
      <c r="K27" s="144"/>
      <c r="L27" s="155">
        <v>0</v>
      </c>
      <c r="M27" s="155"/>
      <c r="N27" s="155">
        <v>124772</v>
      </c>
      <c r="O27" s="144"/>
      <c r="P27" s="155">
        <v>-124772</v>
      </c>
      <c r="Q27" s="144"/>
      <c r="R27" s="155">
        <v>0</v>
      </c>
      <c r="S27" s="155"/>
      <c r="T27" s="155">
        <v>0</v>
      </c>
      <c r="U27" s="144"/>
      <c r="V27" s="155">
        <v>0</v>
      </c>
      <c r="W27" s="144"/>
      <c r="X27" s="80">
        <f t="shared" ref="X27" si="2">SUM(T27:W27)</f>
        <v>0</v>
      </c>
      <c r="Y27" s="144"/>
      <c r="Z27" s="80">
        <f>SUM(F27:R27,X27)</f>
        <v>0</v>
      </c>
      <c r="AA27" s="173"/>
      <c r="AB27" s="173"/>
      <c r="AC27" s="173"/>
      <c r="AD27" s="173"/>
    </row>
    <row r="28" spans="1:30" ht="21.95" customHeight="1" thickBot="1">
      <c r="A28" s="79" t="s">
        <v>212</v>
      </c>
      <c r="D28" s="95"/>
      <c r="E28" s="141"/>
      <c r="F28" s="2">
        <f>SUM(F25:F27,F20:F22)</f>
        <v>2100000</v>
      </c>
      <c r="G28" s="141"/>
      <c r="H28" s="2">
        <f>SUM(H25:H27,H20:H22)</f>
        <v>9319482</v>
      </c>
      <c r="I28" s="156"/>
      <c r="J28" s="2">
        <f>SUM(J25:J27,J20:J22)</f>
        <v>-211166</v>
      </c>
      <c r="K28" s="182"/>
      <c r="L28" s="2">
        <f>SUM(L25:L27,L20:L22)</f>
        <v>210000</v>
      </c>
      <c r="M28" s="187"/>
      <c r="N28" s="2">
        <f>SUM(N25:N27,N20:N22)</f>
        <v>491556</v>
      </c>
      <c r="O28" s="141"/>
      <c r="P28" s="2">
        <f>SUM(P25:P27,P20:P22)</f>
        <v>566593</v>
      </c>
      <c r="Q28" s="141"/>
      <c r="R28" s="2">
        <f>SUM(R25:R27,R20:R22)</f>
        <v>-491556</v>
      </c>
      <c r="S28" s="173"/>
      <c r="T28" s="2">
        <f>SUM(T25:T27,T20:T22)</f>
        <v>3549998</v>
      </c>
      <c r="U28" s="173"/>
      <c r="V28" s="2">
        <f>SUM(V25:V27,V20:V22)</f>
        <v>16486028</v>
      </c>
      <c r="W28" s="141"/>
      <c r="X28" s="2">
        <f>SUM(X25:X27,X20:X22)</f>
        <v>20036026</v>
      </c>
      <c r="Y28" s="141"/>
      <c r="Z28" s="2">
        <f>SUM(Z25:Z27,Z20:Z22)</f>
        <v>32020935</v>
      </c>
    </row>
    <row r="29" spans="1:30" ht="21.95" customHeight="1" thickTop="1">
      <c r="A29" s="171"/>
      <c r="D29" s="141"/>
      <c r="E29" s="141"/>
    </row>
    <row r="30" spans="1:30" ht="21.95" customHeight="1">
      <c r="A30" s="171" t="s">
        <v>15</v>
      </c>
    </row>
    <row r="31" spans="1:30" ht="21.95" customHeight="1">
      <c r="F31" s="94">
        <f>F28-BS!I88</f>
        <v>0</v>
      </c>
      <c r="H31" s="94">
        <f>H28-BS!I91</f>
        <v>0</v>
      </c>
      <c r="J31" s="94">
        <f>J28-BS!I92</f>
        <v>0</v>
      </c>
      <c r="L31" s="94">
        <f>L28-BS!I95</f>
        <v>0</v>
      </c>
      <c r="N31" s="94">
        <f>N28-BS!I96</f>
        <v>0</v>
      </c>
      <c r="P31" s="94">
        <f>P28-BS!I97</f>
        <v>0</v>
      </c>
      <c r="R31" s="94">
        <f>R28-BS!I98</f>
        <v>0</v>
      </c>
      <c r="X31" s="94">
        <f>X28-BS!I99</f>
        <v>0</v>
      </c>
      <c r="Z31" s="94">
        <f>Z28-BS!I102</f>
        <v>0</v>
      </c>
    </row>
    <row r="32" spans="1:30" ht="21.95" customHeight="1">
      <c r="F32" s="141"/>
      <c r="G32" s="141"/>
      <c r="H32" s="141"/>
      <c r="I32" s="156"/>
      <c r="J32" s="182"/>
      <c r="K32" s="182"/>
      <c r="L32" s="141"/>
      <c r="M32" s="187"/>
      <c r="N32" s="187"/>
      <c r="O32" s="141"/>
      <c r="P32" s="141"/>
      <c r="Q32" s="141"/>
      <c r="R32" s="173"/>
      <c r="S32" s="173"/>
      <c r="T32" s="173"/>
      <c r="U32" s="173"/>
      <c r="V32" s="141"/>
      <c r="W32" s="141"/>
      <c r="X32" s="141"/>
      <c r="Y32" s="141"/>
      <c r="Z32" s="141"/>
    </row>
    <row r="46" spans="5:5" ht="21.95" customHeight="1">
      <c r="E46" s="94"/>
    </row>
    <row r="47" spans="5:5" ht="21.95" customHeight="1">
      <c r="E47" s="94"/>
    </row>
    <row r="48" spans="5:5" ht="21.95" customHeight="1">
      <c r="E48" s="94"/>
    </row>
    <row r="49" spans="5:5" ht="21.95" customHeight="1">
      <c r="E49" s="94"/>
    </row>
    <row r="50" spans="5:5" ht="21.95" customHeight="1">
      <c r="E50" s="94"/>
    </row>
    <row r="51" spans="5:5" ht="21.95" customHeight="1">
      <c r="E51" s="94"/>
    </row>
    <row r="52" spans="5:5" ht="21.95" customHeight="1">
      <c r="E52" s="94"/>
    </row>
    <row r="53" spans="5:5" ht="21.95" customHeight="1">
      <c r="E53" s="94"/>
    </row>
    <row r="54" spans="5:5" ht="21.95" customHeight="1">
      <c r="E54" s="94"/>
    </row>
    <row r="55" spans="5:5" ht="21.95" customHeight="1">
      <c r="E55" s="94"/>
    </row>
    <row r="58" spans="5:5" ht="21.95" customHeight="1">
      <c r="E58" s="94"/>
    </row>
  </sheetData>
  <mergeCells count="6">
    <mergeCell ref="L12:N12"/>
    <mergeCell ref="F6:Z6"/>
    <mergeCell ref="D10:F10"/>
    <mergeCell ref="L11:P11"/>
    <mergeCell ref="T8:V8"/>
    <mergeCell ref="T7:X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5"/>
  <sheetViews>
    <sheetView showGridLines="0" tabSelected="1" view="pageBreakPreview" topLeftCell="A55" zoomScale="65" zoomScaleNormal="100" zoomScaleSheetLayoutView="65" workbookViewId="0">
      <selection activeCell="A82" sqref="A82"/>
    </sheetView>
  </sheetViews>
  <sheetFormatPr defaultColWidth="10.7109375" defaultRowHeight="21.95" customHeight="1"/>
  <cols>
    <col min="1" max="1" width="52" style="99" customWidth="1"/>
    <col min="2" max="2" width="1.7109375" style="100" customWidth="1"/>
    <col min="3" max="3" width="7.42578125" style="99" customWidth="1"/>
    <col min="4" max="4" width="1.28515625" style="100" customWidth="1"/>
    <col min="5" max="5" width="16.28515625" style="100" bestFit="1" customWidth="1"/>
    <col min="6" max="6" width="1.28515625" style="100" customWidth="1"/>
    <col min="7" max="7" width="16.140625" style="100" customWidth="1"/>
    <col min="8" max="8" width="1.28515625" style="100" customWidth="1"/>
    <col min="9" max="9" width="16.28515625" style="100" bestFit="1" customWidth="1"/>
    <col min="10" max="10" width="1.28515625" style="100" customWidth="1"/>
    <col min="11" max="11" width="15.85546875" style="100" customWidth="1"/>
    <col min="12" max="16384" width="10.7109375" style="100"/>
  </cols>
  <sheetData>
    <row r="1" spans="1:11" s="98" customFormat="1" ht="20.45" customHeight="1">
      <c r="B1" s="12"/>
      <c r="C1" s="13"/>
      <c r="D1" s="14"/>
      <c r="E1" s="14"/>
      <c r="F1" s="14"/>
      <c r="G1" s="14"/>
      <c r="H1" s="14"/>
      <c r="I1" s="14"/>
      <c r="J1" s="14"/>
      <c r="K1" s="15" t="s">
        <v>220</v>
      </c>
    </row>
    <row r="2" spans="1:11" s="98" customFormat="1" ht="20.45" customHeight="1">
      <c r="A2" s="93" t="s">
        <v>127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98" customFormat="1" ht="20.45" customHeight="1">
      <c r="A3" s="93" t="s">
        <v>199</v>
      </c>
      <c r="B3" s="12"/>
      <c r="C3" s="13"/>
      <c r="D3" s="14"/>
      <c r="E3" s="14"/>
      <c r="F3" s="14"/>
      <c r="G3" s="14"/>
      <c r="H3" s="14"/>
      <c r="I3" s="14"/>
      <c r="J3" s="14"/>
      <c r="K3" s="14"/>
    </row>
    <row r="4" spans="1:11" s="98" customFormat="1" ht="20.45" customHeight="1">
      <c r="A4" s="93" t="s">
        <v>240</v>
      </c>
      <c r="B4" s="14"/>
      <c r="C4" s="13"/>
      <c r="D4" s="14"/>
      <c r="E4" s="14"/>
      <c r="F4" s="14"/>
      <c r="G4" s="14"/>
      <c r="H4" s="14"/>
      <c r="I4" s="14"/>
      <c r="J4" s="14"/>
      <c r="K4" s="14"/>
    </row>
    <row r="5" spans="1:11" s="98" customFormat="1" ht="18" customHeight="1">
      <c r="B5" s="14"/>
      <c r="C5" s="13"/>
      <c r="D5" s="14"/>
      <c r="E5" s="14"/>
      <c r="F5" s="14"/>
      <c r="G5" s="14"/>
      <c r="H5" s="14"/>
      <c r="I5" s="14"/>
      <c r="J5" s="14"/>
      <c r="K5" s="15" t="s">
        <v>208</v>
      </c>
    </row>
    <row r="6" spans="1:11" ht="18" customHeight="1">
      <c r="E6" s="199" t="s">
        <v>0</v>
      </c>
      <c r="F6" s="199"/>
      <c r="G6" s="199"/>
      <c r="H6" s="16"/>
      <c r="I6" s="199" t="s">
        <v>1</v>
      </c>
      <c r="J6" s="199"/>
      <c r="K6" s="199"/>
    </row>
    <row r="7" spans="1:11" ht="18" customHeight="1">
      <c r="C7" s="51"/>
      <c r="E7" s="176">
        <v>2019</v>
      </c>
      <c r="F7" s="53"/>
      <c r="G7" s="176">
        <v>2018</v>
      </c>
      <c r="H7" s="53"/>
      <c r="I7" s="176">
        <v>2019</v>
      </c>
      <c r="J7" s="53"/>
      <c r="K7" s="176">
        <v>2018</v>
      </c>
    </row>
    <row r="8" spans="1:11" ht="18" customHeight="1">
      <c r="C8" s="51"/>
      <c r="E8" s="52"/>
      <c r="F8" s="53"/>
      <c r="G8" s="52"/>
      <c r="H8" s="53"/>
      <c r="I8" s="52"/>
      <c r="J8" s="53"/>
      <c r="K8" s="91" t="s">
        <v>170</v>
      </c>
    </row>
    <row r="9" spans="1:11" s="16" customFormat="1" ht="20.45" customHeight="1">
      <c r="A9" s="70" t="s">
        <v>92</v>
      </c>
      <c r="C9" s="71"/>
      <c r="E9" s="72"/>
      <c r="F9" s="72"/>
      <c r="G9" s="72"/>
      <c r="I9" s="72"/>
      <c r="J9" s="72"/>
      <c r="K9" s="72"/>
    </row>
    <row r="10" spans="1:11" ht="20.45" customHeight="1">
      <c r="A10" s="99" t="s">
        <v>93</v>
      </c>
      <c r="C10" s="103"/>
      <c r="E10" s="85">
        <f>PL!E33</f>
        <v>615693</v>
      </c>
      <c r="F10" s="85"/>
      <c r="G10" s="85">
        <f>PL!G33</f>
        <v>899614</v>
      </c>
      <c r="H10" s="85"/>
      <c r="I10" s="85">
        <f>PL!I33</f>
        <v>572638</v>
      </c>
      <c r="J10" s="85"/>
      <c r="K10" s="85">
        <f>PL!K33</f>
        <v>817341</v>
      </c>
    </row>
    <row r="11" spans="1:11" ht="20.45" customHeight="1">
      <c r="A11" s="99" t="s">
        <v>94</v>
      </c>
      <c r="C11" s="103"/>
      <c r="E11" s="102"/>
      <c r="F11" s="102"/>
      <c r="G11" s="102"/>
      <c r="H11" s="102"/>
      <c r="I11" s="102"/>
      <c r="J11" s="102"/>
      <c r="K11" s="102"/>
    </row>
    <row r="12" spans="1:11" ht="20.45" customHeight="1">
      <c r="A12" s="99" t="s">
        <v>95</v>
      </c>
      <c r="C12" s="103"/>
      <c r="E12" s="102"/>
      <c r="F12" s="102"/>
      <c r="G12" s="102"/>
    </row>
    <row r="13" spans="1:11" ht="20.45" customHeight="1">
      <c r="A13" s="25" t="s">
        <v>96</v>
      </c>
      <c r="C13" s="103"/>
      <c r="E13" s="102">
        <v>348480</v>
      </c>
      <c r="F13" s="102"/>
      <c r="G13" s="102">
        <v>335129</v>
      </c>
      <c r="H13" s="102"/>
      <c r="I13" s="102">
        <v>268945</v>
      </c>
      <c r="J13" s="102"/>
      <c r="K13" s="102">
        <v>259834</v>
      </c>
    </row>
    <row r="14" spans="1:11" ht="20.45" customHeight="1">
      <c r="A14" s="25" t="s">
        <v>248</v>
      </c>
      <c r="C14" s="103"/>
      <c r="E14" s="102">
        <v>-321</v>
      </c>
      <c r="F14" s="102"/>
      <c r="G14" s="102">
        <v>-1858</v>
      </c>
      <c r="H14" s="102"/>
      <c r="I14" s="102">
        <v>-321</v>
      </c>
      <c r="J14" s="102"/>
      <c r="K14" s="102">
        <v>-1858</v>
      </c>
    </row>
    <row r="15" spans="1:11" ht="20.45" customHeight="1">
      <c r="A15" s="25" t="s">
        <v>249</v>
      </c>
      <c r="C15" s="103"/>
      <c r="E15" s="102">
        <v>-20</v>
      </c>
      <c r="F15" s="102"/>
      <c r="G15" s="102">
        <v>0</v>
      </c>
      <c r="H15" s="102"/>
      <c r="I15" s="102">
        <v>-20</v>
      </c>
      <c r="J15" s="102"/>
      <c r="K15" s="102">
        <v>0</v>
      </c>
    </row>
    <row r="16" spans="1:11" ht="20.45" customHeight="1">
      <c r="A16" s="99" t="s">
        <v>234</v>
      </c>
      <c r="C16" s="103"/>
      <c r="E16" s="102">
        <v>-59070</v>
      </c>
      <c r="F16" s="102"/>
      <c r="G16" s="102">
        <v>1516</v>
      </c>
      <c r="H16" s="102"/>
      <c r="I16" s="102">
        <v>-61063</v>
      </c>
      <c r="J16" s="102"/>
      <c r="K16" s="102">
        <v>596</v>
      </c>
    </row>
    <row r="17" spans="1:11" ht="20.45" customHeight="1">
      <c r="A17" s="109" t="s">
        <v>194</v>
      </c>
      <c r="C17" s="103"/>
      <c r="E17" s="102">
        <v>0</v>
      </c>
      <c r="F17" s="102"/>
      <c r="G17" s="102">
        <v>0</v>
      </c>
      <c r="H17" s="102"/>
      <c r="I17" s="102">
        <v>-178240</v>
      </c>
      <c r="J17" s="102"/>
      <c r="K17" s="102">
        <v>-164962</v>
      </c>
    </row>
    <row r="18" spans="1:11" ht="20.45" customHeight="1">
      <c r="A18" s="109" t="s">
        <v>169</v>
      </c>
      <c r="C18" s="103"/>
      <c r="E18" s="102">
        <v>-197982</v>
      </c>
      <c r="F18" s="102"/>
      <c r="G18" s="102">
        <v>-219366</v>
      </c>
      <c r="H18" s="102"/>
      <c r="I18" s="102">
        <v>0</v>
      </c>
      <c r="J18" s="102"/>
      <c r="K18" s="102">
        <v>0</v>
      </c>
    </row>
    <row r="19" spans="1:11" ht="20.45" customHeight="1">
      <c r="A19" s="109" t="s">
        <v>97</v>
      </c>
      <c r="C19" s="103"/>
      <c r="E19" s="102">
        <v>34302</v>
      </c>
      <c r="F19" s="102"/>
      <c r="G19" s="102">
        <v>36909</v>
      </c>
      <c r="H19" s="102"/>
      <c r="I19" s="102">
        <v>21178</v>
      </c>
      <c r="J19" s="102"/>
      <c r="K19" s="102">
        <v>22775</v>
      </c>
    </row>
    <row r="20" spans="1:11" ht="20.45" customHeight="1">
      <c r="A20" s="99" t="s">
        <v>250</v>
      </c>
      <c r="C20" s="103"/>
      <c r="E20" s="102">
        <v>-29166</v>
      </c>
      <c r="F20" s="102"/>
      <c r="G20" s="102">
        <v>-36969</v>
      </c>
      <c r="H20" s="102"/>
      <c r="I20" s="102">
        <v>-29835</v>
      </c>
      <c r="J20" s="102"/>
      <c r="K20" s="102">
        <v>-36820</v>
      </c>
    </row>
    <row r="21" spans="1:11" ht="20.45" customHeight="1">
      <c r="A21" s="99" t="s">
        <v>125</v>
      </c>
      <c r="C21" s="103"/>
      <c r="E21" s="102">
        <v>-30</v>
      </c>
      <c r="F21" s="102"/>
      <c r="G21" s="102">
        <v>0</v>
      </c>
      <c r="H21" s="102"/>
      <c r="I21" s="102">
        <v>-206070</v>
      </c>
      <c r="J21" s="102"/>
      <c r="K21" s="102">
        <v>-189107</v>
      </c>
    </row>
    <row r="22" spans="1:11" ht="20.45" customHeight="1">
      <c r="A22" s="99" t="s">
        <v>98</v>
      </c>
      <c r="C22" s="103"/>
      <c r="E22" s="102">
        <v>-22099</v>
      </c>
      <c r="F22" s="102"/>
      <c r="G22" s="102">
        <v>-27192</v>
      </c>
      <c r="H22" s="102"/>
      <c r="I22" s="102">
        <v>-22708</v>
      </c>
      <c r="J22" s="102"/>
      <c r="K22" s="102">
        <v>-27662</v>
      </c>
    </row>
    <row r="23" spans="1:11" ht="20.45" customHeight="1">
      <c r="A23" s="99" t="s">
        <v>150</v>
      </c>
      <c r="C23" s="103"/>
      <c r="E23" s="75">
        <v>451881</v>
      </c>
      <c r="F23" s="102"/>
      <c r="G23" s="75">
        <v>471221</v>
      </c>
      <c r="H23" s="102"/>
      <c r="I23" s="75">
        <v>439002</v>
      </c>
      <c r="J23" s="102"/>
      <c r="K23" s="75">
        <v>458804</v>
      </c>
    </row>
    <row r="24" spans="1:11" ht="20.45" customHeight="1">
      <c r="A24" s="25" t="s">
        <v>99</v>
      </c>
      <c r="C24" s="103"/>
      <c r="E24" s="102"/>
      <c r="F24" s="102"/>
      <c r="G24" s="102"/>
      <c r="H24" s="102"/>
      <c r="I24" s="102"/>
      <c r="J24" s="102"/>
      <c r="K24" s="102"/>
    </row>
    <row r="25" spans="1:11" ht="20.45" customHeight="1">
      <c r="A25" s="99" t="s">
        <v>100</v>
      </c>
      <c r="C25" s="103"/>
      <c r="E25" s="102">
        <f>SUM(E10:E23)</f>
        <v>1141668</v>
      </c>
      <c r="F25" s="102"/>
      <c r="G25" s="102">
        <f>SUM(G10:G23)</f>
        <v>1459004</v>
      </c>
      <c r="H25" s="102"/>
      <c r="I25" s="102">
        <f>SUM(I10:I23)</f>
        <v>803506</v>
      </c>
      <c r="J25" s="102"/>
      <c r="K25" s="102">
        <f>SUM(K10:K23)</f>
        <v>1138941</v>
      </c>
    </row>
    <row r="26" spans="1:11" ht="20.45" customHeight="1">
      <c r="A26" s="99" t="s">
        <v>101</v>
      </c>
      <c r="C26" s="103"/>
      <c r="E26" s="102"/>
      <c r="F26" s="102"/>
      <c r="G26" s="102"/>
      <c r="H26" s="102"/>
      <c r="I26" s="102"/>
      <c r="J26" s="102"/>
      <c r="K26" s="102"/>
    </row>
    <row r="27" spans="1:11" ht="20.45" customHeight="1">
      <c r="A27" s="99" t="s">
        <v>102</v>
      </c>
      <c r="C27" s="103"/>
      <c r="E27" s="102">
        <v>57784</v>
      </c>
      <c r="F27" s="102"/>
      <c r="G27" s="102">
        <v>53</v>
      </c>
      <c r="H27" s="102"/>
      <c r="I27" s="102">
        <v>103346</v>
      </c>
      <c r="J27" s="102"/>
      <c r="K27" s="102">
        <v>39396</v>
      </c>
    </row>
    <row r="28" spans="1:11" ht="18" customHeight="1">
      <c r="A28" s="99" t="s">
        <v>103</v>
      </c>
      <c r="C28" s="103"/>
      <c r="E28" s="102">
        <v>24121</v>
      </c>
      <c r="F28" s="102"/>
      <c r="G28" s="102">
        <v>-22492</v>
      </c>
      <c r="H28" s="102"/>
      <c r="I28" s="102">
        <v>6676</v>
      </c>
      <c r="J28" s="102"/>
      <c r="K28" s="102">
        <v>-27536</v>
      </c>
    </row>
    <row r="29" spans="1:11" ht="20.45" customHeight="1">
      <c r="A29" s="25" t="s">
        <v>104</v>
      </c>
      <c r="B29" s="98"/>
      <c r="C29" s="103"/>
      <c r="E29" s="102">
        <v>477514</v>
      </c>
      <c r="F29" s="102"/>
      <c r="G29" s="102">
        <v>610074</v>
      </c>
      <c r="H29" s="102"/>
      <c r="I29" s="102">
        <v>480192</v>
      </c>
      <c r="J29" s="102"/>
      <c r="K29" s="102">
        <v>640852</v>
      </c>
    </row>
    <row r="30" spans="1:11" ht="20.45" customHeight="1">
      <c r="A30" s="99" t="s">
        <v>105</v>
      </c>
      <c r="C30" s="103"/>
      <c r="E30" s="102">
        <v>39468</v>
      </c>
      <c r="F30" s="102"/>
      <c r="G30" s="102">
        <v>-28716</v>
      </c>
      <c r="H30" s="102"/>
      <c r="I30" s="102">
        <v>42082</v>
      </c>
      <c r="J30" s="102"/>
      <c r="K30" s="102">
        <v>-28746</v>
      </c>
    </row>
    <row r="31" spans="1:11" ht="20.45" customHeight="1">
      <c r="A31" s="99" t="s">
        <v>106</v>
      </c>
      <c r="C31" s="103"/>
      <c r="E31" s="101"/>
      <c r="F31" s="101"/>
      <c r="G31" s="101"/>
      <c r="H31" s="101"/>
      <c r="I31" s="101"/>
      <c r="J31" s="101"/>
      <c r="K31" s="101"/>
    </row>
    <row r="32" spans="1:11" ht="20.45" customHeight="1">
      <c r="A32" s="25" t="s">
        <v>107</v>
      </c>
      <c r="C32" s="103"/>
      <c r="E32" s="102">
        <v>-156370</v>
      </c>
      <c r="F32" s="102"/>
      <c r="G32" s="102">
        <v>-134762</v>
      </c>
      <c r="H32" s="102"/>
      <c r="I32" s="102">
        <v>-112664</v>
      </c>
      <c r="J32" s="102"/>
      <c r="K32" s="102">
        <v>-71861</v>
      </c>
    </row>
    <row r="33" spans="1:11" ht="20.45" customHeight="1">
      <c r="A33" s="99" t="s">
        <v>108</v>
      </c>
      <c r="C33" s="103"/>
      <c r="E33" s="102">
        <v>-436953</v>
      </c>
      <c r="F33" s="102"/>
      <c r="G33" s="102">
        <v>-471450</v>
      </c>
      <c r="H33" s="102"/>
      <c r="I33" s="102">
        <v>-461922</v>
      </c>
      <c r="J33" s="102"/>
      <c r="K33" s="102">
        <v>-456700</v>
      </c>
    </row>
    <row r="34" spans="1:11" ht="18.75" customHeight="1">
      <c r="A34" s="99" t="s">
        <v>140</v>
      </c>
      <c r="C34" s="103"/>
      <c r="E34" s="102">
        <v>-10144</v>
      </c>
      <c r="F34" s="102"/>
      <c r="G34" s="102">
        <v>-1448</v>
      </c>
      <c r="H34" s="102"/>
      <c r="I34" s="102">
        <v>-10144</v>
      </c>
      <c r="J34" s="102"/>
      <c r="K34" s="102">
        <v>-1448</v>
      </c>
    </row>
    <row r="35" spans="1:11" ht="20.45" customHeight="1">
      <c r="A35" s="99" t="s">
        <v>109</v>
      </c>
      <c r="C35" s="103"/>
      <c r="E35" s="75">
        <v>-2324</v>
      </c>
      <c r="F35" s="102"/>
      <c r="G35" s="75">
        <v>2777</v>
      </c>
      <c r="H35" s="102"/>
      <c r="I35" s="75">
        <v>0</v>
      </c>
      <c r="J35" s="102"/>
      <c r="K35" s="75">
        <v>0</v>
      </c>
    </row>
    <row r="36" spans="1:11" ht="20.45" customHeight="1">
      <c r="A36" s="99" t="s">
        <v>92</v>
      </c>
      <c r="C36" s="103"/>
      <c r="E36" s="102">
        <f>SUM(E25:E35)</f>
        <v>1134764</v>
      </c>
      <c r="F36" s="102"/>
      <c r="G36" s="102">
        <f>SUM(G25:G35)</f>
        <v>1413040</v>
      </c>
      <c r="H36" s="102"/>
      <c r="I36" s="102">
        <f>SUM(I25:I35)</f>
        <v>851072</v>
      </c>
      <c r="J36" s="102"/>
      <c r="K36" s="102">
        <f>SUM(K25:K35)</f>
        <v>1232898</v>
      </c>
    </row>
    <row r="37" spans="1:11" ht="20.45" customHeight="1">
      <c r="A37" s="99" t="s">
        <v>201</v>
      </c>
      <c r="C37" s="103"/>
      <c r="E37" s="75">
        <v>-31238</v>
      </c>
      <c r="F37" s="102"/>
      <c r="G37" s="75">
        <v>-54026</v>
      </c>
      <c r="H37" s="102"/>
      <c r="I37" s="75">
        <v>-3968</v>
      </c>
      <c r="J37" s="102"/>
      <c r="K37" s="75">
        <v>-31912</v>
      </c>
    </row>
    <row r="38" spans="1:11" ht="20.45" customHeight="1">
      <c r="A38" s="73" t="s">
        <v>235</v>
      </c>
      <c r="B38" s="98"/>
      <c r="C38" s="103"/>
      <c r="E38" s="75">
        <f>SUM(E36:E37)</f>
        <v>1103526</v>
      </c>
      <c r="F38" s="102"/>
      <c r="G38" s="75">
        <f>SUM(G36:G37)</f>
        <v>1359014</v>
      </c>
      <c r="H38" s="102"/>
      <c r="I38" s="75">
        <f>SUM(I36:I37)</f>
        <v>847104</v>
      </c>
      <c r="J38" s="102"/>
      <c r="K38" s="75">
        <f>SUM(K36:K37)</f>
        <v>1200986</v>
      </c>
    </row>
    <row r="39" spans="1:11" ht="18.75" customHeight="1">
      <c r="A39" s="25"/>
      <c r="B39" s="98"/>
      <c r="C39" s="103"/>
    </row>
    <row r="40" spans="1:11" ht="20.45" customHeight="1">
      <c r="A40" s="25" t="s">
        <v>15</v>
      </c>
      <c r="B40" s="98"/>
      <c r="C40" s="103"/>
      <c r="F40" s="21"/>
    </row>
    <row r="41" spans="1:11" s="98" customFormat="1" ht="20.45" customHeight="1">
      <c r="B41" s="12"/>
      <c r="C41" s="13"/>
      <c r="D41" s="14"/>
      <c r="E41" s="14"/>
      <c r="F41" s="14"/>
      <c r="G41" s="14"/>
      <c r="H41" s="14"/>
      <c r="I41" s="14"/>
      <c r="J41" s="14"/>
      <c r="K41" s="15" t="s">
        <v>220</v>
      </c>
    </row>
    <row r="42" spans="1:11" s="98" customFormat="1" ht="18.95" customHeight="1">
      <c r="A42" s="93" t="s">
        <v>127</v>
      </c>
      <c r="B42" s="12"/>
      <c r="C42" s="13"/>
      <c r="D42" s="14"/>
      <c r="E42" s="14"/>
      <c r="F42" s="14"/>
      <c r="G42" s="14"/>
      <c r="H42" s="14"/>
      <c r="I42" s="14"/>
      <c r="J42" s="14"/>
      <c r="K42" s="14"/>
    </row>
    <row r="43" spans="1:11" s="98" customFormat="1" ht="18.95" customHeight="1">
      <c r="A43" s="93" t="s">
        <v>200</v>
      </c>
      <c r="B43" s="12"/>
      <c r="C43" s="13"/>
      <c r="D43" s="14"/>
      <c r="E43" s="14"/>
      <c r="F43" s="14"/>
      <c r="G43" s="14"/>
      <c r="H43" s="14"/>
      <c r="I43" s="14"/>
      <c r="J43" s="14"/>
      <c r="K43" s="14"/>
    </row>
    <row r="44" spans="1:11" s="98" customFormat="1" ht="18.95" customHeight="1">
      <c r="A44" s="93" t="s">
        <v>240</v>
      </c>
      <c r="B44" s="14"/>
      <c r="C44" s="13"/>
      <c r="D44" s="14"/>
      <c r="E44" s="14"/>
      <c r="F44" s="14"/>
      <c r="G44" s="14"/>
      <c r="H44" s="14"/>
      <c r="I44" s="14"/>
      <c r="J44" s="14"/>
      <c r="K44" s="14"/>
    </row>
    <row r="45" spans="1:11" s="98" customFormat="1" ht="18.95" customHeight="1">
      <c r="B45" s="14"/>
      <c r="C45" s="13"/>
      <c r="D45" s="14"/>
      <c r="E45" s="14"/>
      <c r="F45" s="14"/>
      <c r="G45" s="14"/>
      <c r="H45" s="14"/>
      <c r="I45" s="14"/>
      <c r="J45" s="14"/>
      <c r="K45" s="15" t="s">
        <v>208</v>
      </c>
    </row>
    <row r="46" spans="1:11" ht="18.95" customHeight="1">
      <c r="E46" s="199" t="s">
        <v>0</v>
      </c>
      <c r="F46" s="199"/>
      <c r="G46" s="199"/>
      <c r="H46" s="16"/>
      <c r="I46" s="199" t="s">
        <v>1</v>
      </c>
      <c r="J46" s="199"/>
      <c r="K46" s="199"/>
    </row>
    <row r="47" spans="1:11" ht="18.95" customHeight="1">
      <c r="C47" s="51"/>
      <c r="E47" s="176">
        <v>2019</v>
      </c>
      <c r="F47" s="53"/>
      <c r="G47" s="176">
        <v>2018</v>
      </c>
      <c r="H47" s="53"/>
      <c r="I47" s="176">
        <v>2019</v>
      </c>
      <c r="J47" s="53"/>
      <c r="K47" s="176">
        <v>2018</v>
      </c>
    </row>
    <row r="48" spans="1:11" ht="18.95" customHeight="1">
      <c r="C48" s="51"/>
      <c r="E48" s="52"/>
      <c r="F48" s="53"/>
      <c r="G48" s="52"/>
      <c r="H48" s="53"/>
      <c r="I48" s="52"/>
      <c r="J48" s="53"/>
      <c r="K48" s="91" t="s">
        <v>170</v>
      </c>
    </row>
    <row r="49" spans="1:11" ht="18.95" customHeight="1">
      <c r="A49" s="70" t="s">
        <v>110</v>
      </c>
      <c r="B49" s="16"/>
      <c r="C49" s="103"/>
      <c r="E49" s="23"/>
      <c r="F49" s="21"/>
      <c r="G49" s="23"/>
      <c r="I49" s="23"/>
      <c r="J49" s="21"/>
      <c r="K49" s="91"/>
    </row>
    <row r="50" spans="1:11" ht="18.95" customHeight="1">
      <c r="A50" s="99" t="s">
        <v>153</v>
      </c>
      <c r="C50" s="103"/>
      <c r="E50" s="102">
        <v>0</v>
      </c>
      <c r="F50" s="102"/>
      <c r="G50" s="102">
        <v>1690</v>
      </c>
      <c r="H50" s="102"/>
      <c r="I50" s="102">
        <v>0</v>
      </c>
      <c r="J50" s="102"/>
      <c r="K50" s="102">
        <v>1690</v>
      </c>
    </row>
    <row r="51" spans="1:11" ht="18.75" customHeight="1">
      <c r="A51" s="99" t="s">
        <v>154</v>
      </c>
      <c r="C51" s="103"/>
      <c r="E51" s="102">
        <v>449000</v>
      </c>
      <c r="F51" s="102"/>
      <c r="G51" s="102">
        <v>47000</v>
      </c>
      <c r="H51" s="102"/>
      <c r="I51" s="102">
        <v>449000</v>
      </c>
      <c r="J51" s="102"/>
      <c r="K51" s="102">
        <v>47000</v>
      </c>
    </row>
    <row r="52" spans="1:11" ht="18.95" customHeight="1">
      <c r="A52" s="99" t="s">
        <v>164</v>
      </c>
      <c r="C52" s="103"/>
      <c r="E52" s="102">
        <v>-839384</v>
      </c>
      <c r="F52" s="85"/>
      <c r="G52" s="102">
        <v>-202237</v>
      </c>
      <c r="H52" s="102"/>
      <c r="I52" s="102">
        <v>-730725</v>
      </c>
      <c r="J52" s="102"/>
      <c r="K52" s="102">
        <v>-135186</v>
      </c>
    </row>
    <row r="53" spans="1:11" ht="18.95" customHeight="1">
      <c r="A53" s="99" t="s">
        <v>165</v>
      </c>
      <c r="C53" s="103"/>
      <c r="E53" s="102">
        <v>-1600</v>
      </c>
      <c r="F53" s="85"/>
      <c r="G53" s="102">
        <v>-8871</v>
      </c>
      <c r="H53" s="102"/>
      <c r="I53" s="102">
        <v>-1524</v>
      </c>
      <c r="J53" s="102"/>
      <c r="K53" s="102">
        <v>-8871</v>
      </c>
    </row>
    <row r="54" spans="1:11" s="22" customFormat="1" ht="18.95" customHeight="1">
      <c r="A54" s="26" t="s">
        <v>166</v>
      </c>
      <c r="C54" s="74"/>
      <c r="E54" s="102">
        <v>24329</v>
      </c>
      <c r="F54" s="85"/>
      <c r="G54" s="102">
        <v>22248</v>
      </c>
      <c r="H54" s="102"/>
      <c r="I54" s="102">
        <v>27874</v>
      </c>
      <c r="J54" s="102"/>
      <c r="K54" s="102">
        <v>21587</v>
      </c>
    </row>
    <row r="55" spans="1:11" s="22" customFormat="1" ht="18.95" customHeight="1">
      <c r="A55" s="26" t="s">
        <v>202</v>
      </c>
      <c r="C55" s="74"/>
      <c r="E55" s="102">
        <v>0</v>
      </c>
      <c r="F55" s="85"/>
      <c r="G55" s="102">
        <v>0</v>
      </c>
      <c r="H55" s="102"/>
      <c r="I55" s="102">
        <v>165625</v>
      </c>
      <c r="J55" s="102"/>
      <c r="K55" s="102">
        <v>268498</v>
      </c>
    </row>
    <row r="56" spans="1:11" s="22" customFormat="1" ht="18.95" customHeight="1">
      <c r="A56" s="26" t="s">
        <v>203</v>
      </c>
      <c r="C56" s="74"/>
      <c r="E56" s="102">
        <v>206040</v>
      </c>
      <c r="F56" s="85"/>
      <c r="G56" s="102">
        <v>189107</v>
      </c>
      <c r="H56" s="102"/>
      <c r="I56" s="102">
        <v>206040</v>
      </c>
      <c r="J56" s="102"/>
      <c r="K56" s="102">
        <v>189107</v>
      </c>
    </row>
    <row r="57" spans="1:11" s="22" customFormat="1" ht="18.95" customHeight="1">
      <c r="A57" s="26" t="s">
        <v>251</v>
      </c>
      <c r="C57" s="74"/>
      <c r="E57" s="102">
        <v>30</v>
      </c>
      <c r="F57" s="85"/>
      <c r="G57" s="102">
        <v>0</v>
      </c>
      <c r="H57" s="102"/>
      <c r="I57" s="102">
        <v>30</v>
      </c>
      <c r="J57" s="102"/>
      <c r="K57" s="102">
        <v>0</v>
      </c>
    </row>
    <row r="58" spans="1:11" s="22" customFormat="1" ht="18.95" customHeight="1">
      <c r="A58" s="26" t="s">
        <v>236</v>
      </c>
      <c r="C58" s="74"/>
      <c r="E58" s="102">
        <v>257001</v>
      </c>
      <c r="F58" s="85"/>
      <c r="G58" s="102">
        <v>259</v>
      </c>
      <c r="H58" s="102"/>
      <c r="I58" s="102">
        <v>256479</v>
      </c>
      <c r="J58" s="102"/>
      <c r="K58" s="102">
        <v>30</v>
      </c>
    </row>
    <row r="59" spans="1:11" s="22" customFormat="1" ht="18.95" customHeight="1">
      <c r="A59" s="99" t="s">
        <v>141</v>
      </c>
      <c r="C59" s="77"/>
      <c r="E59" s="102">
        <v>0</v>
      </c>
      <c r="F59" s="102"/>
      <c r="G59" s="102">
        <v>129028</v>
      </c>
      <c r="H59" s="102"/>
      <c r="I59" s="102">
        <v>0</v>
      </c>
      <c r="J59" s="102"/>
      <c r="K59" s="102">
        <v>129028</v>
      </c>
    </row>
    <row r="60" spans="1:11" ht="18.95" customHeight="1">
      <c r="A60" s="70" t="s">
        <v>195</v>
      </c>
      <c r="C60" s="103"/>
      <c r="E60" s="76">
        <f>SUM(E50:E59)</f>
        <v>95416</v>
      </c>
      <c r="F60" s="85"/>
      <c r="G60" s="76">
        <f>SUM(G50:G59)</f>
        <v>178224</v>
      </c>
      <c r="H60" s="85"/>
      <c r="I60" s="76">
        <f>SUM(I50:I59)</f>
        <v>372799</v>
      </c>
      <c r="J60" s="85"/>
      <c r="K60" s="76">
        <f>SUM(K50:K59)</f>
        <v>512883</v>
      </c>
    </row>
    <row r="61" spans="1:11" ht="18.95" customHeight="1">
      <c r="A61" s="70" t="s">
        <v>112</v>
      </c>
      <c r="B61" s="16"/>
      <c r="C61" s="103"/>
      <c r="E61" s="102"/>
      <c r="F61" s="102"/>
      <c r="G61" s="102"/>
      <c r="H61" s="102"/>
      <c r="I61" s="102"/>
      <c r="J61" s="102"/>
      <c r="K61" s="102"/>
    </row>
    <row r="62" spans="1:11" ht="18.95" customHeight="1">
      <c r="A62" s="25" t="s">
        <v>185</v>
      </c>
      <c r="B62" s="98"/>
      <c r="C62" s="103"/>
      <c r="E62" s="102">
        <v>2624</v>
      </c>
      <c r="F62" s="102"/>
      <c r="G62" s="102">
        <v>45000</v>
      </c>
      <c r="H62" s="102"/>
      <c r="I62" s="102">
        <v>0</v>
      </c>
      <c r="J62" s="102"/>
      <c r="K62" s="102">
        <v>0</v>
      </c>
    </row>
    <row r="63" spans="1:11" ht="18.95" customHeight="1">
      <c r="A63" s="25" t="s">
        <v>119</v>
      </c>
      <c r="B63" s="98"/>
      <c r="C63" s="103"/>
      <c r="E63" s="102">
        <v>37000</v>
      </c>
      <c r="F63" s="102"/>
      <c r="G63" s="102">
        <v>207282</v>
      </c>
      <c r="H63" s="102"/>
      <c r="I63" s="102">
        <v>0</v>
      </c>
      <c r="J63" s="102"/>
      <c r="K63" s="102">
        <v>0</v>
      </c>
    </row>
    <row r="64" spans="1:11" ht="18.95" customHeight="1">
      <c r="A64" s="99" t="s">
        <v>113</v>
      </c>
      <c r="C64" s="103"/>
      <c r="E64" s="102">
        <v>-34359</v>
      </c>
      <c r="F64" s="102"/>
      <c r="G64" s="102">
        <v>-7100</v>
      </c>
      <c r="H64" s="102"/>
      <c r="I64" s="102">
        <v>-23208</v>
      </c>
      <c r="J64" s="102"/>
      <c r="K64" s="102">
        <v>0</v>
      </c>
    </row>
    <row r="65" spans="1:11" ht="18.95" customHeight="1">
      <c r="A65" s="99" t="s">
        <v>187</v>
      </c>
      <c r="C65" s="103"/>
      <c r="E65" s="102">
        <v>-42971</v>
      </c>
      <c r="F65" s="102"/>
      <c r="G65" s="102">
        <v>-37609</v>
      </c>
      <c r="H65" s="102"/>
      <c r="I65" s="102">
        <v>-42971</v>
      </c>
      <c r="J65" s="102"/>
      <c r="K65" s="102">
        <v>-37609</v>
      </c>
    </row>
    <row r="66" spans="1:11" ht="18.95" customHeight="1">
      <c r="A66" s="99" t="s">
        <v>158</v>
      </c>
      <c r="B66" s="98"/>
      <c r="C66" s="103"/>
      <c r="E66" s="102">
        <v>-117902</v>
      </c>
      <c r="F66" s="102"/>
      <c r="G66" s="102">
        <v>-108562</v>
      </c>
      <c r="H66" s="102"/>
      <c r="I66" s="102">
        <v>-110540</v>
      </c>
      <c r="J66" s="102"/>
      <c r="K66" s="102">
        <v>-100267</v>
      </c>
    </row>
    <row r="67" spans="1:11" ht="18.95" customHeight="1">
      <c r="A67" s="99" t="s">
        <v>155</v>
      </c>
      <c r="C67" s="103"/>
      <c r="E67" s="102">
        <v>-471413</v>
      </c>
      <c r="F67" s="102"/>
      <c r="G67" s="102">
        <v>-459682</v>
      </c>
      <c r="H67" s="102"/>
      <c r="I67" s="102">
        <v>-458429</v>
      </c>
      <c r="J67" s="102"/>
      <c r="K67" s="102">
        <v>-447191</v>
      </c>
    </row>
    <row r="68" spans="1:11" ht="18.95" customHeight="1">
      <c r="A68" s="99" t="s">
        <v>186</v>
      </c>
      <c r="C68" s="103"/>
      <c r="E68" s="102">
        <v>-1875</v>
      </c>
      <c r="F68" s="102"/>
      <c r="G68" s="102">
        <v>-21502</v>
      </c>
      <c r="H68" s="102"/>
      <c r="I68" s="102">
        <v>0</v>
      </c>
      <c r="J68" s="102"/>
      <c r="K68" s="102">
        <v>0</v>
      </c>
    </row>
    <row r="69" spans="1:11" ht="18.95" customHeight="1">
      <c r="A69" s="99" t="s">
        <v>198</v>
      </c>
      <c r="C69" s="103"/>
      <c r="E69" s="102">
        <v>-124772</v>
      </c>
      <c r="F69" s="102"/>
      <c r="G69" s="102">
        <v>0</v>
      </c>
      <c r="H69" s="102"/>
      <c r="I69" s="102">
        <v>-124772</v>
      </c>
      <c r="J69" s="102"/>
      <c r="K69" s="102">
        <v>0</v>
      </c>
    </row>
    <row r="70" spans="1:11" ht="18.95" customHeight="1">
      <c r="A70" s="70" t="s">
        <v>156</v>
      </c>
      <c r="C70" s="103"/>
      <c r="E70" s="76">
        <f>SUM(E62:E69)</f>
        <v>-753668</v>
      </c>
      <c r="F70" s="102"/>
      <c r="G70" s="76">
        <f>SUM(G62:G69)</f>
        <v>-382173</v>
      </c>
      <c r="H70" s="102"/>
      <c r="I70" s="76">
        <f>SUM(I62:I69)</f>
        <v>-759920</v>
      </c>
      <c r="J70" s="102"/>
      <c r="K70" s="76">
        <f>SUM(K62:K69)</f>
        <v>-585067</v>
      </c>
    </row>
    <row r="71" spans="1:11" ht="18.95" customHeight="1">
      <c r="A71" s="70" t="s">
        <v>196</v>
      </c>
      <c r="C71" s="103"/>
      <c r="E71" s="85">
        <f>SUM(E38,E60,E70)</f>
        <v>445274</v>
      </c>
      <c r="F71" s="102"/>
      <c r="G71" s="85">
        <f>SUM(G38,G60,G70)</f>
        <v>1155065</v>
      </c>
      <c r="H71" s="102"/>
      <c r="I71" s="85">
        <f>SUM(I38,I60,I70)</f>
        <v>459983</v>
      </c>
      <c r="J71" s="102"/>
      <c r="K71" s="85">
        <f>SUM(K38,K60,K70)</f>
        <v>1128802</v>
      </c>
    </row>
    <row r="72" spans="1:11" ht="18.95" customHeight="1">
      <c r="A72" s="25" t="s">
        <v>237</v>
      </c>
      <c r="B72" s="98"/>
      <c r="C72" s="103"/>
      <c r="E72" s="75">
        <v>4347738</v>
      </c>
      <c r="F72" s="102"/>
      <c r="G72" s="75">
        <v>3544885</v>
      </c>
      <c r="H72" s="102"/>
      <c r="I72" s="75">
        <v>3815263</v>
      </c>
      <c r="J72" s="102"/>
      <c r="K72" s="75">
        <v>3060465</v>
      </c>
    </row>
    <row r="73" spans="1:11" ht="18.95" customHeight="1" thickBot="1">
      <c r="A73" s="73" t="s">
        <v>238</v>
      </c>
      <c r="B73" s="98"/>
      <c r="C73" s="103"/>
      <c r="E73" s="89">
        <f>SUM(E71:E72)</f>
        <v>4793012</v>
      </c>
      <c r="F73" s="102"/>
      <c r="G73" s="89">
        <f>SUM(G71:G72)</f>
        <v>4699950</v>
      </c>
      <c r="H73" s="102"/>
      <c r="I73" s="89">
        <f>SUM(I71:I72)</f>
        <v>4275246</v>
      </c>
      <c r="J73" s="102"/>
      <c r="K73" s="89">
        <f>SUM(K71:K72)</f>
        <v>4189267</v>
      </c>
    </row>
    <row r="74" spans="1:11" ht="18.95" customHeight="1" thickTop="1">
      <c r="C74" s="103"/>
      <c r="E74" s="102">
        <f>E73-BS!E12</f>
        <v>0</v>
      </c>
      <c r="F74" s="102"/>
      <c r="G74" s="102">
        <f>G73-4699950</f>
        <v>0</v>
      </c>
      <c r="H74" s="102"/>
      <c r="I74" s="102">
        <f>I73-BS!I12</f>
        <v>0</v>
      </c>
      <c r="J74" s="102"/>
      <c r="K74" s="102">
        <f>K73-4189267</f>
        <v>0</v>
      </c>
    </row>
    <row r="75" spans="1:11" ht="18.95" customHeight="1">
      <c r="A75" s="93" t="s">
        <v>161</v>
      </c>
    </row>
    <row r="76" spans="1:11" ht="18.95" customHeight="1">
      <c r="A76" s="109" t="s">
        <v>120</v>
      </c>
    </row>
    <row r="77" spans="1:11" ht="18.95" customHeight="1">
      <c r="A77" s="99" t="s">
        <v>239</v>
      </c>
      <c r="E77" s="102">
        <v>0</v>
      </c>
      <c r="F77" s="102"/>
      <c r="G77" s="102">
        <v>-129028</v>
      </c>
      <c r="H77" s="102"/>
      <c r="I77" s="102">
        <v>0</v>
      </c>
      <c r="J77" s="102"/>
      <c r="K77" s="102">
        <v>-129028</v>
      </c>
    </row>
    <row r="78" spans="1:11" ht="18.95" customHeight="1">
      <c r="A78" s="99" t="s">
        <v>253</v>
      </c>
      <c r="E78" s="102">
        <v>0</v>
      </c>
      <c r="F78" s="102"/>
      <c r="G78" s="102">
        <v>0</v>
      </c>
      <c r="H78" s="102"/>
      <c r="I78" s="102">
        <v>0</v>
      </c>
      <c r="J78" s="102"/>
      <c r="K78" s="102">
        <v>-268498</v>
      </c>
    </row>
    <row r="79" spans="1:11" ht="18.95" customHeight="1">
      <c r="A79" s="99" t="s">
        <v>167</v>
      </c>
      <c r="E79" s="102">
        <v>0</v>
      </c>
      <c r="F79" s="102"/>
      <c r="G79" s="102">
        <v>-21502</v>
      </c>
      <c r="H79" s="102"/>
      <c r="I79" s="102">
        <v>0</v>
      </c>
      <c r="J79" s="102"/>
      <c r="K79" s="102">
        <v>0</v>
      </c>
    </row>
    <row r="80" spans="1:11" ht="18.95" customHeight="1">
      <c r="A80" s="99" t="s">
        <v>152</v>
      </c>
      <c r="E80" s="102">
        <v>-52600</v>
      </c>
      <c r="F80" s="102"/>
      <c r="G80" s="102">
        <v>-49136</v>
      </c>
      <c r="H80" s="102"/>
      <c r="I80" s="102">
        <v>213</v>
      </c>
      <c r="J80" s="102"/>
      <c r="K80" s="102">
        <v>-1625</v>
      </c>
    </row>
    <row r="81" spans="1:11" ht="18.95" customHeight="1">
      <c r="A81" s="99" t="s">
        <v>256</v>
      </c>
      <c r="E81" s="100">
        <v>1139</v>
      </c>
      <c r="F81" s="102"/>
      <c r="G81" s="102">
        <v>0</v>
      </c>
      <c r="H81" s="102"/>
      <c r="I81" s="102">
        <v>0</v>
      </c>
      <c r="J81" s="102"/>
      <c r="K81" s="102">
        <v>0</v>
      </c>
    </row>
    <row r="82" spans="1:11" ht="18.95" customHeight="1">
      <c r="A82" s="99" t="s">
        <v>252</v>
      </c>
      <c r="F82" s="102"/>
      <c r="G82" s="102"/>
      <c r="H82" s="102"/>
      <c r="J82" s="102"/>
      <c r="K82" s="102"/>
    </row>
    <row r="83" spans="1:11" ht="18.95" customHeight="1">
      <c r="A83" s="99" t="s">
        <v>151</v>
      </c>
      <c r="E83" s="100">
        <v>199374</v>
      </c>
      <c r="F83" s="102"/>
      <c r="G83" s="102">
        <v>2334918</v>
      </c>
      <c r="H83" s="102"/>
      <c r="I83" s="100">
        <v>199374</v>
      </c>
      <c r="J83" s="102"/>
      <c r="K83" s="102">
        <v>2334918</v>
      </c>
    </row>
    <row r="84" spans="1:11" ht="18.95" customHeight="1">
      <c r="F84" s="101"/>
      <c r="G84" s="101"/>
      <c r="H84" s="101"/>
      <c r="J84" s="101"/>
      <c r="K84" s="101"/>
    </row>
    <row r="85" spans="1:11" ht="18.95" customHeight="1">
      <c r="A85" s="25" t="s">
        <v>114</v>
      </c>
    </row>
  </sheetData>
  <mergeCells count="4">
    <mergeCell ref="E6:G6"/>
    <mergeCell ref="I6:K6"/>
    <mergeCell ref="E46:G46"/>
    <mergeCell ref="I46:K46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2019-05-13T03:57:31Z</cp:lastPrinted>
  <dcterms:created xsi:type="dcterms:W3CDTF">2011-03-15T03:50:46Z</dcterms:created>
  <dcterms:modified xsi:type="dcterms:W3CDTF">2019-05-13T03:57:36Z</dcterms:modified>
</cp:coreProperties>
</file>