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อี๊ด\งบการเงิน\2562\Q1\"/>
    </mc:Choice>
  </mc:AlternateContent>
  <bookViews>
    <workbookView xWindow="5520" yWindow="-135" windowWidth="9855" windowHeight="8220" tabRatio="753" firstSheet="2" activeTab="2"/>
  </bookViews>
  <sheets>
    <sheet name="0000000" sheetId="2" state="veryHidden" r:id="rId1"/>
    <sheet name="1000000" sheetId="3" state="veryHidden" r:id="rId2"/>
    <sheet name="3-4" sheetId="23" r:id="rId3"/>
    <sheet name="5" sheetId="27" r:id="rId4"/>
    <sheet name="6" sheetId="29" r:id="rId5"/>
    <sheet name="7" sheetId="24" r:id="rId6"/>
    <sheet name="8-9" sheetId="18" r:id="rId7"/>
    <sheet name="10" sheetId="26" r:id="rId8"/>
  </sheets>
  <externalReferences>
    <externalReference r:id="rId9"/>
  </externalReferences>
  <definedNames>
    <definedName name="_xlnm.Print_Area" localSheetId="6">'8-9'!$A$1:$H$89</definedName>
  </definedNames>
  <calcPr calcId="152511"/>
</workbook>
</file>

<file path=xl/calcChain.xml><?xml version="1.0" encoding="utf-8"?>
<calcChain xmlns="http://schemas.openxmlformats.org/spreadsheetml/2006/main">
  <c r="A4" i="24" l="1"/>
  <c r="A4" i="18" s="1"/>
  <c r="A48" i="18" s="1"/>
  <c r="A4" i="26" s="1"/>
  <c r="A3" i="24"/>
  <c r="A2" i="24"/>
  <c r="E23" i="29"/>
  <c r="E24" i="29" s="1"/>
  <c r="D23" i="29"/>
  <c r="D24" i="29" s="1"/>
  <c r="C23" i="29"/>
  <c r="C24" i="29" s="1"/>
  <c r="B23" i="29"/>
  <c r="B24" i="29" s="1"/>
  <c r="G22" i="29"/>
  <c r="E87" i="23" s="1"/>
  <c r="H21" i="29"/>
  <c r="H23" i="29" s="1"/>
  <c r="H24" i="29" s="1"/>
  <c r="F21" i="29"/>
  <c r="G21" i="29"/>
  <c r="G23" i="29" s="1"/>
  <c r="G24" i="29" s="1"/>
  <c r="G20" i="29"/>
  <c r="I20" i="29" s="1"/>
  <c r="G17" i="29"/>
  <c r="I17" i="29" s="1"/>
  <c r="E16" i="29"/>
  <c r="E18" i="29" s="1"/>
  <c r="D16" i="29"/>
  <c r="D18" i="29" s="1"/>
  <c r="C16" i="29"/>
  <c r="C18" i="29" s="1"/>
  <c r="B16" i="29"/>
  <c r="B18" i="29" s="1"/>
  <c r="G15" i="29"/>
  <c r="I15" i="29" s="1"/>
  <c r="H14" i="29"/>
  <c r="H16" i="29"/>
  <c r="H18" i="29" s="1"/>
  <c r="F14" i="29"/>
  <c r="F16" i="29" s="1"/>
  <c r="F18" i="29" s="1"/>
  <c r="G13" i="29"/>
  <c r="I13" i="29" s="1"/>
  <c r="E58" i="18"/>
  <c r="E67" i="18"/>
  <c r="E15" i="26"/>
  <c r="G15" i="26"/>
  <c r="H10" i="26"/>
  <c r="H15" i="26" s="1"/>
  <c r="F10" i="26"/>
  <c r="F15" i="26"/>
  <c r="F79" i="18"/>
  <c r="F85" i="18" s="1"/>
  <c r="E61" i="23"/>
  <c r="E66" i="23"/>
  <c r="E73" i="23" s="1"/>
  <c r="E20" i="23"/>
  <c r="E19" i="23"/>
  <c r="E21" i="23"/>
  <c r="E34" i="23" s="1"/>
  <c r="E85" i="18"/>
  <c r="G85" i="18"/>
  <c r="H85" i="18"/>
  <c r="H18" i="24"/>
  <c r="F7" i="27"/>
  <c r="E54" i="23"/>
  <c r="F54" i="23"/>
  <c r="G54" i="23"/>
  <c r="H54" i="23"/>
  <c r="F21" i="24"/>
  <c r="F22" i="24"/>
  <c r="E21" i="24"/>
  <c r="E22" i="24" s="1"/>
  <c r="D21" i="24"/>
  <c r="D22" i="24"/>
  <c r="C21" i="24"/>
  <c r="C22" i="24" s="1"/>
  <c r="E19" i="26"/>
  <c r="G19" i="26"/>
  <c r="G66" i="23"/>
  <c r="G73" i="23" s="1"/>
  <c r="H14" i="24"/>
  <c r="D16" i="27"/>
  <c r="E16" i="27"/>
  <c r="F16" i="27"/>
  <c r="G16" i="27"/>
  <c r="D12" i="27"/>
  <c r="D17" i="27" s="1"/>
  <c r="D23" i="27" s="1"/>
  <c r="D25" i="27" s="1"/>
  <c r="E12" i="27"/>
  <c r="E17" i="27" s="1"/>
  <c r="E23" i="27" s="1"/>
  <c r="E25" i="27" s="1"/>
  <c r="F12" i="27"/>
  <c r="F17" i="27" s="1"/>
  <c r="F23" i="27" s="1"/>
  <c r="F25" i="27" s="1"/>
  <c r="G12" i="27"/>
  <c r="G17" i="27" s="1"/>
  <c r="G23" i="27" s="1"/>
  <c r="G25" i="27" s="1"/>
  <c r="A2" i="18"/>
  <c r="A2" i="26" s="1"/>
  <c r="H86" i="23"/>
  <c r="H88" i="23" s="1"/>
  <c r="F86" i="23"/>
  <c r="F88" i="23" s="1"/>
  <c r="H33" i="23"/>
  <c r="G33" i="23"/>
  <c r="F33" i="23"/>
  <c r="E33" i="23"/>
  <c r="H21" i="23"/>
  <c r="H34" i="23" s="1"/>
  <c r="G21" i="23"/>
  <c r="F21" i="23"/>
  <c r="F34" i="23" s="1"/>
  <c r="H20" i="24"/>
  <c r="H5" i="26"/>
  <c r="A3" i="26"/>
  <c r="G50" i="18"/>
  <c r="E50" i="18"/>
  <c r="H49" i="18"/>
  <c r="A47" i="18"/>
  <c r="F15" i="24"/>
  <c r="F16" i="24"/>
  <c r="E15" i="24"/>
  <c r="E16" i="24" s="1"/>
  <c r="D15" i="24"/>
  <c r="D16" i="24"/>
  <c r="C15" i="24"/>
  <c r="C16" i="24" s="1"/>
  <c r="H12" i="24"/>
  <c r="G7" i="27"/>
  <c r="F72" i="23"/>
  <c r="H72" i="23"/>
  <c r="H66" i="23"/>
  <c r="H73" i="23"/>
  <c r="G72" i="23"/>
  <c r="E72" i="23"/>
  <c r="F66" i="23"/>
  <c r="F73" i="23" s="1"/>
  <c r="G34" i="23"/>
  <c r="F23" i="29"/>
  <c r="F24" i="29" s="1"/>
  <c r="E85" i="23" s="1"/>
  <c r="E86" i="23" s="1"/>
  <c r="E88" i="23" s="1"/>
  <c r="A46" i="18"/>
  <c r="G14" i="29"/>
  <c r="I14" i="29"/>
  <c r="I16" i="29" s="1"/>
  <c r="G16" i="29"/>
  <c r="G18" i="29"/>
  <c r="I21" i="29"/>
  <c r="E89" i="23" l="1"/>
  <c r="H89" i="23"/>
  <c r="D27" i="27"/>
  <c r="E10" i="18"/>
  <c r="E30" i="18" s="1"/>
  <c r="E66" i="18" s="1"/>
  <c r="E68" i="18" s="1"/>
  <c r="E18" i="26" s="1"/>
  <c r="E20" i="26" s="1"/>
  <c r="E27" i="27"/>
  <c r="F10" i="18"/>
  <c r="F30" i="18" s="1"/>
  <c r="F66" i="18" s="1"/>
  <c r="F68" i="18" s="1"/>
  <c r="F18" i="26" s="1"/>
  <c r="F20" i="26" s="1"/>
  <c r="F89" i="23"/>
  <c r="H10" i="18"/>
  <c r="H30" i="18" s="1"/>
  <c r="H66" i="18" s="1"/>
  <c r="H68" i="18" s="1"/>
  <c r="H18" i="26" s="1"/>
  <c r="H20" i="26" s="1"/>
  <c r="G27" i="27"/>
  <c r="I18" i="29"/>
  <c r="F27" i="27"/>
  <c r="G10" i="18"/>
  <c r="G30" i="18" s="1"/>
  <c r="G66" i="18" s="1"/>
  <c r="G68" i="18" s="1"/>
  <c r="G18" i="26" s="1"/>
  <c r="G20" i="26" s="1"/>
  <c r="I22" i="29"/>
  <c r="I23" i="29" s="1"/>
  <c r="I24" i="29" s="1"/>
  <c r="G40" i="27" l="1"/>
  <c r="G30" i="27"/>
  <c r="G32" i="27" s="1"/>
  <c r="G37" i="27" s="1"/>
  <c r="G35" i="27" s="1"/>
  <c r="G13" i="24" s="1"/>
  <c r="G33" i="27"/>
  <c r="D40" i="27"/>
  <c r="D30" i="27"/>
  <c r="D32" i="27"/>
  <c r="D37" i="27" s="1"/>
  <c r="D35" i="27" s="1"/>
  <c r="F33" i="27"/>
  <c r="F30" i="27"/>
  <c r="F32" i="27" s="1"/>
  <c r="F37" i="27" s="1"/>
  <c r="F35" i="27" s="1"/>
  <c r="G19" i="24" s="1"/>
  <c r="F40" i="27"/>
  <c r="E30" i="27"/>
  <c r="E32" i="27" s="1"/>
  <c r="E37" i="27" s="1"/>
  <c r="E35" i="27" s="1"/>
  <c r="E40" i="27"/>
  <c r="E33" i="27" l="1"/>
  <c r="G15" i="24"/>
  <c r="G16" i="24" s="1"/>
  <c r="H13" i="24"/>
  <c r="H15" i="24" s="1"/>
  <c r="H16" i="24" s="1"/>
  <c r="H19" i="24"/>
  <c r="H21" i="24" s="1"/>
  <c r="H22" i="24" s="1"/>
  <c r="G21" i="24"/>
  <c r="G22" i="24" s="1"/>
  <c r="G85" i="23" s="1"/>
  <c r="G86" i="23" s="1"/>
  <c r="G88" i="23" s="1"/>
  <c r="G89" i="23" s="1"/>
  <c r="D33" i="27"/>
</calcChain>
</file>

<file path=xl/sharedStrings.xml><?xml version="1.0" encoding="utf-8"?>
<sst xmlns="http://schemas.openxmlformats.org/spreadsheetml/2006/main" count="313" uniqueCount="210">
  <si>
    <t xml:space="preserve">              </t>
  </si>
  <si>
    <r>
      <t xml:space="preserve">                  </t>
    </r>
    <r>
      <rPr>
        <u/>
        <sz val="16"/>
        <rFont val="Angsana New"/>
        <family val="1"/>
        <charset val="222"/>
      </rPr>
      <t>สินทรัพย์</t>
    </r>
  </si>
  <si>
    <r>
      <t xml:space="preserve">                  </t>
    </r>
    <r>
      <rPr>
        <u/>
        <sz val="16"/>
        <rFont val="Angsana New"/>
        <family val="1"/>
        <charset val="222"/>
      </rPr>
      <t>หนี้สินและส่วนของผู้ถือหุ้น</t>
    </r>
  </si>
  <si>
    <t>C.I.GROUP PUBLIC COMPANY LIMITED AND SUBSIDIARIES</t>
  </si>
  <si>
    <t>STATEMENTS OF FINANCIAL POSITION</t>
  </si>
  <si>
    <t>Consolidated financial statements</t>
  </si>
  <si>
    <t>As at</t>
  </si>
  <si>
    <t>Separate financial statements</t>
  </si>
  <si>
    <t>Unaudited</t>
  </si>
  <si>
    <t>Limited review only</t>
  </si>
  <si>
    <t>Audited</t>
  </si>
  <si>
    <t>(Unit : Thousand Baht)</t>
  </si>
  <si>
    <t>Notes</t>
  </si>
  <si>
    <r>
      <t xml:space="preserve">                  </t>
    </r>
    <r>
      <rPr>
        <u/>
        <sz val="15"/>
        <rFont val="Angsana New"/>
        <family val="1"/>
      </rPr>
      <t>Assets</t>
    </r>
  </si>
  <si>
    <t>Current assets</t>
  </si>
  <si>
    <t>Cash and cash equivalents</t>
  </si>
  <si>
    <t>Temporary investments</t>
  </si>
  <si>
    <t>Trade and other receivables</t>
  </si>
  <si>
    <t>Default payment of loan to other person</t>
  </si>
  <si>
    <t xml:space="preserve">Inventories </t>
  </si>
  <si>
    <t>Other current assets</t>
  </si>
  <si>
    <t xml:space="preserve">     Total current assets</t>
  </si>
  <si>
    <t>Non-current assets</t>
  </si>
  <si>
    <t xml:space="preserve">Investment property </t>
  </si>
  <si>
    <t xml:space="preserve">Property, plant and equipment </t>
  </si>
  <si>
    <t>Deferred leasehold land</t>
  </si>
  <si>
    <t xml:space="preserve">Intangible assets </t>
  </si>
  <si>
    <t>Deferred tax assets</t>
  </si>
  <si>
    <t>Other non-current assets</t>
  </si>
  <si>
    <t xml:space="preserve">     Total non-current assets</t>
  </si>
  <si>
    <t xml:space="preserve">          Total assets</t>
  </si>
  <si>
    <t>Notes to the financial statements are an integral part of these statements.</t>
  </si>
  <si>
    <r>
      <t xml:space="preserve">          </t>
    </r>
    <r>
      <rPr>
        <u/>
        <sz val="16"/>
        <rFont val="Angsana New"/>
        <family val="1"/>
      </rPr>
      <t>Liabilities and shareholders' equity</t>
    </r>
  </si>
  <si>
    <t xml:space="preserve">Current liabilities </t>
  </si>
  <si>
    <t>Advances received from construction</t>
  </si>
  <si>
    <t>Current portion of liabilities under land lease agreement</t>
  </si>
  <si>
    <t>Other current liabilities</t>
  </si>
  <si>
    <t xml:space="preserve">          Total current liabilities </t>
  </si>
  <si>
    <t xml:space="preserve">Non-current liabilities </t>
  </si>
  <si>
    <t>Employee benefit obligations</t>
  </si>
  <si>
    <t>Other non-current liabilities</t>
  </si>
  <si>
    <t xml:space="preserve">          Total non-current liabilities </t>
  </si>
  <si>
    <t xml:space="preserve">               Total liabilities</t>
  </si>
  <si>
    <t>Shareholders' equity</t>
  </si>
  <si>
    <t>Share capital</t>
  </si>
  <si>
    <t xml:space="preserve">   Authorized share capital</t>
  </si>
  <si>
    <t xml:space="preserve">        1,297,174,248 ordinary shares @ Baht 0.50 </t>
  </si>
  <si>
    <t xml:space="preserve">    Issued and paid-up share capital</t>
  </si>
  <si>
    <t xml:space="preserve">        864,786,382 ordinary shares @ Baht 0.50 </t>
  </si>
  <si>
    <t>Premium on ordinary shares</t>
  </si>
  <si>
    <t>Premium on sale treasury stock</t>
  </si>
  <si>
    <t xml:space="preserve">      Appropriated</t>
  </si>
  <si>
    <t xml:space="preserve">         Legal reserve                        </t>
  </si>
  <si>
    <t xml:space="preserve">     Unappropriated                     </t>
  </si>
  <si>
    <t xml:space="preserve">        Total shareholders' equity of company</t>
  </si>
  <si>
    <t>Non-controlling interests</t>
  </si>
  <si>
    <t xml:space="preserve">         Total shareholders' equity</t>
  </si>
  <si>
    <t xml:space="preserve">            Total liabilities and shareholder's equity</t>
  </si>
  <si>
    <t>STATEMENTS OF COMPREHENSIVE INCOME</t>
  </si>
  <si>
    <t>Gross profit</t>
  </si>
  <si>
    <t>Other income</t>
  </si>
  <si>
    <t>Selling expenses</t>
  </si>
  <si>
    <t>Administrative expenses</t>
  </si>
  <si>
    <t>Equity holders of the Company</t>
  </si>
  <si>
    <t>Total comprehensive income attributable to :</t>
  </si>
  <si>
    <t>Total comprehensive income for the period</t>
  </si>
  <si>
    <t xml:space="preserve">     Unaudited</t>
  </si>
  <si>
    <t xml:space="preserve">     Limited Review Only</t>
  </si>
  <si>
    <t>STATEMENTS OF CHANGES IN SHAREHOLDERS' EQUITY</t>
  </si>
  <si>
    <t>Issued and paid-up</t>
  </si>
  <si>
    <t>share capital</t>
  </si>
  <si>
    <t>Premiums on</t>
  </si>
  <si>
    <t>share treasury</t>
  </si>
  <si>
    <t>Stock</t>
  </si>
  <si>
    <t>Appropriated</t>
  </si>
  <si>
    <t>legal reserve</t>
  </si>
  <si>
    <t>Unappropriated</t>
  </si>
  <si>
    <t>Total shareholders'</t>
  </si>
  <si>
    <t>equity</t>
  </si>
  <si>
    <t>Non - controlling</t>
  </si>
  <si>
    <t>interests</t>
  </si>
  <si>
    <t>Total</t>
  </si>
  <si>
    <t xml:space="preserve">Other comprehensive income for the period </t>
  </si>
  <si>
    <t xml:space="preserve">Total comprehensive income for the period </t>
  </si>
  <si>
    <t>Balance as at January 1, 2018</t>
  </si>
  <si>
    <t>Limited Review Only</t>
  </si>
  <si>
    <t xml:space="preserve">STATEMENTS OF CASH FLOW </t>
  </si>
  <si>
    <t>2018</t>
  </si>
  <si>
    <t>Cash flows from operating activities</t>
  </si>
  <si>
    <t xml:space="preserve">Profit (loss) before income tax     </t>
  </si>
  <si>
    <t>Depreciation</t>
  </si>
  <si>
    <t>Amortization of right to use land</t>
  </si>
  <si>
    <t>Gain from sales of property, plant and equipment</t>
  </si>
  <si>
    <t>Impairment loss on temporary investments</t>
  </si>
  <si>
    <t>Interest income</t>
  </si>
  <si>
    <t>Interest expenses</t>
  </si>
  <si>
    <t>Cash flows from operating activities (continue)</t>
  </si>
  <si>
    <t>Inventories</t>
  </si>
  <si>
    <t>Trade and other payables</t>
  </si>
  <si>
    <t>Cash flows from investing activities</t>
  </si>
  <si>
    <t>Cash received from interest</t>
  </si>
  <si>
    <t>Cash payment in investments in subsidiary</t>
  </si>
  <si>
    <t xml:space="preserve">Cash payment in purchase of property, plant and equipment </t>
  </si>
  <si>
    <t xml:space="preserve">Cash payment in purchase of intangible assets </t>
  </si>
  <si>
    <t>Cash flows from financing activities</t>
  </si>
  <si>
    <t>Cash payment in interest expenses</t>
  </si>
  <si>
    <t>Effects of exchange rates in cash and cash equivalents</t>
  </si>
  <si>
    <t>Cash and cash equivalents at the beginning of the period</t>
  </si>
  <si>
    <t>Cash and cash equivalents at the ending of the period</t>
  </si>
  <si>
    <t xml:space="preserve">        Unaudited</t>
  </si>
  <si>
    <t xml:space="preserve">        Limited Review Only</t>
  </si>
  <si>
    <t>Loss from sales of non-current assets classified as held for sale</t>
  </si>
  <si>
    <t>Retained earnings (Deficit)</t>
  </si>
  <si>
    <t>Loss for the period</t>
  </si>
  <si>
    <t>Adjust on non-controlling interests</t>
  </si>
  <si>
    <t>Reversal of estimated accrued expenses</t>
  </si>
  <si>
    <t>Profit from operating activities before changes in operating assets and liabilities</t>
  </si>
  <si>
    <t>Employee benefit expenses</t>
  </si>
  <si>
    <t>Unpaid work value</t>
  </si>
  <si>
    <t>Revenue from sales</t>
  </si>
  <si>
    <t>Revenue from services</t>
  </si>
  <si>
    <t>Cost of sales</t>
  </si>
  <si>
    <t>Cost of services</t>
  </si>
  <si>
    <t>Cost from operation</t>
  </si>
  <si>
    <t xml:space="preserve">     Total revenues from operation</t>
  </si>
  <si>
    <t>Revenue from operation</t>
  </si>
  <si>
    <t>Equity holders of the Company (Unit : Baht)</t>
  </si>
  <si>
    <t>Profit (loss) before income tax</t>
  </si>
  <si>
    <t xml:space="preserve">Liabilities under finance lease agreement </t>
  </si>
  <si>
    <t>Liabilities under land lease agreement</t>
  </si>
  <si>
    <t>(Gain) loss from unrealized on exchange rate</t>
  </si>
  <si>
    <t>Investments in associate</t>
  </si>
  <si>
    <t>Profit (loss) for the period</t>
  </si>
  <si>
    <t>Profit (loss) for the period attributable to :</t>
  </si>
  <si>
    <t>Basic earnings (loss) per share</t>
  </si>
  <si>
    <t>Profit for the period</t>
  </si>
  <si>
    <t>Net increase (decrease) in cash and cash equivalents</t>
  </si>
  <si>
    <t>Cash payment for short-term loans to related parties</t>
  </si>
  <si>
    <t>March 31, 2019</t>
  </si>
  <si>
    <t>December 31, 2018</t>
  </si>
  <si>
    <t>FOR THE THREE-MONTH PERIOD ENDED MARCH 31, 2019</t>
  </si>
  <si>
    <t>2019</t>
  </si>
  <si>
    <t>Short-term loans from financial institutions</t>
  </si>
  <si>
    <t>5</t>
  </si>
  <si>
    <t>6</t>
  </si>
  <si>
    <t>4.1</t>
  </si>
  <si>
    <t>Balance as at March 31, 2019</t>
  </si>
  <si>
    <t>Balance as at January 1, 2019</t>
  </si>
  <si>
    <t>Balance as at March 31, 2018</t>
  </si>
  <si>
    <t>4.1 and 7</t>
  </si>
  <si>
    <t>4.3</t>
  </si>
  <si>
    <t>Net cash received from (used in) operating activities</t>
  </si>
  <si>
    <t>Long-term loan to related parites</t>
  </si>
  <si>
    <t>Short-term loans from other parties</t>
  </si>
  <si>
    <t>Trade and other payable</t>
  </si>
  <si>
    <t>Retained earnings (deficit)</t>
  </si>
  <si>
    <t xml:space="preserve">     Total cost from operation</t>
  </si>
  <si>
    <t>Management benefits</t>
  </si>
  <si>
    <t>Profit (loss) before share of loss on investment in associate and income tax</t>
  </si>
  <si>
    <t xml:space="preserve">Non-controlling interests </t>
  </si>
  <si>
    <t xml:space="preserve"> of the Company</t>
  </si>
  <si>
    <t>Adjustment to profit (loss) before income tax for cash received (payment) from operation</t>
  </si>
  <si>
    <t>Amortiztion expenses</t>
  </si>
  <si>
    <t>Loss from written off assets dilapidation</t>
  </si>
  <si>
    <t>Loss from sales of deffered leasehold land</t>
  </si>
  <si>
    <t>Reversal loss on impairment for assets</t>
  </si>
  <si>
    <t>Reversal doubtful debts - short-term loans to related parties</t>
  </si>
  <si>
    <t>Operating assets (increase) decrease</t>
  </si>
  <si>
    <t>Unpaid work valve</t>
  </si>
  <si>
    <t>Operating liabilities increase (decrease)</t>
  </si>
  <si>
    <t>Cash received for short-term loans to related parties</t>
  </si>
  <si>
    <t>Cash payment in purchase of investment property</t>
  </si>
  <si>
    <t>Payment deposit on property, plant and equipment</t>
  </si>
  <si>
    <t>Cash received from deffered leasehold land</t>
  </si>
  <si>
    <t>Net cash received from (used in) investing activities</t>
  </si>
  <si>
    <t>Cash paid for liabilities under land lease agreement</t>
  </si>
  <si>
    <t>Net cash received from (used in) financing activities</t>
  </si>
  <si>
    <t>-</t>
  </si>
  <si>
    <t>Transferred non-current assets classified as held for sales to property, plant and equipment</t>
  </si>
  <si>
    <t>Receivables from sale deferred leasehold land</t>
  </si>
  <si>
    <t>Transferred supplies to inventories</t>
  </si>
  <si>
    <t>Transferred intangible assets to property, plan and equipment</t>
  </si>
  <si>
    <t>Cash received from operation activities</t>
  </si>
  <si>
    <t>Income tax paid</t>
  </si>
  <si>
    <t>Cash payment for short-term loans from other parties</t>
  </si>
  <si>
    <t>Transferred other current assets to property, plan and equipment</t>
  </si>
  <si>
    <t>Income tax revenues (expenses)</t>
  </si>
  <si>
    <t>Doubtful accounts trade receivables (reversal)</t>
  </si>
  <si>
    <t xml:space="preserve">Reversal loss from declining in value of inventories </t>
  </si>
  <si>
    <t>Share of loss on investment in associates</t>
  </si>
  <si>
    <t>Decrease in fixed deposit used as collateral</t>
  </si>
  <si>
    <t>Supplemental cash flow information</t>
  </si>
  <si>
    <t>Transferred other payables to short-term loans from other persons</t>
  </si>
  <si>
    <t xml:space="preserve">Non-cash transactions </t>
  </si>
  <si>
    <t>Bank depositpled as collateral</t>
  </si>
  <si>
    <t>Finance cost</t>
  </si>
  <si>
    <t>Short-term loans to related parties</t>
  </si>
  <si>
    <t>Short-term loans to other parties</t>
  </si>
  <si>
    <t xml:space="preserve">Investments in subsidiary </t>
  </si>
  <si>
    <t>Current portion of finance lease liabilities</t>
  </si>
  <si>
    <t xml:space="preserve">    Unaudited</t>
  </si>
  <si>
    <t>Issued and</t>
  </si>
  <si>
    <t xml:space="preserve"> paid-up</t>
  </si>
  <si>
    <t>Cash received for long-term loans to other parties</t>
  </si>
  <si>
    <t>Cash received from disposal of property, plant and equipment</t>
  </si>
  <si>
    <t>Cash received from disposal of non-current assets classified as held for sale</t>
  </si>
  <si>
    <t>Decrease in short-term loans from financial institutions</t>
  </si>
  <si>
    <t>Cash received from finance lease liabilities</t>
  </si>
  <si>
    <t>Purchases of assets which had not yet been paid</t>
  </si>
  <si>
    <t>Purchases of assets under finance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</si>
</sst>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#,##0;\(#,##0\)"/>
    <numFmt numFmtId="206" formatCode="0.00_)"/>
    <numFmt numFmtId="207" formatCode="#,##0\ &quot;FB&quot;;\-#,##0\ &quot;FB&quot;"/>
    <numFmt numFmtId="208" formatCode="#,##0\ &quot;F&quot;;[Red]\-#,##0\ &quot;F&quot;"/>
    <numFmt numFmtId="209" formatCode="_(* #,##0_);_(* \(#,##0\);_(* &quot;-&quot;??_);_(@_)"/>
    <numFmt numFmtId="225" formatCode="0.00_);\(0.00\)"/>
    <numFmt numFmtId="227" formatCode="0.0000_);\(0.0000\)"/>
    <numFmt numFmtId="232" formatCode="#,##0.0000_);\(#,##0.0000\)"/>
  </numFmts>
  <fonts count="33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sz val="18"/>
      <name val="Angsana New"/>
      <family val="1"/>
      <charset val="222"/>
    </font>
    <font>
      <sz val="20"/>
      <name val="Angsana New"/>
      <family val="1"/>
    </font>
    <font>
      <b/>
      <sz val="16"/>
      <name val="AngsanaUPC"/>
      <family val="1"/>
      <charset val="222"/>
    </font>
    <font>
      <sz val="16"/>
      <color theme="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rgb="FFFF000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4" fillId="0" borderId="0"/>
    <xf numFmtId="206" fontId="2" fillId="0" borderId="0"/>
    <xf numFmtId="20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207" fontId="2" fillId="0" borderId="0"/>
    <xf numFmtId="0" fontId="1" fillId="0" borderId="0"/>
    <xf numFmtId="0" fontId="24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83">
    <xf numFmtId="0" fontId="0" fillId="0" borderId="0" xfId="0"/>
    <xf numFmtId="43" fontId="8" fillId="0" borderId="0" xfId="1" applyFont="1" applyFill="1"/>
    <xf numFmtId="43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43" fontId="7" fillId="0" borderId="0" xfId="1" applyFont="1" applyFill="1" applyBorder="1" applyAlignment="1">
      <alignment horizontal="center"/>
    </xf>
    <xf numFmtId="203" fontId="8" fillId="0" borderId="0" xfId="1" applyNumberFormat="1" applyFont="1" applyFill="1" applyBorder="1"/>
    <xf numFmtId="203" fontId="7" fillId="0" borderId="0" xfId="1" applyNumberFormat="1" applyFont="1" applyFill="1" applyBorder="1"/>
    <xf numFmtId="203" fontId="7" fillId="0" borderId="0" xfId="1" applyNumberFormat="1" applyFont="1" applyFill="1"/>
    <xf numFmtId="204" fontId="8" fillId="0" borderId="0" xfId="0" applyNumberFormat="1" applyFont="1" applyFill="1" applyAlignment="1"/>
    <xf numFmtId="0" fontId="7" fillId="0" borderId="0" xfId="10" applyFont="1" applyFill="1"/>
    <xf numFmtId="0" fontId="8" fillId="0" borderId="0" xfId="10" applyFont="1" applyFill="1"/>
    <xf numFmtId="204" fontId="8" fillId="0" borderId="0" xfId="0" applyNumberFormat="1" applyFont="1" applyFill="1"/>
    <xf numFmtId="0" fontId="7" fillId="0" borderId="4" xfId="10" applyFont="1" applyFill="1" applyBorder="1"/>
    <xf numFmtId="0" fontId="8" fillId="0" borderId="0" xfId="10" applyFont="1" applyFill="1" applyAlignment="1">
      <alignment horizontal="center"/>
    </xf>
    <xf numFmtId="0" fontId="9" fillId="0" borderId="0" xfId="10" applyFont="1" applyFill="1"/>
    <xf numFmtId="0" fontId="7" fillId="0" borderId="0" xfId="0" applyFont="1" applyFill="1" applyBorder="1" applyAlignment="1">
      <alignment horizontal="right"/>
    </xf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204" fontId="7" fillId="0" borderId="0" xfId="0" applyNumberFormat="1" applyFont="1" applyFill="1"/>
    <xf numFmtId="204" fontId="7" fillId="0" borderId="0" xfId="0" applyNumberFormat="1" applyFont="1" applyFill="1" applyAlignment="1"/>
    <xf numFmtId="0" fontId="7" fillId="0" borderId="0" xfId="0" applyFont="1" applyFill="1" applyAlignment="1"/>
    <xf numFmtId="43" fontId="7" fillId="0" borderId="0" xfId="1" applyFont="1" applyFill="1" applyBorder="1" applyAlignment="1">
      <alignment horizontal="left"/>
    </xf>
    <xf numFmtId="204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8" fillId="0" borderId="0" xfId="12" applyFont="1" applyFill="1" applyBorder="1"/>
    <xf numFmtId="203" fontId="8" fillId="0" borderId="0" xfId="1" applyNumberFormat="1" applyFont="1" applyFill="1"/>
    <xf numFmtId="43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Fill="1" applyBorder="1" applyAlignment="1">
      <alignment horizontal="center"/>
    </xf>
    <xf numFmtId="203" fontId="8" fillId="0" borderId="0" xfId="1" applyNumberFormat="1" applyFont="1" applyFill="1" applyBorder="1" applyAlignment="1">
      <alignment horizontal="right"/>
    </xf>
    <xf numFmtId="203" fontId="7" fillId="0" borderId="0" xfId="1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9" fillId="0" borderId="4" xfId="0" applyFont="1" applyFill="1" applyBorder="1"/>
    <xf numFmtId="43" fontId="15" fillId="0" borderId="4" xfId="1" applyFont="1" applyFill="1" applyBorder="1" applyAlignment="1">
      <alignment horizontal="center"/>
    </xf>
    <xf numFmtId="0" fontId="9" fillId="0" borderId="3" xfId="0" applyFont="1" applyFill="1" applyBorder="1"/>
    <xf numFmtId="0" fontId="8" fillId="0" borderId="0" xfId="12" applyFont="1" applyFill="1"/>
    <xf numFmtId="0" fontId="8" fillId="0" borderId="0" xfId="12" quotePrefix="1" applyFont="1" applyFill="1"/>
    <xf numFmtId="0" fontId="8" fillId="0" borderId="0" xfId="10" quotePrefix="1" applyFont="1" applyFill="1" applyAlignment="1">
      <alignment horizontal="center"/>
    </xf>
    <xf numFmtId="194" fontId="8" fillId="0" borderId="0" xfId="1" applyNumberFormat="1" applyFont="1" applyFill="1" applyBorder="1"/>
    <xf numFmtId="0" fontId="15" fillId="0" borderId="4" xfId="0" applyFont="1" applyFill="1" applyBorder="1" applyAlignment="1">
      <alignment horizontal="center"/>
    </xf>
    <xf numFmtId="43" fontId="9" fillId="0" borderId="0" xfId="1" applyNumberFormat="1" applyFont="1" applyFill="1" applyBorder="1"/>
    <xf numFmtId="203" fontId="8" fillId="0" borderId="4" xfId="1" applyNumberFormat="1" applyFont="1" applyFill="1" applyBorder="1"/>
    <xf numFmtId="203" fontId="8" fillId="0" borderId="5" xfId="1" applyNumberFormat="1" applyFont="1" applyFill="1" applyBorder="1"/>
    <xf numFmtId="209" fontId="8" fillId="0" borderId="0" xfId="1" applyNumberFormat="1" applyFont="1" applyFill="1" applyBorder="1"/>
    <xf numFmtId="203" fontId="9" fillId="0" borderId="0" xfId="1" applyNumberFormat="1" applyFont="1" applyFill="1" applyBorder="1"/>
    <xf numFmtId="43" fontId="15" fillId="0" borderId="0" xfId="1" applyFont="1" applyFill="1"/>
    <xf numFmtId="43" fontId="7" fillId="0" borderId="0" xfId="1" applyFont="1" applyFill="1"/>
    <xf numFmtId="209" fontId="8" fillId="0" borderId="0" xfId="1" applyNumberFormat="1" applyFont="1" applyFill="1" applyBorder="1" applyAlignment="1"/>
    <xf numFmtId="209" fontId="8" fillId="0" borderId="6" xfId="1" applyNumberFormat="1" applyFont="1" applyFill="1" applyBorder="1" applyAlignment="1"/>
    <xf numFmtId="209" fontId="8" fillId="0" borderId="5" xfId="1" applyNumberFormat="1" applyFont="1" applyFill="1" applyBorder="1" applyAlignment="1"/>
    <xf numFmtId="209" fontId="8" fillId="0" borderId="0" xfId="1" applyNumberFormat="1" applyFont="1" applyFill="1" applyBorder="1" applyAlignment="1">
      <alignment horizontal="right"/>
    </xf>
    <xf numFmtId="203" fontId="15" fillId="0" borderId="0" xfId="1" applyNumberFormat="1" applyFont="1" applyFill="1" applyBorder="1" applyAlignment="1"/>
    <xf numFmtId="15" fontId="7" fillId="0" borderId="3" xfId="0" quotePrefix="1" applyNumberFormat="1" applyFont="1" applyFill="1" applyBorder="1" applyAlignment="1">
      <alignment horizontal="center"/>
    </xf>
    <xf numFmtId="43" fontId="8" fillId="0" borderId="0" xfId="1" applyNumberFormat="1" applyFont="1" applyFill="1" applyBorder="1"/>
    <xf numFmtId="43" fontId="9" fillId="0" borderId="0" xfId="1" applyFont="1" applyFill="1"/>
    <xf numFmtId="1" fontId="8" fillId="0" borderId="0" xfId="10" applyNumberFormat="1" applyFont="1" applyFill="1"/>
    <xf numFmtId="0" fontId="7" fillId="0" borderId="4" xfId="0" applyFont="1" applyFill="1" applyBorder="1" applyAlignment="1">
      <alignment horizontal="center"/>
    </xf>
    <xf numFmtId="203" fontId="7" fillId="0" borderId="3" xfId="10" applyNumberFormat="1" applyFont="1" applyFill="1" applyBorder="1"/>
    <xf numFmtId="192" fontId="8" fillId="0" borderId="0" xfId="10" applyNumberFormat="1" applyFont="1" applyFill="1"/>
    <xf numFmtId="203" fontId="8" fillId="0" borderId="0" xfId="10" applyNumberFormat="1" applyFont="1" applyFill="1"/>
    <xf numFmtId="203" fontId="8" fillId="0" borderId="0" xfId="10" applyNumberFormat="1" applyFont="1" applyFill="1" applyAlignment="1">
      <alignment horizontal="center"/>
    </xf>
    <xf numFmtId="203" fontId="8" fillId="0" borderId="0" xfId="10" applyNumberFormat="1" applyFont="1" applyFill="1" applyAlignment="1"/>
    <xf numFmtId="203" fontId="8" fillId="0" borderId="6" xfId="1" applyNumberFormat="1" applyFont="1" applyFill="1" applyBorder="1"/>
    <xf numFmtId="203" fontId="8" fillId="0" borderId="0" xfId="1" applyNumberFormat="1" applyFont="1" applyFill="1" applyAlignment="1"/>
    <xf numFmtId="209" fontId="8" fillId="0" borderId="0" xfId="10" applyNumberFormat="1" applyFont="1" applyFill="1"/>
    <xf numFmtId="1" fontId="8" fillId="0" borderId="0" xfId="1" applyNumberFormat="1" applyFont="1" applyFill="1"/>
    <xf numFmtId="194" fontId="8" fillId="0" borderId="0" xfId="1" applyNumberFormat="1" applyFont="1" applyFill="1"/>
    <xf numFmtId="203" fontId="8" fillId="0" borderId="7" xfId="1" applyNumberFormat="1" applyFont="1" applyFill="1" applyBorder="1"/>
    <xf numFmtId="0" fontId="18" fillId="0" borderId="0" xfId="0" applyFont="1" applyFill="1"/>
    <xf numFmtId="0" fontId="18" fillId="0" borderId="0" xfId="0" applyFont="1" applyFill="1" applyBorder="1"/>
    <xf numFmtId="0" fontId="19" fillId="0" borderId="0" xfId="0" applyFont="1" applyFill="1" applyBorder="1" applyAlignment="1">
      <alignment horizontal="center"/>
    </xf>
    <xf numFmtId="0" fontId="29" fillId="0" borderId="0" xfId="10" applyFont="1" applyFill="1"/>
    <xf numFmtId="0" fontId="7" fillId="0" borderId="0" xfId="0" applyFont="1" applyFill="1" applyAlignment="1">
      <alignment horizontal="right"/>
    </xf>
    <xf numFmtId="0" fontId="10" fillId="0" borderId="0" xfId="12" applyFont="1" applyFill="1"/>
    <xf numFmtId="0" fontId="7" fillId="0" borderId="0" xfId="12" applyFont="1" applyFill="1"/>
    <xf numFmtId="0" fontId="20" fillId="0" borderId="0" xfId="10" applyFont="1" applyFill="1" applyBorder="1"/>
    <xf numFmtId="0" fontId="21" fillId="0" borderId="0" xfId="0" applyFont="1" applyFill="1" applyBorder="1"/>
    <xf numFmtId="0" fontId="21" fillId="0" borderId="0" xfId="10" applyFont="1" applyFill="1"/>
    <xf numFmtId="0" fontId="9" fillId="0" borderId="0" xfId="0" applyFont="1" applyFill="1" applyAlignment="1">
      <alignment horizontal="center"/>
    </xf>
    <xf numFmtId="0" fontId="30" fillId="0" borderId="0" xfId="10" applyFont="1" applyFill="1"/>
    <xf numFmtId="0" fontId="8" fillId="0" borderId="0" xfId="10" applyFont="1" applyFill="1" applyBorder="1"/>
    <xf numFmtId="0" fontId="15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43" fontId="9" fillId="0" borderId="0" xfId="1" applyFont="1" applyFill="1" applyAlignment="1">
      <alignment horizontal="centerContinuous"/>
    </xf>
    <xf numFmtId="43" fontId="15" fillId="0" borderId="0" xfId="1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23" fillId="0" borderId="0" xfId="0" applyFont="1" applyFill="1"/>
    <xf numFmtId="203" fontId="9" fillId="0" borderId="0" xfId="1" applyNumberFormat="1" applyFont="1" applyFill="1" applyAlignment="1">
      <alignment horizontal="right"/>
    </xf>
    <xf numFmtId="203" fontId="9" fillId="0" borderId="0" xfId="0" applyNumberFormat="1" applyFont="1" applyFill="1" applyAlignment="1">
      <alignment horizontal="center"/>
    </xf>
    <xf numFmtId="203" fontId="23" fillId="0" borderId="0" xfId="1" applyNumberFormat="1" applyFont="1" applyFill="1" applyBorder="1"/>
    <xf numFmtId="203" fontId="31" fillId="0" borderId="0" xfId="1" applyNumberFormat="1" applyFont="1" applyFill="1" applyBorder="1"/>
    <xf numFmtId="227" fontId="9" fillId="0" borderId="0" xfId="1" applyNumberFormat="1" applyFont="1" applyFill="1" applyBorder="1"/>
    <xf numFmtId="209" fontId="8" fillId="0" borderId="3" xfId="1" applyNumberFormat="1" applyFont="1" applyFill="1" applyBorder="1" applyAlignment="1"/>
    <xf numFmtId="43" fontId="9" fillId="0" borderId="0" xfId="1" applyFont="1" applyFill="1" applyBorder="1"/>
    <xf numFmtId="0" fontId="7" fillId="0" borderId="0" xfId="10" applyFont="1" applyFill="1" applyBorder="1"/>
    <xf numFmtId="0" fontId="16" fillId="0" borderId="0" xfId="10" applyFont="1" applyFill="1"/>
    <xf numFmtId="0" fontId="8" fillId="0" borderId="0" xfId="10" applyFont="1" applyFill="1" applyAlignment="1"/>
    <xf numFmtId="37" fontId="8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5" xfId="1" applyNumberFormat="1" applyFont="1" applyFill="1" applyBorder="1"/>
    <xf numFmtId="37" fontId="9" fillId="0" borderId="0" xfId="0" applyNumberFormat="1" applyFont="1" applyFill="1" applyAlignment="1">
      <alignment horizontal="center"/>
    </xf>
    <xf numFmtId="37" fontId="18" fillId="0" borderId="0" xfId="1" applyNumberFormat="1" applyFont="1" applyFill="1" applyBorder="1"/>
    <xf numFmtId="43" fontId="9" fillId="0" borderId="3" xfId="1" applyFont="1" applyFill="1" applyBorder="1"/>
    <xf numFmtId="232" fontId="9" fillId="0" borderId="0" xfId="1" applyNumberFormat="1" applyFont="1" applyFill="1" applyBorder="1"/>
    <xf numFmtId="0" fontId="8" fillId="0" borderId="0" xfId="10" quotePrefix="1" applyNumberFormat="1" applyFont="1" applyFill="1" applyAlignment="1">
      <alignment horizontal="center" vertical="center"/>
    </xf>
    <xf numFmtId="0" fontId="22" fillId="0" borderId="0" xfId="10" applyFont="1" applyFill="1"/>
    <xf numFmtId="203" fontId="17" fillId="0" borderId="0" xfId="1" applyNumberFormat="1" applyFont="1" applyFill="1"/>
    <xf numFmtId="43" fontId="15" fillId="0" borderId="3" xfId="1" applyFont="1" applyFill="1" applyBorder="1" applyAlignment="1">
      <alignment horizontal="center"/>
    </xf>
    <xf numFmtId="209" fontId="9" fillId="0" borderId="3" xfId="0" applyNumberFormat="1" applyFont="1" applyFill="1" applyBorder="1"/>
    <xf numFmtId="209" fontId="9" fillId="0" borderId="0" xfId="0" applyNumberFormat="1" applyFont="1" applyFill="1" applyBorder="1"/>
    <xf numFmtId="209" fontId="9" fillId="0" borderId="6" xfId="0" applyNumberFormat="1" applyFont="1" applyFill="1" applyBorder="1"/>
    <xf numFmtId="43" fontId="8" fillId="0" borderId="3" xfId="1" applyFont="1" applyFill="1" applyBorder="1"/>
    <xf numFmtId="0" fontId="15" fillId="0" borderId="4" xfId="0" applyFont="1" applyFill="1" applyBorder="1"/>
    <xf numFmtId="0" fontId="15" fillId="0" borderId="0" xfId="0" applyFont="1" applyFill="1"/>
    <xf numFmtId="0" fontId="15" fillId="0" borderId="3" xfId="0" applyFont="1" applyFill="1" applyBorder="1"/>
    <xf numFmtId="0" fontId="15" fillId="0" borderId="0" xfId="0" applyFont="1" applyFill="1" applyBorder="1"/>
    <xf numFmtId="209" fontId="9" fillId="0" borderId="4" xfId="0" applyNumberFormat="1" applyFont="1" applyFill="1" applyBorder="1"/>
    <xf numFmtId="209" fontId="9" fillId="0" borderId="5" xfId="0" applyNumberFormat="1" applyFont="1" applyFill="1" applyBorder="1"/>
    <xf numFmtId="0" fontId="15" fillId="0" borderId="0" xfId="0" applyFont="1" applyFill="1" applyAlignment="1">
      <alignment horizontal="right"/>
    </xf>
    <xf numFmtId="43" fontId="9" fillId="0" borderId="5" xfId="1" applyFont="1" applyFill="1" applyBorder="1"/>
    <xf numFmtId="209" fontId="8" fillId="0" borderId="4" xfId="1" applyNumberFormat="1" applyFont="1" applyFill="1" applyBorder="1"/>
    <xf numFmtId="209" fontId="8" fillId="0" borderId="4" xfId="1" applyNumberFormat="1" applyFont="1" applyFill="1" applyBorder="1" applyAlignment="1"/>
    <xf numFmtId="209" fontId="8" fillId="0" borderId="6" xfId="1" applyNumberFormat="1" applyFont="1" applyFill="1" applyBorder="1"/>
    <xf numFmtId="209" fontId="7" fillId="0" borderId="0" xfId="1" applyNumberFormat="1" applyFont="1" applyFill="1" applyBorder="1"/>
    <xf numFmtId="209" fontId="8" fillId="0" borderId="0" xfId="1" applyNumberFormat="1" applyFont="1" applyFill="1" applyBorder="1" applyAlignment="1">
      <alignment horizontal="center"/>
    </xf>
    <xf numFmtId="203" fontId="8" fillId="0" borderId="0" xfId="1" applyNumberFormat="1" applyFont="1" applyFill="1" applyBorder="1" applyAlignment="1">
      <alignment horizontal="center"/>
    </xf>
    <xf numFmtId="203" fontId="8" fillId="0" borderId="0" xfId="1" applyNumberFormat="1" applyFont="1" applyFill="1" applyBorder="1" applyAlignment="1"/>
    <xf numFmtId="209" fontId="8" fillId="0" borderId="5" xfId="1" applyNumberFormat="1" applyFont="1" applyFill="1" applyBorder="1"/>
    <xf numFmtId="209" fontId="7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203" fontId="9" fillId="0" borderId="0" xfId="1" applyNumberFormat="1" applyFont="1" applyFill="1" applyBorder="1" applyAlignment="1">
      <alignment horizontal="center"/>
    </xf>
    <xf numFmtId="209" fontId="8" fillId="0" borderId="3" xfId="1" applyNumberFormat="1" applyFont="1" applyFill="1" applyBorder="1"/>
    <xf numFmtId="203" fontId="9" fillId="0" borderId="6" xfId="1" applyNumberFormat="1" applyFont="1" applyFill="1" applyBorder="1" applyAlignment="1">
      <alignment horizontal="center"/>
    </xf>
    <xf numFmtId="203" fontId="7" fillId="0" borderId="0" xfId="1" applyNumberFormat="1" applyFont="1" applyFill="1" applyBorder="1" applyAlignment="1"/>
    <xf numFmtId="49" fontId="9" fillId="0" borderId="0" xfId="0" applyNumberFormat="1" applyFont="1" applyFill="1" applyAlignment="1">
      <alignment vertical="center"/>
    </xf>
    <xf numFmtId="0" fontId="8" fillId="0" borderId="3" xfId="0" applyFont="1" applyFill="1" applyBorder="1"/>
    <xf numFmtId="209" fontId="9" fillId="0" borderId="0" xfId="1" applyNumberFormat="1" applyFont="1" applyFill="1" applyBorder="1" applyAlignment="1"/>
    <xf numFmtId="0" fontId="17" fillId="0" borderId="0" xfId="0" applyFont="1" applyFill="1"/>
    <xf numFmtId="0" fontId="26" fillId="0" borderId="0" xfId="10" applyFont="1" applyFill="1"/>
    <xf numFmtId="0" fontId="27" fillId="0" borderId="0" xfId="10" applyFont="1" applyFill="1"/>
    <xf numFmtId="203" fontId="32" fillId="0" borderId="0" xfId="1" applyNumberFormat="1" applyFont="1" applyFill="1"/>
    <xf numFmtId="37" fontId="9" fillId="0" borderId="0" xfId="1" applyNumberFormat="1" applyFont="1" applyFill="1" applyBorder="1" applyAlignment="1">
      <alignment horizontal="right"/>
    </xf>
    <xf numFmtId="192" fontId="9" fillId="0" borderId="0" xfId="0" applyNumberFormat="1" applyFont="1" applyFill="1" applyBorder="1"/>
    <xf numFmtId="192" fontId="9" fillId="0" borderId="3" xfId="0" applyNumberFormat="1" applyFont="1" applyFill="1" applyBorder="1"/>
    <xf numFmtId="37" fontId="9" fillId="0" borderId="0" xfId="1" applyNumberFormat="1" applyFont="1" applyFill="1" applyAlignment="1">
      <alignment horizontal="right"/>
    </xf>
    <xf numFmtId="0" fontId="9" fillId="0" borderId="0" xfId="0" quotePrefix="1" applyFont="1" applyFill="1" applyAlignment="1">
      <alignment horizontal="center"/>
    </xf>
    <xf numFmtId="37" fontId="9" fillId="0" borderId="3" xfId="0" applyNumberFormat="1" applyFont="1" applyFill="1" applyBorder="1"/>
    <xf numFmtId="0" fontId="15" fillId="0" borderId="0" xfId="0" applyFont="1" applyAlignment="1">
      <alignment horizontal="right"/>
    </xf>
    <xf numFmtId="0" fontId="7" fillId="0" borderId="4" xfId="0" applyFont="1" applyFill="1" applyBorder="1" applyAlignment="1">
      <alignment horizontal="right"/>
    </xf>
    <xf numFmtId="0" fontId="15" fillId="0" borderId="4" xfId="0" applyFont="1" applyBorder="1" applyAlignment="1">
      <alignment horizontal="right"/>
    </xf>
    <xf numFmtId="0" fontId="7" fillId="0" borderId="0" xfId="0" applyFont="1" applyFill="1" applyBorder="1" applyAlignment="1">
      <alignment horizontal="centerContinuous"/>
    </xf>
    <xf numFmtId="225" fontId="7" fillId="0" borderId="4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/>
    </xf>
    <xf numFmtId="0" fontId="28" fillId="0" borderId="3" xfId="0" applyFont="1" applyFill="1" applyBorder="1" applyAlignment="1">
      <alignment horizontal="center"/>
    </xf>
    <xf numFmtId="209" fontId="9" fillId="0" borderId="0" xfId="1" applyNumberFormat="1" applyFont="1" applyFill="1" applyBorder="1"/>
    <xf numFmtId="203" fontId="9" fillId="0" borderId="3" xfId="1" applyNumberFormat="1" applyFont="1" applyFill="1" applyBorder="1"/>
    <xf numFmtId="209" fontId="9" fillId="0" borderId="5" xfId="1" applyNumberFormat="1" applyFont="1" applyFill="1" applyBorder="1"/>
    <xf numFmtId="43" fontId="9" fillId="0" borderId="4" xfId="1" applyFont="1" applyFill="1" applyBorder="1"/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center"/>
    </xf>
    <xf numFmtId="0" fontId="22" fillId="0" borderId="0" xfId="0" applyFont="1" applyFill="1"/>
    <xf numFmtId="43" fontId="7" fillId="0" borderId="0" xfId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43" fontId="7" fillId="0" borderId="4" xfId="1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</cellXfs>
  <cellStyles count="16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52</xdr:row>
      <xdr:rowOff>47625</xdr:rowOff>
    </xdr:to>
    <xdr:sp macro="" textlink="">
      <xdr:nvSpPr>
        <xdr:cNvPr id="20511" name="Text Box 1"/>
        <xdr:cNvSpPr txBox="1">
          <a:spLocks noChangeArrowheads="1"/>
        </xdr:cNvSpPr>
      </xdr:nvSpPr>
      <xdr:spPr bwMode="auto">
        <a:xfrm>
          <a:off x="6905625" y="15430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52</xdr:row>
      <xdr:rowOff>47625</xdr:rowOff>
    </xdr:to>
    <xdr:sp macro="" textlink="">
      <xdr:nvSpPr>
        <xdr:cNvPr id="20512" name="Text Box 1"/>
        <xdr:cNvSpPr txBox="1">
          <a:spLocks noChangeArrowheads="1"/>
        </xdr:cNvSpPr>
      </xdr:nvSpPr>
      <xdr:spPr bwMode="auto">
        <a:xfrm>
          <a:off x="6905625" y="15430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22</xdr:row>
      <xdr:rowOff>0</xdr:rowOff>
    </xdr:from>
    <xdr:to>
      <xdr:col>6</xdr:col>
      <xdr:colOff>85725</xdr:colOff>
      <xdr:row>23</xdr:row>
      <xdr:rowOff>19050</xdr:rowOff>
    </xdr:to>
    <xdr:sp macro="" textlink="">
      <xdr:nvSpPr>
        <xdr:cNvPr id="19483" name="Text Box 1"/>
        <xdr:cNvSpPr txBox="1">
          <a:spLocks noChangeArrowheads="1"/>
        </xdr:cNvSpPr>
      </xdr:nvSpPr>
      <xdr:spPr bwMode="auto">
        <a:xfrm>
          <a:off x="6448425" y="64674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IG-q1'62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3-4"/>
      <sheetName val="5"/>
      <sheetName val="6"/>
      <sheetName val="7"/>
      <sheetName val="8-9"/>
      <sheetName val="10"/>
    </sheetNames>
    <sheetDataSet>
      <sheetData sheetId="0"/>
      <sheetData sheetId="1"/>
      <sheetData sheetId="2"/>
      <sheetData sheetId="3">
        <row r="31">
          <cell r="E31">
            <v>-9252</v>
          </cell>
          <cell r="F31">
            <v>178</v>
          </cell>
        </row>
        <row r="32">
          <cell r="E32">
            <v>0</v>
          </cell>
          <cell r="F32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zoomScaleNormal="100" zoomScaleSheetLayoutView="130" workbookViewId="0">
      <selection activeCell="C7" sqref="C7"/>
    </sheetView>
  </sheetViews>
  <sheetFormatPr defaultRowHeight="23.25" x14ac:dyDescent="0.5"/>
  <cols>
    <col min="1" max="1" width="2.85546875" style="17" customWidth="1"/>
    <col min="2" max="2" width="2.140625" style="17" customWidth="1"/>
    <col min="3" max="3" width="49.7109375" style="17" customWidth="1"/>
    <col min="4" max="4" width="9.5703125" style="17" bestFit="1" customWidth="1"/>
    <col min="5" max="5" width="16" style="65" bestFit="1" customWidth="1"/>
    <col min="6" max="6" width="17" style="17" customWidth="1"/>
    <col min="7" max="7" width="16" style="17" bestFit="1" customWidth="1"/>
    <col min="8" max="8" width="17" style="17" customWidth="1"/>
    <col min="9" max="9" width="10" style="17" customWidth="1"/>
    <col min="10" max="10" width="11.28515625" style="17" bestFit="1" customWidth="1"/>
    <col min="11" max="14" width="12.7109375" style="17" bestFit="1" customWidth="1"/>
    <col min="15" max="16384" width="9.140625" style="17"/>
  </cols>
  <sheetData>
    <row r="1" spans="1:8" ht="29.25" x14ac:dyDescent="0.6">
      <c r="H1" s="115">
        <v>3</v>
      </c>
    </row>
    <row r="2" spans="1:8" x14ac:dyDescent="0.5">
      <c r="A2" s="171" t="s">
        <v>3</v>
      </c>
      <c r="B2" s="171"/>
      <c r="C2" s="171"/>
      <c r="D2" s="171"/>
      <c r="E2" s="171"/>
      <c r="F2" s="171"/>
      <c r="G2" s="171"/>
      <c r="H2" s="171"/>
    </row>
    <row r="3" spans="1:8" x14ac:dyDescent="0.5">
      <c r="A3" s="171" t="s">
        <v>4</v>
      </c>
      <c r="B3" s="171"/>
      <c r="C3" s="171"/>
      <c r="D3" s="171"/>
      <c r="E3" s="171"/>
      <c r="F3" s="171"/>
      <c r="G3" s="171"/>
      <c r="H3" s="171"/>
    </row>
    <row r="4" spans="1:8" x14ac:dyDescent="0.5">
      <c r="A4" s="11"/>
      <c r="B4" s="11"/>
      <c r="C4" s="11"/>
      <c r="D4" s="11"/>
      <c r="E4" s="11"/>
      <c r="H4" s="82" t="s">
        <v>11</v>
      </c>
    </row>
    <row r="5" spans="1:8" x14ac:dyDescent="0.5">
      <c r="A5" s="19"/>
      <c r="B5" s="19"/>
      <c r="C5" s="19"/>
      <c r="D5" s="66"/>
      <c r="E5" s="172" t="s">
        <v>5</v>
      </c>
      <c r="F5" s="172"/>
      <c r="G5" s="172" t="s">
        <v>7</v>
      </c>
      <c r="H5" s="172"/>
    </row>
    <row r="6" spans="1:8" x14ac:dyDescent="0.5">
      <c r="A6" s="104"/>
      <c r="B6" s="104"/>
      <c r="C6" s="104"/>
      <c r="D6" s="7"/>
      <c r="E6" s="173" t="s">
        <v>6</v>
      </c>
      <c r="F6" s="173"/>
      <c r="G6" s="173" t="s">
        <v>6</v>
      </c>
      <c r="H6" s="173"/>
    </row>
    <row r="7" spans="1:8" x14ac:dyDescent="0.5">
      <c r="A7" s="67"/>
      <c r="B7" s="67"/>
      <c r="C7" s="67"/>
      <c r="D7" s="5" t="s">
        <v>12</v>
      </c>
      <c r="E7" s="62" t="s">
        <v>138</v>
      </c>
      <c r="F7" s="62" t="s">
        <v>139</v>
      </c>
      <c r="G7" s="62" t="s">
        <v>138</v>
      </c>
      <c r="H7" s="62" t="s">
        <v>139</v>
      </c>
    </row>
    <row r="8" spans="1:8" s="87" customFormat="1" ht="21.75" x14ac:dyDescent="0.45">
      <c r="A8" s="85"/>
      <c r="B8" s="85"/>
      <c r="C8" s="85"/>
      <c r="D8" s="86"/>
      <c r="E8" s="168" t="s">
        <v>8</v>
      </c>
      <c r="F8" s="169" t="s">
        <v>10</v>
      </c>
      <c r="G8" s="168" t="s">
        <v>8</v>
      </c>
      <c r="H8" s="169" t="s">
        <v>10</v>
      </c>
    </row>
    <row r="9" spans="1:8" s="87" customFormat="1" ht="21.75" x14ac:dyDescent="0.45">
      <c r="A9" s="85"/>
      <c r="B9" s="85"/>
      <c r="C9" s="85"/>
      <c r="D9" s="86"/>
      <c r="E9" s="168" t="s">
        <v>9</v>
      </c>
      <c r="F9" s="169"/>
      <c r="G9" s="168" t="s">
        <v>9</v>
      </c>
      <c r="H9" s="169"/>
    </row>
    <row r="10" spans="1:8" x14ac:dyDescent="0.5">
      <c r="A10" s="17" t="s">
        <v>1</v>
      </c>
      <c r="C10" s="105" t="s">
        <v>13</v>
      </c>
      <c r="F10" s="65"/>
    </row>
    <row r="11" spans="1:8" x14ac:dyDescent="0.5">
      <c r="A11" s="17" t="s">
        <v>14</v>
      </c>
      <c r="E11" s="68"/>
      <c r="F11" s="68"/>
    </row>
    <row r="12" spans="1:8" x14ac:dyDescent="0.5">
      <c r="A12" s="69"/>
      <c r="B12" s="17" t="s">
        <v>15</v>
      </c>
      <c r="D12" s="114" t="s">
        <v>143</v>
      </c>
      <c r="E12" s="34">
        <v>9488</v>
      </c>
      <c r="F12" s="34">
        <v>20658</v>
      </c>
      <c r="G12" s="34">
        <v>5515</v>
      </c>
      <c r="H12" s="34">
        <v>15245</v>
      </c>
    </row>
    <row r="13" spans="1:8" x14ac:dyDescent="0.5">
      <c r="A13" s="69"/>
      <c r="B13" s="17" t="s">
        <v>16</v>
      </c>
      <c r="D13" s="114" t="s">
        <v>144</v>
      </c>
      <c r="E13" s="34">
        <v>0</v>
      </c>
      <c r="F13" s="34">
        <v>0</v>
      </c>
      <c r="G13" s="34">
        <v>0</v>
      </c>
      <c r="H13" s="34">
        <v>0</v>
      </c>
    </row>
    <row r="14" spans="1:8" x14ac:dyDescent="0.5">
      <c r="A14" s="69"/>
      <c r="B14" s="17" t="s">
        <v>17</v>
      </c>
      <c r="D14" s="70" t="s">
        <v>149</v>
      </c>
      <c r="E14" s="34">
        <v>271563</v>
      </c>
      <c r="F14" s="34">
        <v>199249</v>
      </c>
      <c r="G14" s="34">
        <v>279283</v>
      </c>
      <c r="H14" s="34">
        <v>205619</v>
      </c>
    </row>
    <row r="15" spans="1:8" x14ac:dyDescent="0.5">
      <c r="A15" s="69"/>
      <c r="B15" s="17" t="s">
        <v>118</v>
      </c>
      <c r="D15" s="114">
        <v>8</v>
      </c>
      <c r="E15" s="34">
        <v>69127</v>
      </c>
      <c r="F15" s="34">
        <v>34233</v>
      </c>
      <c r="G15" s="34">
        <v>69127</v>
      </c>
      <c r="H15" s="34">
        <v>34233</v>
      </c>
    </row>
    <row r="16" spans="1:8" x14ac:dyDescent="0.5">
      <c r="A16" s="69"/>
      <c r="B16" s="17" t="s">
        <v>196</v>
      </c>
      <c r="D16" s="114" t="s">
        <v>145</v>
      </c>
      <c r="E16" s="34">
        <v>19000</v>
      </c>
      <c r="F16" s="34">
        <v>14000</v>
      </c>
      <c r="G16" s="34">
        <v>110761</v>
      </c>
      <c r="H16" s="34">
        <v>95261</v>
      </c>
    </row>
    <row r="17" spans="1:8" x14ac:dyDescent="0.5">
      <c r="A17" s="69"/>
      <c r="B17" s="17" t="s">
        <v>18</v>
      </c>
      <c r="D17" s="114">
        <v>9</v>
      </c>
      <c r="E17" s="34">
        <v>38910</v>
      </c>
      <c r="F17" s="34">
        <v>38910</v>
      </c>
      <c r="G17" s="34">
        <v>38910</v>
      </c>
      <c r="H17" s="34">
        <v>38910</v>
      </c>
    </row>
    <row r="18" spans="1:8" x14ac:dyDescent="0.5">
      <c r="A18" s="69"/>
      <c r="B18" s="17" t="s">
        <v>197</v>
      </c>
      <c r="D18" s="114">
        <v>10</v>
      </c>
      <c r="E18" s="34">
        <v>21340</v>
      </c>
      <c r="F18" s="34">
        <v>6200</v>
      </c>
      <c r="G18" s="34">
        <v>4099</v>
      </c>
      <c r="H18" s="34">
        <v>0</v>
      </c>
    </row>
    <row r="19" spans="1:8" x14ac:dyDescent="0.5">
      <c r="A19" s="69"/>
      <c r="B19" s="17" t="s">
        <v>19</v>
      </c>
      <c r="D19" s="114">
        <v>11</v>
      </c>
      <c r="E19" s="34">
        <f>110409+189839</f>
        <v>300248</v>
      </c>
      <c r="F19" s="34">
        <v>179383</v>
      </c>
      <c r="G19" s="34">
        <v>300088</v>
      </c>
      <c r="H19" s="34">
        <v>179116</v>
      </c>
    </row>
    <row r="20" spans="1:8" x14ac:dyDescent="0.5">
      <c r="A20" s="69"/>
      <c r="B20" s="17" t="s">
        <v>20</v>
      </c>
      <c r="D20" s="71"/>
      <c r="E20" s="34">
        <f>27989</f>
        <v>27989</v>
      </c>
      <c r="F20" s="34">
        <v>14631</v>
      </c>
      <c r="G20" s="34">
        <v>27153</v>
      </c>
      <c r="H20" s="34">
        <v>13723</v>
      </c>
    </row>
    <row r="21" spans="1:8" x14ac:dyDescent="0.5">
      <c r="C21" s="69" t="s">
        <v>21</v>
      </c>
      <c r="D21" s="69"/>
      <c r="E21" s="72">
        <f>SUM(E12:E20)</f>
        <v>757665</v>
      </c>
      <c r="F21" s="72">
        <f>SUM(F12:F20)</f>
        <v>507264</v>
      </c>
      <c r="G21" s="72">
        <f>SUM(G12:G20)</f>
        <v>834936</v>
      </c>
      <c r="H21" s="72">
        <f>SUM(H12:H20)</f>
        <v>582107</v>
      </c>
    </row>
    <row r="22" spans="1:8" x14ac:dyDescent="0.5">
      <c r="A22" s="69" t="s">
        <v>22</v>
      </c>
      <c r="B22" s="69"/>
      <c r="C22" s="69"/>
      <c r="D22" s="69"/>
      <c r="E22" s="63"/>
      <c r="F22" s="34"/>
      <c r="G22" s="69"/>
      <c r="H22" s="69"/>
    </row>
    <row r="23" spans="1:8" x14ac:dyDescent="0.5">
      <c r="A23" s="69"/>
      <c r="B23" s="17" t="s">
        <v>198</v>
      </c>
      <c r="D23" s="114">
        <v>12</v>
      </c>
      <c r="E23" s="73">
        <v>0</v>
      </c>
      <c r="F23" s="73">
        <v>0</v>
      </c>
      <c r="G23" s="73">
        <v>30556</v>
      </c>
      <c r="H23" s="73">
        <v>30556</v>
      </c>
    </row>
    <row r="24" spans="1:8" x14ac:dyDescent="0.5">
      <c r="A24" s="69"/>
      <c r="B24" s="17" t="s">
        <v>131</v>
      </c>
      <c r="D24" s="114">
        <v>13</v>
      </c>
      <c r="E24" s="73">
        <v>43012</v>
      </c>
      <c r="F24" s="73">
        <v>46583</v>
      </c>
      <c r="G24" s="73">
        <v>0</v>
      </c>
      <c r="H24" s="73">
        <v>0</v>
      </c>
    </row>
    <row r="25" spans="1:8" x14ac:dyDescent="0.5">
      <c r="A25" s="69"/>
      <c r="B25" s="17" t="s">
        <v>194</v>
      </c>
      <c r="D25" s="114">
        <v>14</v>
      </c>
      <c r="E25" s="73">
        <v>20461</v>
      </c>
      <c r="F25" s="73">
        <v>20461</v>
      </c>
      <c r="G25" s="73">
        <v>20461</v>
      </c>
      <c r="H25" s="73">
        <v>20461</v>
      </c>
    </row>
    <row r="26" spans="1:8" x14ac:dyDescent="0.5">
      <c r="A26" s="69"/>
      <c r="B26" s="17" t="s">
        <v>152</v>
      </c>
      <c r="D26" s="114">
        <v>4.0999999999999996</v>
      </c>
      <c r="E26" s="34">
        <v>0</v>
      </c>
      <c r="F26" s="34">
        <v>0</v>
      </c>
      <c r="G26" s="73">
        <v>109444</v>
      </c>
      <c r="H26" s="73">
        <v>102059</v>
      </c>
    </row>
    <row r="27" spans="1:8" x14ac:dyDescent="0.5">
      <c r="A27" s="69"/>
      <c r="B27" s="17" t="s">
        <v>23</v>
      </c>
      <c r="D27" s="114">
        <v>15</v>
      </c>
      <c r="E27" s="34">
        <v>146892</v>
      </c>
      <c r="F27" s="34">
        <v>146943</v>
      </c>
      <c r="G27" s="73">
        <v>146892</v>
      </c>
      <c r="H27" s="73">
        <v>146943</v>
      </c>
    </row>
    <row r="28" spans="1:8" x14ac:dyDescent="0.5">
      <c r="A28" s="69"/>
      <c r="B28" s="17" t="s">
        <v>24</v>
      </c>
      <c r="D28" s="114">
        <v>16</v>
      </c>
      <c r="E28" s="34">
        <v>417921</v>
      </c>
      <c r="F28" s="34">
        <v>427580</v>
      </c>
      <c r="G28" s="73">
        <v>274149</v>
      </c>
      <c r="H28" s="73">
        <v>281332</v>
      </c>
    </row>
    <row r="29" spans="1:8" x14ac:dyDescent="0.5">
      <c r="A29" s="69"/>
      <c r="B29" s="17" t="s">
        <v>25</v>
      </c>
      <c r="D29" s="114">
        <v>17</v>
      </c>
      <c r="E29" s="34">
        <v>10582</v>
      </c>
      <c r="F29" s="34">
        <v>10949</v>
      </c>
      <c r="G29" s="73">
        <v>0</v>
      </c>
      <c r="H29" s="73">
        <v>0</v>
      </c>
    </row>
    <row r="30" spans="1:8" x14ac:dyDescent="0.5">
      <c r="A30" s="69"/>
      <c r="B30" s="17" t="s">
        <v>26</v>
      </c>
      <c r="D30" s="114">
        <v>18</v>
      </c>
      <c r="E30" s="34">
        <v>2775</v>
      </c>
      <c r="F30" s="34">
        <v>5287</v>
      </c>
      <c r="G30" s="73">
        <v>2415</v>
      </c>
      <c r="H30" s="73">
        <v>4905</v>
      </c>
    </row>
    <row r="31" spans="1:8" x14ac:dyDescent="0.5">
      <c r="A31" s="69"/>
      <c r="B31" s="17" t="s">
        <v>27</v>
      </c>
      <c r="D31" s="114">
        <v>19</v>
      </c>
      <c r="E31" s="34">
        <v>16508</v>
      </c>
      <c r="F31" s="34">
        <v>15711</v>
      </c>
      <c r="G31" s="73">
        <v>50703</v>
      </c>
      <c r="H31" s="73">
        <v>49906</v>
      </c>
    </row>
    <row r="32" spans="1:8" x14ac:dyDescent="0.5">
      <c r="A32" s="69"/>
      <c r="B32" s="17" t="s">
        <v>28</v>
      </c>
      <c r="D32" s="114"/>
      <c r="E32" s="34">
        <v>3845</v>
      </c>
      <c r="F32" s="34">
        <v>587</v>
      </c>
      <c r="G32" s="73">
        <v>3502</v>
      </c>
      <c r="H32" s="73">
        <v>243</v>
      </c>
    </row>
    <row r="33" spans="1:8" x14ac:dyDescent="0.5">
      <c r="C33" s="69" t="s">
        <v>29</v>
      </c>
      <c r="D33" s="69"/>
      <c r="E33" s="51">
        <f>SUM(E23:E32)</f>
        <v>661996</v>
      </c>
      <c r="F33" s="51">
        <f>SUM(F23:F32)</f>
        <v>674101</v>
      </c>
      <c r="G33" s="51">
        <f>SUM(G23:G32)</f>
        <v>638122</v>
      </c>
      <c r="H33" s="51">
        <f>SUM(H23:H32)</f>
        <v>636405</v>
      </c>
    </row>
    <row r="34" spans="1:8" ht="24" thickBot="1" x14ac:dyDescent="0.55000000000000004">
      <c r="C34" s="69" t="s">
        <v>30</v>
      </c>
      <c r="D34" s="69"/>
      <c r="E34" s="52">
        <f>E21+E33</f>
        <v>1419661</v>
      </c>
      <c r="F34" s="52">
        <f>F21+F33</f>
        <v>1181365</v>
      </c>
      <c r="G34" s="52">
        <f>G21+G33</f>
        <v>1473058</v>
      </c>
      <c r="H34" s="52">
        <f>H21+H33</f>
        <v>1218512</v>
      </c>
    </row>
    <row r="35" spans="1:8" ht="24" thickTop="1" x14ac:dyDescent="0.5">
      <c r="A35" s="69"/>
      <c r="B35" s="69"/>
      <c r="C35" s="69"/>
      <c r="D35" s="69"/>
      <c r="E35" s="1"/>
      <c r="F35" s="1"/>
      <c r="G35" s="1"/>
      <c r="H35" s="1"/>
    </row>
    <row r="36" spans="1:8" x14ac:dyDescent="0.5">
      <c r="A36" s="69"/>
      <c r="B36" s="69"/>
      <c r="C36" s="69"/>
      <c r="D36" s="69"/>
      <c r="E36" s="69"/>
    </row>
    <row r="37" spans="1:8" x14ac:dyDescent="0.5">
      <c r="A37" s="69"/>
      <c r="B37" s="69"/>
      <c r="C37" s="69"/>
      <c r="D37" s="69"/>
      <c r="E37" s="69"/>
    </row>
    <row r="38" spans="1:8" x14ac:dyDescent="0.5">
      <c r="A38" s="69"/>
      <c r="B38" s="69"/>
      <c r="C38" s="69"/>
      <c r="D38" s="69"/>
      <c r="E38" s="69"/>
    </row>
    <row r="39" spans="1:8" x14ac:dyDescent="0.5">
      <c r="A39" s="69"/>
      <c r="B39" s="69"/>
      <c r="C39" s="69"/>
      <c r="D39" s="69"/>
      <c r="E39" s="69"/>
    </row>
    <row r="40" spans="1:8" x14ac:dyDescent="0.5">
      <c r="A40" s="69"/>
      <c r="B40" s="69"/>
      <c r="C40" s="69"/>
      <c r="D40" s="69"/>
      <c r="E40" s="69"/>
    </row>
    <row r="41" spans="1:8" x14ac:dyDescent="0.5">
      <c r="A41" s="69"/>
      <c r="B41" s="69"/>
      <c r="C41" s="69"/>
      <c r="D41" s="69"/>
      <c r="E41" s="69"/>
    </row>
    <row r="42" spans="1:8" x14ac:dyDescent="0.5">
      <c r="A42" s="69"/>
      <c r="B42" s="69"/>
      <c r="C42" s="69"/>
      <c r="D42" s="69"/>
      <c r="E42" s="69"/>
    </row>
    <row r="43" spans="1:8" x14ac:dyDescent="0.5">
      <c r="A43" s="69"/>
      <c r="B43" s="69"/>
      <c r="C43" s="69"/>
      <c r="D43" s="69"/>
      <c r="E43" s="69"/>
    </row>
    <row r="44" spans="1:8" x14ac:dyDescent="0.5">
      <c r="A44" s="69"/>
      <c r="B44" s="69"/>
      <c r="C44" s="69"/>
      <c r="D44" s="69"/>
      <c r="E44" s="69"/>
    </row>
    <row r="45" spans="1:8" x14ac:dyDescent="0.5">
      <c r="A45" s="69"/>
      <c r="B45" s="69"/>
      <c r="C45" s="69"/>
      <c r="D45" s="69"/>
      <c r="E45" s="69"/>
    </row>
    <row r="46" spans="1:8" ht="21.75" customHeight="1" x14ac:dyDescent="0.5">
      <c r="A46" s="69"/>
      <c r="B46" s="69"/>
      <c r="C46" s="69"/>
      <c r="D46" s="69"/>
      <c r="E46" s="69"/>
    </row>
    <row r="47" spans="1:8" ht="27.75" customHeight="1" x14ac:dyDescent="0.5">
      <c r="A47" s="69" t="s">
        <v>31</v>
      </c>
      <c r="B47" s="69"/>
      <c r="C47" s="69"/>
      <c r="D47" s="69"/>
      <c r="E47" s="69"/>
    </row>
    <row r="48" spans="1:8" ht="29.25" x14ac:dyDescent="0.6">
      <c r="H48" s="115">
        <v>4</v>
      </c>
    </row>
    <row r="49" spans="1:8" x14ac:dyDescent="0.5">
      <c r="A49" s="171" t="s">
        <v>3</v>
      </c>
      <c r="B49" s="171"/>
      <c r="C49" s="171"/>
      <c r="D49" s="171"/>
      <c r="E49" s="171"/>
      <c r="F49" s="171"/>
      <c r="G49" s="171"/>
      <c r="H49" s="171"/>
    </row>
    <row r="50" spans="1:8" x14ac:dyDescent="0.5">
      <c r="A50" s="171" t="s">
        <v>4</v>
      </c>
      <c r="B50" s="171"/>
      <c r="C50" s="171"/>
      <c r="D50" s="171"/>
      <c r="E50" s="171"/>
      <c r="F50" s="171"/>
      <c r="G50" s="171"/>
      <c r="H50" s="171"/>
    </row>
    <row r="51" spans="1:8" x14ac:dyDescent="0.5">
      <c r="A51" s="11"/>
      <c r="B51" s="11"/>
      <c r="C51" s="11"/>
      <c r="D51" s="11"/>
      <c r="E51" s="11"/>
      <c r="H51" s="82" t="s">
        <v>11</v>
      </c>
    </row>
    <row r="52" spans="1:8" x14ac:dyDescent="0.5">
      <c r="A52" s="19"/>
      <c r="B52" s="19"/>
      <c r="C52" s="19"/>
      <c r="D52" s="66"/>
      <c r="E52" s="172" t="s">
        <v>5</v>
      </c>
      <c r="F52" s="172"/>
      <c r="G52" s="172" t="s">
        <v>7</v>
      </c>
      <c r="H52" s="172"/>
    </row>
    <row r="53" spans="1:8" x14ac:dyDescent="0.5">
      <c r="A53" s="104"/>
      <c r="B53" s="104"/>
      <c r="C53" s="104"/>
      <c r="D53" s="7"/>
      <c r="E53" s="173" t="s">
        <v>6</v>
      </c>
      <c r="F53" s="173"/>
      <c r="G53" s="173" t="s">
        <v>6</v>
      </c>
      <c r="H53" s="173"/>
    </row>
    <row r="54" spans="1:8" x14ac:dyDescent="0.5">
      <c r="A54" s="67"/>
      <c r="B54" s="67"/>
      <c r="C54" s="67"/>
      <c r="D54" s="5" t="s">
        <v>12</v>
      </c>
      <c r="E54" s="62" t="str">
        <f>+E7</f>
        <v>March 31, 2019</v>
      </c>
      <c r="F54" s="62" t="str">
        <f>+F7</f>
        <v>December 31, 2018</v>
      </c>
      <c r="G54" s="62" t="str">
        <f>+G7</f>
        <v>March 31, 2019</v>
      </c>
      <c r="H54" s="62" t="str">
        <f>+H7</f>
        <v>December 31, 2018</v>
      </c>
    </row>
    <row r="55" spans="1:8" s="87" customFormat="1" ht="21.75" x14ac:dyDescent="0.45">
      <c r="A55" s="85"/>
      <c r="B55" s="85"/>
      <c r="C55" s="85"/>
      <c r="D55" s="86"/>
      <c r="E55" s="168" t="s">
        <v>8</v>
      </c>
      <c r="F55" s="169" t="s">
        <v>10</v>
      </c>
      <c r="G55" s="168" t="s">
        <v>8</v>
      </c>
      <c r="H55" s="169" t="s">
        <v>10</v>
      </c>
    </row>
    <row r="56" spans="1:8" s="87" customFormat="1" ht="21.75" x14ac:dyDescent="0.45">
      <c r="A56" s="85"/>
      <c r="B56" s="85"/>
      <c r="C56" s="85"/>
      <c r="D56" s="86"/>
      <c r="E56" s="168" t="s">
        <v>9</v>
      </c>
      <c r="F56" s="169"/>
      <c r="G56" s="168" t="s">
        <v>9</v>
      </c>
      <c r="H56" s="169"/>
    </row>
    <row r="57" spans="1:8" x14ac:dyDescent="0.5">
      <c r="A57" s="17" t="s">
        <v>2</v>
      </c>
      <c r="C57" s="17" t="s">
        <v>32</v>
      </c>
      <c r="E57" s="34"/>
    </row>
    <row r="58" spans="1:8" x14ac:dyDescent="0.5">
      <c r="A58" s="17" t="s">
        <v>33</v>
      </c>
      <c r="E58" s="74"/>
    </row>
    <row r="59" spans="1:8" x14ac:dyDescent="0.5">
      <c r="B59" s="17" t="s">
        <v>142</v>
      </c>
      <c r="D59" s="20">
        <v>20</v>
      </c>
      <c r="E59" s="34">
        <v>83167</v>
      </c>
      <c r="F59" s="34">
        <v>97921</v>
      </c>
      <c r="G59" s="34">
        <v>83167</v>
      </c>
      <c r="H59" s="34">
        <v>97921</v>
      </c>
    </row>
    <row r="60" spans="1:8" x14ac:dyDescent="0.5">
      <c r="B60" s="17" t="s">
        <v>153</v>
      </c>
      <c r="D60" s="20">
        <v>21</v>
      </c>
      <c r="E60" s="34">
        <v>141809</v>
      </c>
      <c r="F60" s="34">
        <v>51999</v>
      </c>
      <c r="G60" s="34">
        <v>141809</v>
      </c>
      <c r="H60" s="34">
        <v>51999</v>
      </c>
    </row>
    <row r="61" spans="1:8" x14ac:dyDescent="0.5">
      <c r="B61" s="17" t="s">
        <v>154</v>
      </c>
      <c r="D61" s="20">
        <v>22</v>
      </c>
      <c r="E61" s="34">
        <f>420248+73+2138+1735</f>
        <v>424194</v>
      </c>
      <c r="F61" s="34">
        <v>247874</v>
      </c>
      <c r="G61" s="34">
        <v>420324</v>
      </c>
      <c r="H61" s="34">
        <v>239074</v>
      </c>
    </row>
    <row r="62" spans="1:8" x14ac:dyDescent="0.5">
      <c r="B62" s="17" t="s">
        <v>34</v>
      </c>
      <c r="D62" s="20">
        <v>8</v>
      </c>
      <c r="E62" s="34">
        <v>12723</v>
      </c>
      <c r="F62" s="34">
        <v>21592</v>
      </c>
      <c r="G62" s="34">
        <v>12723</v>
      </c>
      <c r="H62" s="34">
        <v>21592</v>
      </c>
    </row>
    <row r="63" spans="1:8" x14ac:dyDescent="0.5">
      <c r="B63" s="17" t="s">
        <v>199</v>
      </c>
      <c r="D63" s="47">
        <v>23</v>
      </c>
      <c r="E63" s="34">
        <v>1127</v>
      </c>
      <c r="F63" s="34">
        <v>1292</v>
      </c>
      <c r="G63" s="34">
        <v>1127</v>
      </c>
      <c r="H63" s="34">
        <v>1292</v>
      </c>
    </row>
    <row r="64" spans="1:8" x14ac:dyDescent="0.5">
      <c r="B64" s="17" t="s">
        <v>35</v>
      </c>
      <c r="C64" s="89"/>
      <c r="E64" s="34">
        <v>889</v>
      </c>
      <c r="F64" s="34">
        <v>889</v>
      </c>
      <c r="G64" s="34">
        <v>0</v>
      </c>
      <c r="H64" s="34">
        <v>0</v>
      </c>
    </row>
    <row r="65" spans="1:14" x14ac:dyDescent="0.5">
      <c r="A65" s="3"/>
      <c r="B65" s="3" t="s">
        <v>36</v>
      </c>
      <c r="C65" s="3"/>
      <c r="E65" s="34">
        <v>5030</v>
      </c>
      <c r="F65" s="34">
        <v>2758</v>
      </c>
      <c r="G65" s="34">
        <v>4633</v>
      </c>
      <c r="H65" s="34">
        <v>1200</v>
      </c>
    </row>
    <row r="66" spans="1:14" s="16" customFormat="1" x14ac:dyDescent="0.5">
      <c r="B66" s="17"/>
      <c r="C66" s="17" t="s">
        <v>37</v>
      </c>
      <c r="D66" s="17"/>
      <c r="E66" s="72">
        <f>SUM(E59:E65)</f>
        <v>668939</v>
      </c>
      <c r="F66" s="72">
        <f>SUM(F59:F65)</f>
        <v>424325</v>
      </c>
      <c r="G66" s="72">
        <f>SUM(G59:G65)</f>
        <v>663783</v>
      </c>
      <c r="H66" s="72">
        <f>SUM(H59:H65)</f>
        <v>413078</v>
      </c>
    </row>
    <row r="67" spans="1:14" s="16" customFormat="1" x14ac:dyDescent="0.5">
      <c r="A67" s="17" t="s">
        <v>38</v>
      </c>
      <c r="B67" s="17"/>
      <c r="C67" s="17"/>
      <c r="E67" s="14"/>
      <c r="F67" s="14"/>
      <c r="G67" s="14"/>
      <c r="H67" s="14"/>
    </row>
    <row r="68" spans="1:14" x14ac:dyDescent="0.5">
      <c r="B68" s="9" t="s">
        <v>128</v>
      </c>
      <c r="D68" s="47">
        <v>23</v>
      </c>
      <c r="E68" s="34">
        <v>968</v>
      </c>
      <c r="F68" s="34">
        <v>21</v>
      </c>
      <c r="G68" s="34">
        <v>968</v>
      </c>
      <c r="H68" s="34">
        <v>21</v>
      </c>
    </row>
    <row r="69" spans="1:14" x14ac:dyDescent="0.5">
      <c r="B69" s="9" t="s">
        <v>129</v>
      </c>
      <c r="D69" s="47"/>
      <c r="E69" s="34">
        <v>4444</v>
      </c>
      <c r="F69" s="34">
        <v>4444</v>
      </c>
      <c r="G69" s="34">
        <v>0</v>
      </c>
      <c r="H69" s="34">
        <v>0</v>
      </c>
    </row>
    <row r="70" spans="1:14" x14ac:dyDescent="0.5">
      <c r="B70" s="17" t="s">
        <v>39</v>
      </c>
      <c r="D70" s="47">
        <v>24</v>
      </c>
      <c r="E70" s="34">
        <v>41080</v>
      </c>
      <c r="F70" s="34">
        <v>40198</v>
      </c>
      <c r="G70" s="34">
        <v>40922</v>
      </c>
      <c r="H70" s="34">
        <v>40060</v>
      </c>
    </row>
    <row r="71" spans="1:14" x14ac:dyDescent="0.5">
      <c r="B71" s="17" t="s">
        <v>40</v>
      </c>
      <c r="E71" s="34">
        <v>1185</v>
      </c>
      <c r="F71" s="34">
        <v>80</v>
      </c>
      <c r="G71" s="34">
        <v>3</v>
      </c>
      <c r="H71" s="34">
        <v>3</v>
      </c>
    </row>
    <row r="72" spans="1:14" x14ac:dyDescent="0.5">
      <c r="C72" s="17" t="s">
        <v>41</v>
      </c>
      <c r="E72" s="72">
        <f>SUM(E68:E71)</f>
        <v>47677</v>
      </c>
      <c r="F72" s="72">
        <f>SUM(F68:F71)</f>
        <v>44743</v>
      </c>
      <c r="G72" s="72">
        <f>SUM(G68:G71)</f>
        <v>41893</v>
      </c>
      <c r="H72" s="72">
        <f>SUM(H68:H71)</f>
        <v>40084</v>
      </c>
    </row>
    <row r="73" spans="1:14" s="16" customFormat="1" x14ac:dyDescent="0.5">
      <c r="C73" s="17" t="s">
        <v>42</v>
      </c>
      <c r="D73" s="17"/>
      <c r="E73" s="72">
        <f>SUM(E66+E72)</f>
        <v>716616</v>
      </c>
      <c r="F73" s="72">
        <f>SUM(F66+F72)</f>
        <v>469068</v>
      </c>
      <c r="G73" s="72">
        <f>SUM(G66+G72)</f>
        <v>705676</v>
      </c>
      <c r="H73" s="72">
        <f>SUM(H66+H72)</f>
        <v>453162</v>
      </c>
    </row>
    <row r="74" spans="1:14" x14ac:dyDescent="0.5">
      <c r="A74" s="17" t="s">
        <v>43</v>
      </c>
      <c r="E74" s="75"/>
    </row>
    <row r="75" spans="1:14" x14ac:dyDescent="0.5">
      <c r="B75" s="17" t="s">
        <v>44</v>
      </c>
      <c r="D75" s="47">
        <v>25</v>
      </c>
      <c r="E75" s="76"/>
    </row>
    <row r="76" spans="1:14" x14ac:dyDescent="0.5">
      <c r="B76" s="17" t="s">
        <v>45</v>
      </c>
      <c r="E76" s="53"/>
      <c r="F76" s="90"/>
      <c r="G76" s="90"/>
      <c r="H76" s="90"/>
    </row>
    <row r="77" spans="1:14" x14ac:dyDescent="0.5">
      <c r="B77" s="17" t="s">
        <v>46</v>
      </c>
      <c r="C77" s="89"/>
      <c r="E77" s="77">
        <v>648587</v>
      </c>
      <c r="F77" s="77">
        <v>648587</v>
      </c>
      <c r="G77" s="77">
        <v>648587</v>
      </c>
      <c r="H77" s="77">
        <v>648587</v>
      </c>
    </row>
    <row r="78" spans="1:14" x14ac:dyDescent="0.5">
      <c r="B78" s="17" t="s">
        <v>47</v>
      </c>
      <c r="E78" s="34"/>
      <c r="F78" s="69"/>
      <c r="G78" s="69"/>
      <c r="H78" s="69"/>
    </row>
    <row r="79" spans="1:14" x14ac:dyDescent="0.5">
      <c r="B79" s="17" t="s">
        <v>48</v>
      </c>
      <c r="E79" s="34">
        <v>432393</v>
      </c>
      <c r="F79" s="34">
        <v>432393</v>
      </c>
      <c r="G79" s="34">
        <v>432393</v>
      </c>
      <c r="H79" s="34">
        <v>432393</v>
      </c>
      <c r="K79" s="1"/>
      <c r="L79" s="1"/>
      <c r="M79" s="1"/>
      <c r="N79" s="1"/>
    </row>
    <row r="80" spans="1:14" x14ac:dyDescent="0.5">
      <c r="B80" s="17" t="s">
        <v>49</v>
      </c>
      <c r="D80" s="20"/>
      <c r="E80" s="34">
        <v>565027</v>
      </c>
      <c r="F80" s="34">
        <v>565027</v>
      </c>
      <c r="G80" s="34">
        <v>565027</v>
      </c>
      <c r="H80" s="34">
        <v>565027</v>
      </c>
      <c r="K80" s="1"/>
      <c r="L80" s="1"/>
      <c r="M80" s="1"/>
      <c r="N80" s="1"/>
    </row>
    <row r="81" spans="1:14" x14ac:dyDescent="0.5">
      <c r="B81" s="17" t="s">
        <v>50</v>
      </c>
      <c r="D81" s="20"/>
      <c r="E81" s="34">
        <v>15535</v>
      </c>
      <c r="F81" s="34">
        <v>15535</v>
      </c>
      <c r="G81" s="34">
        <v>15535</v>
      </c>
      <c r="H81" s="34">
        <v>15535</v>
      </c>
      <c r="K81" s="1"/>
      <c r="L81" s="1"/>
      <c r="M81" s="1"/>
      <c r="N81" s="1"/>
    </row>
    <row r="82" spans="1:14" x14ac:dyDescent="0.5">
      <c r="B82" s="17" t="s">
        <v>155</v>
      </c>
      <c r="D82" s="20"/>
      <c r="E82" s="12"/>
      <c r="F82" s="12"/>
      <c r="G82" s="12"/>
      <c r="H82" s="12"/>
    </row>
    <row r="83" spans="1:14" x14ac:dyDescent="0.5">
      <c r="B83" s="17" t="s">
        <v>51</v>
      </c>
      <c r="D83" s="20"/>
      <c r="E83" s="12"/>
      <c r="F83" s="12"/>
      <c r="G83" s="12"/>
      <c r="H83" s="12"/>
    </row>
    <row r="84" spans="1:14" x14ac:dyDescent="0.5">
      <c r="B84" s="17" t="s">
        <v>52</v>
      </c>
      <c r="D84" s="20"/>
      <c r="E84" s="12">
        <v>12707</v>
      </c>
      <c r="F84" s="12">
        <v>12707</v>
      </c>
      <c r="G84" s="12">
        <v>12707</v>
      </c>
      <c r="H84" s="12">
        <v>12707</v>
      </c>
      <c r="J84" s="1"/>
      <c r="K84" s="1"/>
      <c r="L84" s="1"/>
      <c r="M84" s="1"/>
    </row>
    <row r="85" spans="1:14" x14ac:dyDescent="0.5">
      <c r="B85" s="17" t="s">
        <v>53</v>
      </c>
      <c r="E85" s="53">
        <f>+'6'!F24</f>
        <v>-322617</v>
      </c>
      <c r="F85" s="53">
        <v>-313365</v>
      </c>
      <c r="G85" s="53">
        <f>+'7'!G22</f>
        <v>-258280</v>
      </c>
      <c r="H85" s="53">
        <v>-260312</v>
      </c>
      <c r="J85" s="1"/>
      <c r="K85" s="1"/>
      <c r="L85" s="1"/>
      <c r="M85" s="1"/>
    </row>
    <row r="86" spans="1:14" x14ac:dyDescent="0.5">
      <c r="C86" s="17" t="s">
        <v>54</v>
      </c>
      <c r="E86" s="51">
        <f>SUM(E79:E85)</f>
        <v>703045</v>
      </c>
      <c r="F86" s="51">
        <f>SUM(F79:F85)</f>
        <v>712297</v>
      </c>
      <c r="G86" s="51">
        <f>SUM(G79:G85)</f>
        <v>767382</v>
      </c>
      <c r="H86" s="51">
        <f>SUM(H79:H85)</f>
        <v>765350</v>
      </c>
      <c r="K86" s="1"/>
      <c r="L86" s="1"/>
      <c r="M86" s="1"/>
      <c r="N86" s="1"/>
    </row>
    <row r="87" spans="1:14" x14ac:dyDescent="0.5">
      <c r="B87" s="106" t="s">
        <v>55</v>
      </c>
      <c r="E87" s="2">
        <f>+'6'!G22</f>
        <v>0</v>
      </c>
      <c r="F87" s="53">
        <v>0</v>
      </c>
      <c r="G87" s="12">
        <v>0</v>
      </c>
      <c r="H87" s="12">
        <v>0</v>
      </c>
      <c r="K87" s="1"/>
      <c r="L87" s="1"/>
      <c r="M87" s="1"/>
      <c r="N87" s="1"/>
    </row>
    <row r="88" spans="1:14" x14ac:dyDescent="0.5">
      <c r="C88" s="17" t="s">
        <v>56</v>
      </c>
      <c r="E88" s="72">
        <f>SUM(E86:E87)</f>
        <v>703045</v>
      </c>
      <c r="F88" s="72">
        <f>SUM(F86:F87)</f>
        <v>712297</v>
      </c>
      <c r="G88" s="72">
        <f>SUM(G86:G87)</f>
        <v>767382</v>
      </c>
      <c r="H88" s="72">
        <f>SUM(H86:H87)</f>
        <v>765350</v>
      </c>
      <c r="K88" s="1"/>
      <c r="L88" s="1"/>
      <c r="M88" s="1"/>
      <c r="N88" s="1"/>
    </row>
    <row r="89" spans="1:14" ht="24" thickBot="1" x14ac:dyDescent="0.55000000000000004">
      <c r="C89" s="17" t="s">
        <v>57</v>
      </c>
      <c r="E89" s="52">
        <f>E73+E88</f>
        <v>1419661</v>
      </c>
      <c r="F89" s="52">
        <f>F73+F88</f>
        <v>1181365</v>
      </c>
      <c r="G89" s="52">
        <f>G73+G88</f>
        <v>1473058</v>
      </c>
      <c r="H89" s="52">
        <f>H73+H88</f>
        <v>1218512</v>
      </c>
      <c r="K89" s="1"/>
      <c r="L89" s="1"/>
      <c r="M89" s="1"/>
      <c r="N89" s="1"/>
    </row>
    <row r="90" spans="1:14" s="81" customFormat="1" ht="24" thickTop="1" x14ac:dyDescent="0.5">
      <c r="E90" s="150"/>
      <c r="F90" s="150"/>
      <c r="G90" s="150"/>
      <c r="H90" s="150"/>
    </row>
    <row r="91" spans="1:14" x14ac:dyDescent="0.5">
      <c r="E91" s="34"/>
    </row>
    <row r="92" spans="1:14" x14ac:dyDescent="0.5">
      <c r="E92" s="34"/>
    </row>
    <row r="93" spans="1:14" x14ac:dyDescent="0.5">
      <c r="E93" s="34"/>
    </row>
    <row r="94" spans="1:14" ht="27" customHeight="1" x14ac:dyDescent="0.5">
      <c r="A94" s="17" t="s">
        <v>31</v>
      </c>
    </row>
  </sheetData>
  <mergeCells count="12">
    <mergeCell ref="E53:F53"/>
    <mergeCell ref="G53:H53"/>
    <mergeCell ref="A2:H2"/>
    <mergeCell ref="G5:H5"/>
    <mergeCell ref="G52:H52"/>
    <mergeCell ref="A49:H49"/>
    <mergeCell ref="A50:H50"/>
    <mergeCell ref="A3:H3"/>
    <mergeCell ref="E5:F5"/>
    <mergeCell ref="E52:F52"/>
    <mergeCell ref="E6:F6"/>
    <mergeCell ref="G6:H6"/>
  </mergeCells>
  <phoneticPr fontId="14" type="noConversion"/>
  <pageMargins left="0.9" right="0.4" top="0.5" bottom="0.6" header="0.1" footer="0.1"/>
  <pageSetup paperSize="9" scale="7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Normal="100" zoomScaleSheetLayoutView="100" workbookViewId="0">
      <selection activeCell="B9" sqref="B9"/>
    </sheetView>
  </sheetViews>
  <sheetFormatPr defaultColWidth="11.42578125" defaultRowHeight="24.75" customHeight="1" x14ac:dyDescent="0.5"/>
  <cols>
    <col min="1" max="1" width="3.7109375" style="9" customWidth="1"/>
    <col min="2" max="2" width="56.5703125" style="9" customWidth="1"/>
    <col min="3" max="3" width="5.7109375" style="9" bestFit="1" customWidth="1"/>
    <col min="4" max="5" width="15.140625" style="64" customWidth="1"/>
    <col min="6" max="7" width="13.28515625" style="64" customWidth="1"/>
    <col min="8" max="16384" width="11.42578125" style="9"/>
  </cols>
  <sheetData>
    <row r="1" spans="1:7" ht="26.25" x14ac:dyDescent="0.55000000000000004">
      <c r="G1" s="116">
        <v>5</v>
      </c>
    </row>
    <row r="2" spans="1:7" ht="24.75" customHeight="1" x14ac:dyDescent="0.5">
      <c r="A2" s="174" t="s">
        <v>3</v>
      </c>
      <c r="B2" s="174"/>
      <c r="C2" s="174"/>
      <c r="D2" s="174"/>
      <c r="E2" s="174"/>
      <c r="F2" s="174"/>
      <c r="G2" s="174"/>
    </row>
    <row r="3" spans="1:7" ht="24.75" customHeight="1" x14ac:dyDescent="0.5">
      <c r="A3" s="174" t="s">
        <v>58</v>
      </c>
      <c r="B3" s="174"/>
      <c r="C3" s="174"/>
      <c r="D3" s="174"/>
      <c r="E3" s="174"/>
      <c r="F3" s="174"/>
      <c r="G3" s="174"/>
    </row>
    <row r="4" spans="1:7" ht="24.75" customHeight="1" x14ac:dyDescent="0.5">
      <c r="A4" s="174" t="s">
        <v>140</v>
      </c>
      <c r="B4" s="174"/>
      <c r="C4" s="174"/>
      <c r="D4" s="174"/>
      <c r="E4" s="174"/>
      <c r="F4" s="174"/>
      <c r="G4" s="174"/>
    </row>
    <row r="5" spans="1:7" ht="23.25" x14ac:dyDescent="0.5">
      <c r="A5" s="44"/>
      <c r="B5" s="91"/>
      <c r="C5" s="92"/>
      <c r="D5" s="93"/>
      <c r="E5" s="93"/>
      <c r="F5" s="93"/>
      <c r="G5" s="94" t="s">
        <v>11</v>
      </c>
    </row>
    <row r="6" spans="1:7" s="123" customFormat="1" ht="24.75" customHeight="1" x14ac:dyDescent="0.5">
      <c r="A6" s="122"/>
      <c r="B6" s="122"/>
      <c r="C6" s="122"/>
      <c r="D6" s="175" t="s">
        <v>5</v>
      </c>
      <c r="E6" s="175"/>
      <c r="F6" s="175" t="s">
        <v>7</v>
      </c>
      <c r="G6" s="175"/>
    </row>
    <row r="7" spans="1:7" s="123" customFormat="1" ht="23.25" x14ac:dyDescent="0.5">
      <c r="A7" s="124"/>
      <c r="B7" s="124"/>
      <c r="C7" s="5" t="s">
        <v>12</v>
      </c>
      <c r="D7" s="40">
        <v>2019</v>
      </c>
      <c r="E7" s="40">
        <v>2018</v>
      </c>
      <c r="F7" s="40">
        <f>+D7</f>
        <v>2019</v>
      </c>
      <c r="G7" s="40">
        <f>+E7</f>
        <v>2018</v>
      </c>
    </row>
    <row r="8" spans="1:7" s="123" customFormat="1" ht="9.9499999999999993" customHeight="1" x14ac:dyDescent="0.5">
      <c r="A8" s="125"/>
      <c r="B8" s="125"/>
      <c r="C8" s="39"/>
      <c r="D8" s="39"/>
      <c r="E8" s="39"/>
      <c r="F8" s="39"/>
      <c r="G8" s="39"/>
    </row>
    <row r="9" spans="1:7" s="123" customFormat="1" ht="23.25" x14ac:dyDescent="0.5">
      <c r="A9" s="31" t="s">
        <v>125</v>
      </c>
      <c r="B9" s="125"/>
      <c r="C9" s="39"/>
      <c r="F9" s="140"/>
      <c r="G9" s="140"/>
    </row>
    <row r="10" spans="1:7" s="123" customFormat="1" ht="23.25" x14ac:dyDescent="0.5">
      <c r="A10" s="31"/>
      <c r="B10" s="31" t="s">
        <v>119</v>
      </c>
      <c r="C10" s="39"/>
      <c r="D10" s="151">
        <v>198741</v>
      </c>
      <c r="E10" s="151">
        <v>258258</v>
      </c>
      <c r="F10" s="151">
        <v>192421</v>
      </c>
      <c r="G10" s="151">
        <v>258258</v>
      </c>
    </row>
    <row r="11" spans="1:7" s="123" customFormat="1" ht="23.25" x14ac:dyDescent="0.5">
      <c r="B11" s="31" t="s">
        <v>120</v>
      </c>
      <c r="C11" s="39"/>
      <c r="D11" s="151">
        <v>66252</v>
      </c>
      <c r="E11" s="151">
        <v>61677</v>
      </c>
      <c r="F11" s="151">
        <v>63731</v>
      </c>
      <c r="G11" s="12">
        <v>55153</v>
      </c>
    </row>
    <row r="12" spans="1:7" s="123" customFormat="1" ht="23.25" x14ac:dyDescent="0.5">
      <c r="B12" s="31" t="s">
        <v>124</v>
      </c>
      <c r="C12" s="39"/>
      <c r="D12" s="142">
        <f>SUM(D10:D11)</f>
        <v>264993</v>
      </c>
      <c r="E12" s="142">
        <f>SUM(E10:E11)</f>
        <v>319935</v>
      </c>
      <c r="F12" s="142">
        <f>SUM(F10:F11)</f>
        <v>256152</v>
      </c>
      <c r="G12" s="142">
        <f>SUM(G10:G11)</f>
        <v>313411</v>
      </c>
    </row>
    <row r="13" spans="1:7" s="123" customFormat="1" ht="23.25" x14ac:dyDescent="0.5">
      <c r="A13" s="31" t="s">
        <v>123</v>
      </c>
      <c r="B13" s="125"/>
      <c r="C13" s="139"/>
      <c r="D13" s="140"/>
      <c r="E13" s="140"/>
      <c r="F13" s="140"/>
      <c r="G13" s="140"/>
    </row>
    <row r="14" spans="1:7" ht="23.25" x14ac:dyDescent="0.5">
      <c r="A14" s="31"/>
      <c r="B14" s="31" t="s">
        <v>121</v>
      </c>
      <c r="C14" s="139"/>
      <c r="D14" s="152">
        <v>-155657</v>
      </c>
      <c r="E14" s="152">
        <v>-218671</v>
      </c>
      <c r="F14" s="152">
        <v>-155480</v>
      </c>
      <c r="G14" s="152">
        <v>-218671</v>
      </c>
    </row>
    <row r="15" spans="1:7" ht="23.25" x14ac:dyDescent="0.5">
      <c r="B15" s="31" t="s">
        <v>122</v>
      </c>
      <c r="C15" s="139"/>
      <c r="D15" s="153">
        <v>-66694</v>
      </c>
      <c r="E15" s="153">
        <v>-57560</v>
      </c>
      <c r="F15" s="153">
        <v>-62468</v>
      </c>
      <c r="G15" s="153">
        <v>-52157</v>
      </c>
    </row>
    <row r="16" spans="1:7" ht="23.25" x14ac:dyDescent="0.5">
      <c r="B16" s="31" t="s">
        <v>156</v>
      </c>
      <c r="C16" s="88"/>
      <c r="D16" s="120">
        <f>SUM(D14:D15)</f>
        <v>-222351</v>
      </c>
      <c r="E16" s="120">
        <f>SUM(E14:E15)</f>
        <v>-276231</v>
      </c>
      <c r="F16" s="120">
        <f>SUM(F14:F15)</f>
        <v>-217948</v>
      </c>
      <c r="G16" s="120">
        <f>SUM(G14:G15)</f>
        <v>-270828</v>
      </c>
    </row>
    <row r="17" spans="1:9" ht="23.25" x14ac:dyDescent="0.5">
      <c r="A17" s="9" t="s">
        <v>59</v>
      </c>
      <c r="D17" s="154">
        <f>D12+D16</f>
        <v>42642</v>
      </c>
      <c r="E17" s="154">
        <f>E12+E16</f>
        <v>43704</v>
      </c>
      <c r="F17" s="154">
        <f>F12+F16</f>
        <v>38204</v>
      </c>
      <c r="G17" s="154">
        <f>G12+G16</f>
        <v>42583</v>
      </c>
    </row>
    <row r="18" spans="1:9" ht="23.25" x14ac:dyDescent="0.5">
      <c r="A18" s="9" t="s">
        <v>60</v>
      </c>
      <c r="D18" s="154">
        <v>3844</v>
      </c>
      <c r="E18" s="154">
        <v>7472</v>
      </c>
      <c r="F18" s="154">
        <v>3784</v>
      </c>
      <c r="G18" s="154">
        <v>7997</v>
      </c>
    </row>
    <row r="19" spans="1:9" ht="23.25" x14ac:dyDescent="0.5">
      <c r="A19" s="9" t="s">
        <v>61</v>
      </c>
      <c r="C19" s="88"/>
      <c r="D19" s="152">
        <v>-14017</v>
      </c>
      <c r="E19" s="152">
        <v>-17493</v>
      </c>
      <c r="F19" s="152">
        <v>-13915</v>
      </c>
      <c r="G19" s="152">
        <v>-17179</v>
      </c>
    </row>
    <row r="20" spans="1:9" ht="23.25" x14ac:dyDescent="0.5">
      <c r="A20" s="9" t="s">
        <v>62</v>
      </c>
      <c r="C20" s="88"/>
      <c r="D20" s="152">
        <v>-26210</v>
      </c>
      <c r="E20" s="152">
        <v>-20211</v>
      </c>
      <c r="F20" s="152">
        <v>-14701</v>
      </c>
      <c r="G20" s="152">
        <v>-16618</v>
      </c>
    </row>
    <row r="21" spans="1:9" ht="24.75" customHeight="1" x14ac:dyDescent="0.5">
      <c r="A21" s="9" t="s">
        <v>157</v>
      </c>
      <c r="C21" s="155" t="s">
        <v>150</v>
      </c>
      <c r="D21" s="152">
        <v>-8359</v>
      </c>
      <c r="E21" s="152">
        <v>-7964</v>
      </c>
      <c r="F21" s="152">
        <v>-7759</v>
      </c>
      <c r="G21" s="152">
        <v>-7964</v>
      </c>
    </row>
    <row r="22" spans="1:9" ht="23.25" x14ac:dyDescent="0.5">
      <c r="A22" s="95" t="s">
        <v>195</v>
      </c>
      <c r="C22" s="88"/>
      <c r="D22" s="153">
        <v>-4378</v>
      </c>
      <c r="E22" s="153">
        <v>-3566</v>
      </c>
      <c r="F22" s="153">
        <v>-4378</v>
      </c>
      <c r="G22" s="153">
        <v>-3563</v>
      </c>
    </row>
    <row r="23" spans="1:9" ht="23.25" x14ac:dyDescent="0.5">
      <c r="A23" s="144" t="s">
        <v>158</v>
      </c>
      <c r="C23" s="88"/>
      <c r="D23" s="119">
        <f>SUM(D17:D22)</f>
        <v>-6478</v>
      </c>
      <c r="E23" s="119">
        <f>SUM(E17:E22)</f>
        <v>1942</v>
      </c>
      <c r="F23" s="119">
        <f>SUM(F17:F22)</f>
        <v>1235</v>
      </c>
      <c r="G23" s="119">
        <f>SUM(G17:G22)</f>
        <v>5256</v>
      </c>
    </row>
    <row r="24" spans="1:9" ht="23.25" x14ac:dyDescent="0.5">
      <c r="A24" s="144" t="s">
        <v>189</v>
      </c>
      <c r="C24" s="88"/>
      <c r="D24" s="153">
        <v>-3571</v>
      </c>
      <c r="E24" s="153">
        <v>0</v>
      </c>
      <c r="F24" s="121">
        <v>0</v>
      </c>
      <c r="G24" s="121">
        <v>0</v>
      </c>
    </row>
    <row r="25" spans="1:9" ht="23.25" x14ac:dyDescent="0.5">
      <c r="A25" s="95" t="s">
        <v>127</v>
      </c>
      <c r="D25" s="126">
        <f>SUM(D23:D24)</f>
        <v>-10049</v>
      </c>
      <c r="E25" s="126">
        <f>SUM(E23:E24)</f>
        <v>1942</v>
      </c>
      <c r="F25" s="126">
        <f>SUM(F23:F24)</f>
        <v>1235</v>
      </c>
      <c r="G25" s="126">
        <f>SUM(G23:G24)</f>
        <v>5256</v>
      </c>
    </row>
    <row r="26" spans="1:9" ht="23.25" x14ac:dyDescent="0.5">
      <c r="A26" s="9" t="s">
        <v>186</v>
      </c>
      <c r="C26" s="88">
        <v>27</v>
      </c>
      <c r="D26" s="153">
        <v>797</v>
      </c>
      <c r="E26" s="141">
        <v>-1764</v>
      </c>
      <c r="F26" s="156">
        <v>797</v>
      </c>
      <c r="G26" s="153">
        <v>-1081</v>
      </c>
    </row>
    <row r="27" spans="1:9" ht="23.25" x14ac:dyDescent="0.5">
      <c r="A27" s="9" t="s">
        <v>132</v>
      </c>
      <c r="C27" s="88"/>
      <c r="D27" s="120">
        <f>SUM(D25:D26)</f>
        <v>-9252</v>
      </c>
      <c r="E27" s="120">
        <f>SUM(E25:E26)</f>
        <v>178</v>
      </c>
      <c r="F27" s="120">
        <f>SUM(F25:F26)</f>
        <v>2032</v>
      </c>
      <c r="G27" s="120">
        <f>SUM(G25:G26)</f>
        <v>4175</v>
      </c>
    </row>
    <row r="28" spans="1:9" ht="9.9499999999999993" customHeight="1" x14ac:dyDescent="0.5">
      <c r="D28" s="97"/>
      <c r="E28" s="97"/>
      <c r="F28" s="97"/>
      <c r="G28" s="97"/>
      <c r="I28" s="31"/>
    </row>
    <row r="29" spans="1:9" ht="23.25" x14ac:dyDescent="0.5">
      <c r="A29" s="9" t="s">
        <v>133</v>
      </c>
      <c r="D29" s="98"/>
      <c r="E29" s="98"/>
      <c r="F29" s="54"/>
      <c r="G29" s="54"/>
    </row>
    <row r="30" spans="1:9" ht="23.25" x14ac:dyDescent="0.5">
      <c r="B30" s="9" t="s">
        <v>63</v>
      </c>
      <c r="D30" s="119">
        <f>+D27-D31</f>
        <v>-9252</v>
      </c>
      <c r="E30" s="119">
        <f>+E27-E31</f>
        <v>178</v>
      </c>
      <c r="F30" s="119">
        <f>+F27-F31</f>
        <v>2032</v>
      </c>
      <c r="G30" s="119">
        <f>+G27-G31</f>
        <v>4175</v>
      </c>
    </row>
    <row r="31" spans="1:9" ht="23.25" x14ac:dyDescent="0.5">
      <c r="B31" s="9" t="s">
        <v>159</v>
      </c>
      <c r="D31" s="112">
        <v>0</v>
      </c>
      <c r="E31" s="112">
        <v>0</v>
      </c>
      <c r="F31" s="112">
        <v>0</v>
      </c>
      <c r="G31" s="112">
        <v>0</v>
      </c>
    </row>
    <row r="32" spans="1:9" ht="24" thickBot="1" x14ac:dyDescent="0.55000000000000004">
      <c r="A32" s="9" t="s">
        <v>132</v>
      </c>
      <c r="D32" s="127">
        <f>+D27</f>
        <v>-9252</v>
      </c>
      <c r="E32" s="127">
        <f>SUM(E30:E31)</f>
        <v>178</v>
      </c>
      <c r="F32" s="127">
        <f>SUM(F30:F31)</f>
        <v>2032</v>
      </c>
      <c r="G32" s="127">
        <f>SUM(G30:G31)</f>
        <v>4175</v>
      </c>
    </row>
    <row r="33" spans="1:7" ht="9.9499999999999993" customHeight="1" thickTop="1" x14ac:dyDescent="0.5">
      <c r="D33" s="54">
        <f>+D27-D32</f>
        <v>0</v>
      </c>
      <c r="E33" s="99">
        <f>+E27-E32</f>
        <v>0</v>
      </c>
      <c r="F33" s="100">
        <f>+F27-F32</f>
        <v>0</v>
      </c>
      <c r="G33" s="100">
        <f>+G27-G32</f>
        <v>0</v>
      </c>
    </row>
    <row r="34" spans="1:7" ht="23.25" x14ac:dyDescent="0.5">
      <c r="A34" s="9" t="s">
        <v>64</v>
      </c>
      <c r="D34" s="110"/>
      <c r="E34" s="110"/>
      <c r="F34" s="108"/>
      <c r="G34" s="108"/>
    </row>
    <row r="35" spans="1:7" ht="23.25" x14ac:dyDescent="0.5">
      <c r="B35" s="9" t="s">
        <v>63</v>
      </c>
      <c r="D35" s="119">
        <f>+D37-D36</f>
        <v>-9252</v>
      </c>
      <c r="E35" s="119">
        <f>+E37-E36</f>
        <v>178</v>
      </c>
      <c r="F35" s="119">
        <f>+F37-F36</f>
        <v>2032</v>
      </c>
      <c r="G35" s="119">
        <f>+G37-G36</f>
        <v>4175</v>
      </c>
    </row>
    <row r="36" spans="1:7" ht="23.25" x14ac:dyDescent="0.5">
      <c r="B36" s="9" t="s">
        <v>159</v>
      </c>
      <c r="D36" s="112">
        <v>0</v>
      </c>
      <c r="E36" s="119">
        <v>0</v>
      </c>
      <c r="F36" s="112">
        <v>0</v>
      </c>
      <c r="G36" s="112">
        <v>0</v>
      </c>
    </row>
    <row r="37" spans="1:7" ht="24" thickBot="1" x14ac:dyDescent="0.55000000000000004">
      <c r="A37" s="9" t="s">
        <v>65</v>
      </c>
      <c r="D37" s="127">
        <f>+D32</f>
        <v>-9252</v>
      </c>
      <c r="E37" s="127">
        <f>+E32</f>
        <v>178</v>
      </c>
      <c r="F37" s="127">
        <f>+F32</f>
        <v>2032</v>
      </c>
      <c r="G37" s="127">
        <f>+G32</f>
        <v>4175</v>
      </c>
    </row>
    <row r="38" spans="1:7" ht="9.9499999999999993" customHeight="1" thickTop="1" x14ac:dyDescent="0.5">
      <c r="D38" s="99"/>
      <c r="E38" s="99"/>
      <c r="F38" s="99"/>
      <c r="G38" s="99"/>
    </row>
    <row r="39" spans="1:7" ht="24" customHeight="1" x14ac:dyDescent="0.5">
      <c r="A39" s="9" t="s">
        <v>134</v>
      </c>
      <c r="C39" s="88"/>
      <c r="D39" s="101"/>
      <c r="E39" s="101"/>
      <c r="F39" s="101"/>
      <c r="G39" s="101"/>
    </row>
    <row r="40" spans="1:7" ht="23.25" x14ac:dyDescent="0.5">
      <c r="A40" s="96"/>
      <c r="B40" s="9" t="s">
        <v>126</v>
      </c>
      <c r="C40" s="88">
        <v>28</v>
      </c>
      <c r="D40" s="113">
        <f>+D27/864786</f>
        <v>-1.0698600578640265E-2</v>
      </c>
      <c r="E40" s="113">
        <f>+E27/864786</f>
        <v>2.0583126923886372E-4</v>
      </c>
      <c r="F40" s="113">
        <f>+F27/864786</f>
        <v>2.3497142645695006E-3</v>
      </c>
      <c r="G40" s="113">
        <f>+G27/864786</f>
        <v>4.8277839835519998E-3</v>
      </c>
    </row>
    <row r="41" spans="1:7" ht="23.25" x14ac:dyDescent="0.5">
      <c r="A41" s="96"/>
      <c r="C41" s="88"/>
      <c r="D41" s="113"/>
      <c r="E41" s="113"/>
      <c r="F41" s="113"/>
      <c r="G41" s="113"/>
    </row>
    <row r="42" spans="1:7" ht="23.25" x14ac:dyDescent="0.5">
      <c r="D42" s="56"/>
      <c r="F42" s="56" t="s">
        <v>66</v>
      </c>
    </row>
    <row r="43" spans="1:7" ht="23.25" x14ac:dyDescent="0.5">
      <c r="D43" s="56"/>
      <c r="F43" s="56" t="s">
        <v>67</v>
      </c>
    </row>
    <row r="44" spans="1:7" ht="23.25" x14ac:dyDescent="0.5">
      <c r="D44" s="56"/>
      <c r="F44" s="56"/>
    </row>
    <row r="45" spans="1:7" ht="23.25" x14ac:dyDescent="0.5">
      <c r="D45" s="56"/>
      <c r="F45" s="56"/>
    </row>
    <row r="46" spans="1:7" ht="25.5" customHeight="1" x14ac:dyDescent="0.5">
      <c r="A46" s="9" t="s">
        <v>31</v>
      </c>
    </row>
  </sheetData>
  <mergeCells count="5">
    <mergeCell ref="A2:G2"/>
    <mergeCell ref="A3:G3"/>
    <mergeCell ref="A4:G4"/>
    <mergeCell ref="D6:E6"/>
    <mergeCell ref="F6:G6"/>
  </mergeCells>
  <pageMargins left="0.9" right="0.4" top="0.5" bottom="0.6" header="0.1" footer="0.1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zoomScaleNormal="100" workbookViewId="0">
      <selection activeCell="A3" sqref="A3:I3"/>
    </sheetView>
  </sheetViews>
  <sheetFormatPr defaultRowHeight="23.25" x14ac:dyDescent="0.5"/>
  <cols>
    <col min="1" max="1" width="36.42578125" style="3" customWidth="1"/>
    <col min="2" max="2" width="12.140625" style="3" customWidth="1"/>
    <col min="3" max="3" width="13.42578125" style="3" bestFit="1" customWidth="1"/>
    <col min="4" max="4" width="13.5703125" style="3" customWidth="1"/>
    <col min="5" max="5" width="12.85546875" style="3" bestFit="1" customWidth="1"/>
    <col min="6" max="6" width="15.140625" style="3" bestFit="1" customWidth="1"/>
    <col min="7" max="7" width="17.7109375" style="3" bestFit="1" customWidth="1"/>
    <col min="8" max="8" width="15.85546875" style="3" customWidth="1"/>
    <col min="9" max="9" width="9.5703125" style="3" customWidth="1"/>
  </cols>
  <sheetData>
    <row r="1" spans="1:9" ht="29.25" x14ac:dyDescent="0.6">
      <c r="I1" s="170">
        <v>6</v>
      </c>
    </row>
    <row r="2" spans="1:9" x14ac:dyDescent="0.5">
      <c r="A2" s="176" t="s">
        <v>3</v>
      </c>
      <c r="B2" s="177"/>
      <c r="C2" s="177"/>
      <c r="D2" s="177"/>
      <c r="E2" s="177"/>
      <c r="F2" s="177"/>
      <c r="G2" s="177"/>
      <c r="H2" s="177"/>
      <c r="I2" s="177"/>
    </row>
    <row r="3" spans="1:9" x14ac:dyDescent="0.5">
      <c r="A3" s="177" t="s">
        <v>68</v>
      </c>
      <c r="B3" s="177"/>
      <c r="C3" s="177"/>
      <c r="D3" s="177"/>
      <c r="E3" s="177"/>
      <c r="F3" s="177"/>
      <c r="G3" s="177"/>
      <c r="H3" s="177"/>
      <c r="I3" s="177"/>
    </row>
    <row r="4" spans="1:9" x14ac:dyDescent="0.5">
      <c r="A4" s="178" t="s">
        <v>140</v>
      </c>
      <c r="B4" s="173"/>
      <c r="C4" s="173"/>
      <c r="D4" s="173"/>
      <c r="E4" s="173"/>
      <c r="F4" s="173"/>
      <c r="G4" s="173"/>
      <c r="H4" s="173"/>
      <c r="I4" s="173"/>
    </row>
    <row r="5" spans="1:9" ht="14.25" customHeight="1" x14ac:dyDescent="0.5">
      <c r="A5" s="7"/>
      <c r="B5" s="7"/>
      <c r="C5" s="7"/>
      <c r="D5" s="7"/>
      <c r="E5" s="7"/>
      <c r="F5" s="7"/>
      <c r="G5" s="22"/>
      <c r="H5" s="4"/>
      <c r="I5" s="22"/>
    </row>
    <row r="6" spans="1:9" x14ac:dyDescent="0.5">
      <c r="A6" s="173" t="s">
        <v>5</v>
      </c>
      <c r="B6" s="173"/>
      <c r="C6" s="173"/>
      <c r="D6" s="173"/>
      <c r="E6" s="173"/>
      <c r="F6" s="173"/>
      <c r="G6" s="173"/>
      <c r="H6" s="173"/>
      <c r="I6" s="173"/>
    </row>
    <row r="7" spans="1:9" x14ac:dyDescent="0.5">
      <c r="A7" s="7"/>
      <c r="B7" s="7"/>
      <c r="C7" s="7"/>
      <c r="D7" s="7"/>
      <c r="E7" s="7"/>
      <c r="F7" s="7"/>
      <c r="G7" s="22"/>
      <c r="H7" s="4"/>
      <c r="I7" s="157" t="s">
        <v>11</v>
      </c>
    </row>
    <row r="8" spans="1:9" x14ac:dyDescent="0.5">
      <c r="A8" s="66"/>
      <c r="B8" s="66"/>
      <c r="C8" s="66"/>
      <c r="D8" s="66"/>
      <c r="E8" s="172" t="s">
        <v>155</v>
      </c>
      <c r="F8" s="172"/>
      <c r="G8" s="158"/>
      <c r="H8" s="10"/>
      <c r="I8" s="159"/>
    </row>
    <row r="9" spans="1:9" x14ac:dyDescent="0.5">
      <c r="A9" s="4"/>
      <c r="B9" s="39" t="s">
        <v>201</v>
      </c>
      <c r="C9" s="160" t="s">
        <v>71</v>
      </c>
      <c r="D9" s="160" t="s">
        <v>71</v>
      </c>
      <c r="E9" s="161" t="s">
        <v>74</v>
      </c>
      <c r="F9" s="161" t="s">
        <v>76</v>
      </c>
      <c r="G9" s="160" t="s">
        <v>77</v>
      </c>
      <c r="H9" s="39"/>
      <c r="I9" s="4"/>
    </row>
    <row r="10" spans="1:9" x14ac:dyDescent="0.5">
      <c r="A10" s="4"/>
      <c r="B10" s="162" t="s">
        <v>202</v>
      </c>
      <c r="C10" s="11" t="s">
        <v>70</v>
      </c>
      <c r="D10" s="11" t="s">
        <v>72</v>
      </c>
      <c r="E10" s="11" t="s">
        <v>75</v>
      </c>
      <c r="F10" s="11"/>
      <c r="G10" s="7" t="s">
        <v>78</v>
      </c>
      <c r="H10" s="7" t="s">
        <v>79</v>
      </c>
      <c r="I10" s="7"/>
    </row>
    <row r="11" spans="1:9" x14ac:dyDescent="0.5">
      <c r="A11" s="145"/>
      <c r="B11" s="163" t="s">
        <v>70</v>
      </c>
      <c r="C11" s="5"/>
      <c r="D11" s="5" t="s">
        <v>73</v>
      </c>
      <c r="E11" s="5"/>
      <c r="F11" s="5"/>
      <c r="G11" s="5" t="s">
        <v>160</v>
      </c>
      <c r="H11" s="5" t="s">
        <v>80</v>
      </c>
      <c r="I11" s="5" t="s">
        <v>81</v>
      </c>
    </row>
    <row r="12" spans="1:9" x14ac:dyDescent="0.5">
      <c r="A12" s="10"/>
      <c r="B12" s="7"/>
      <c r="C12" s="7"/>
      <c r="D12" s="7"/>
      <c r="E12" s="7"/>
      <c r="F12" s="7"/>
      <c r="G12" s="7"/>
      <c r="H12" s="7"/>
      <c r="I12" s="7"/>
    </row>
    <row r="13" spans="1:9" x14ac:dyDescent="0.5">
      <c r="A13" s="9" t="s">
        <v>84</v>
      </c>
      <c r="B13" s="108">
        <v>432393</v>
      </c>
      <c r="C13" s="108">
        <v>565027</v>
      </c>
      <c r="D13" s="108">
        <v>15535</v>
      </c>
      <c r="E13" s="108">
        <v>12707</v>
      </c>
      <c r="F13" s="164">
        <v>-273760</v>
      </c>
      <c r="G13" s="107">
        <f>SUM(B13:F13)</f>
        <v>751902</v>
      </c>
      <c r="H13" s="164">
        <v>-14</v>
      </c>
      <c r="I13" s="108">
        <f>SUM(G13:H13)</f>
        <v>751888</v>
      </c>
    </row>
    <row r="14" spans="1:9" x14ac:dyDescent="0.5">
      <c r="A14" s="9" t="s">
        <v>135</v>
      </c>
      <c r="B14" s="103">
        <v>0</v>
      </c>
      <c r="C14" s="103">
        <v>0</v>
      </c>
      <c r="D14" s="103">
        <v>0</v>
      </c>
      <c r="E14" s="103">
        <v>0</v>
      </c>
      <c r="F14" s="164">
        <f>+'[1]5'!F31</f>
        <v>178</v>
      </c>
      <c r="G14" s="164">
        <f>SUM(B14:F14)</f>
        <v>178</v>
      </c>
      <c r="H14" s="103">
        <f>+'[1]5'!F32</f>
        <v>0</v>
      </c>
      <c r="I14" s="164">
        <f>SUM(G14:H14)</f>
        <v>178</v>
      </c>
    </row>
    <row r="15" spans="1:9" x14ac:dyDescent="0.5">
      <c r="A15" s="9" t="s">
        <v>82</v>
      </c>
      <c r="B15" s="112">
        <v>0</v>
      </c>
      <c r="C15" s="112">
        <v>0</v>
      </c>
      <c r="D15" s="112">
        <v>0</v>
      </c>
      <c r="E15" s="112">
        <v>0</v>
      </c>
      <c r="F15" s="112">
        <v>0</v>
      </c>
      <c r="G15" s="112">
        <f>SUM(B15:F15,)</f>
        <v>0</v>
      </c>
      <c r="H15" s="112">
        <v>0</v>
      </c>
      <c r="I15" s="112">
        <f>SUM(G15:H15)</f>
        <v>0</v>
      </c>
    </row>
    <row r="16" spans="1:9" x14ac:dyDescent="0.5">
      <c r="A16" s="9" t="s">
        <v>83</v>
      </c>
      <c r="B16" s="103">
        <f>SUM(B14:B15)</f>
        <v>0</v>
      </c>
      <c r="C16" s="103">
        <f t="shared" ref="C16:I16" si="0">SUM(C14:C15)</f>
        <v>0</v>
      </c>
      <c r="D16" s="103">
        <f t="shared" si="0"/>
        <v>0</v>
      </c>
      <c r="E16" s="103">
        <f t="shared" si="0"/>
        <v>0</v>
      </c>
      <c r="F16" s="164">
        <f t="shared" si="0"/>
        <v>178</v>
      </c>
      <c r="G16" s="164">
        <f t="shared" si="0"/>
        <v>178</v>
      </c>
      <c r="H16" s="103">
        <f t="shared" si="0"/>
        <v>0</v>
      </c>
      <c r="I16" s="164">
        <f t="shared" si="0"/>
        <v>178</v>
      </c>
    </row>
    <row r="17" spans="1:9" x14ac:dyDescent="0.5">
      <c r="A17" s="9" t="s">
        <v>114</v>
      </c>
      <c r="B17" s="103">
        <v>0</v>
      </c>
      <c r="C17" s="103">
        <v>0</v>
      </c>
      <c r="D17" s="103">
        <v>0</v>
      </c>
      <c r="E17" s="103">
        <v>0</v>
      </c>
      <c r="F17" s="103">
        <v>0</v>
      </c>
      <c r="G17" s="103">
        <f>SUM(B17:F17,)</f>
        <v>0</v>
      </c>
      <c r="H17" s="54">
        <v>14</v>
      </c>
      <c r="I17" s="165">
        <f>SUM(G17:H17)</f>
        <v>14</v>
      </c>
    </row>
    <row r="18" spans="1:9" ht="24" thickBot="1" x14ac:dyDescent="0.55000000000000004">
      <c r="A18" s="9" t="s">
        <v>148</v>
      </c>
      <c r="B18" s="109">
        <f t="shared" ref="B18:H18" si="1">+B13+B16+B17</f>
        <v>432393</v>
      </c>
      <c r="C18" s="109">
        <f t="shared" si="1"/>
        <v>565027</v>
      </c>
      <c r="D18" s="109">
        <f t="shared" si="1"/>
        <v>15535</v>
      </c>
      <c r="E18" s="109">
        <f t="shared" si="1"/>
        <v>12707</v>
      </c>
      <c r="F18" s="166">
        <f t="shared" si="1"/>
        <v>-273582</v>
      </c>
      <c r="G18" s="109">
        <f t="shared" si="1"/>
        <v>752080</v>
      </c>
      <c r="H18" s="129">
        <f t="shared" si="1"/>
        <v>0</v>
      </c>
      <c r="I18" s="109">
        <f>+I13+I16+I17</f>
        <v>752080</v>
      </c>
    </row>
    <row r="19" spans="1:9" ht="24" thickTop="1" x14ac:dyDescent="0.5">
      <c r="A19" s="9"/>
      <c r="B19" s="108"/>
      <c r="C19" s="108"/>
      <c r="D19" s="108"/>
      <c r="E19" s="108"/>
      <c r="F19" s="107"/>
      <c r="G19" s="107"/>
      <c r="H19" s="107"/>
      <c r="I19" s="108"/>
    </row>
    <row r="20" spans="1:9" x14ac:dyDescent="0.5">
      <c r="A20" s="9" t="s">
        <v>147</v>
      </c>
      <c r="B20" s="108">
        <v>432393</v>
      </c>
      <c r="C20" s="108">
        <v>565027</v>
      </c>
      <c r="D20" s="108">
        <v>15535</v>
      </c>
      <c r="E20" s="108">
        <v>12707</v>
      </c>
      <c r="F20" s="164">
        <v>-313365</v>
      </c>
      <c r="G20" s="108">
        <f>SUM(B20:F20)</f>
        <v>712297</v>
      </c>
      <c r="H20" s="103">
        <v>0</v>
      </c>
      <c r="I20" s="108">
        <f>SUM(G20:H20)</f>
        <v>712297</v>
      </c>
    </row>
    <row r="21" spans="1:9" x14ac:dyDescent="0.5">
      <c r="A21" s="9" t="s">
        <v>113</v>
      </c>
      <c r="B21" s="103">
        <v>0</v>
      </c>
      <c r="C21" s="103">
        <v>0</v>
      </c>
      <c r="D21" s="103">
        <v>0</v>
      </c>
      <c r="E21" s="103">
        <v>0</v>
      </c>
      <c r="F21" s="164">
        <f>+'[1]5'!E31</f>
        <v>-9252</v>
      </c>
      <c r="G21" s="164">
        <f>SUM(B21:F21)</f>
        <v>-9252</v>
      </c>
      <c r="H21" s="103">
        <f>+'[1]5'!E32</f>
        <v>0</v>
      </c>
      <c r="I21" s="164">
        <f>SUM(G21:H21)</f>
        <v>-9252</v>
      </c>
    </row>
    <row r="22" spans="1:9" x14ac:dyDescent="0.5">
      <c r="A22" s="9" t="s">
        <v>82</v>
      </c>
      <c r="B22" s="112">
        <v>0</v>
      </c>
      <c r="C22" s="112">
        <v>0</v>
      </c>
      <c r="D22" s="112">
        <v>0</v>
      </c>
      <c r="E22" s="112">
        <v>0</v>
      </c>
      <c r="F22" s="112">
        <v>0</v>
      </c>
      <c r="G22" s="112">
        <f>SUM(B22:F22,)</f>
        <v>0</v>
      </c>
      <c r="H22" s="112">
        <v>0</v>
      </c>
      <c r="I22" s="112">
        <f>SUM(G22:H22)</f>
        <v>0</v>
      </c>
    </row>
    <row r="23" spans="1:9" x14ac:dyDescent="0.5">
      <c r="A23" s="9" t="s">
        <v>83</v>
      </c>
      <c r="B23" s="103">
        <f t="shared" ref="B23:I23" si="2">SUM(B21:B22)</f>
        <v>0</v>
      </c>
      <c r="C23" s="103">
        <f t="shared" si="2"/>
        <v>0</v>
      </c>
      <c r="D23" s="103">
        <f t="shared" si="2"/>
        <v>0</v>
      </c>
      <c r="E23" s="103">
        <f t="shared" si="2"/>
        <v>0</v>
      </c>
      <c r="F23" s="164">
        <f>SUM(F21:F22)</f>
        <v>-9252</v>
      </c>
      <c r="G23" s="164">
        <f>SUM(G21:G22)</f>
        <v>-9252</v>
      </c>
      <c r="H23" s="167">
        <f t="shared" si="2"/>
        <v>0</v>
      </c>
      <c r="I23" s="164">
        <f t="shared" si="2"/>
        <v>-9252</v>
      </c>
    </row>
    <row r="24" spans="1:9" ht="24" thickBot="1" x14ac:dyDescent="0.55000000000000004">
      <c r="A24" s="9" t="s">
        <v>146</v>
      </c>
      <c r="B24" s="109">
        <f>+B20+B23</f>
        <v>432393</v>
      </c>
      <c r="C24" s="109">
        <f t="shared" ref="C24:I24" si="3">+C20+C23</f>
        <v>565027</v>
      </c>
      <c r="D24" s="109">
        <f t="shared" si="3"/>
        <v>15535</v>
      </c>
      <c r="E24" s="109">
        <f t="shared" si="3"/>
        <v>12707</v>
      </c>
      <c r="F24" s="109">
        <f t="shared" si="3"/>
        <v>-322617</v>
      </c>
      <c r="G24" s="109">
        <f t="shared" si="3"/>
        <v>703045</v>
      </c>
      <c r="H24" s="129">
        <f t="shared" si="3"/>
        <v>0</v>
      </c>
      <c r="I24" s="109">
        <f t="shared" si="3"/>
        <v>703045</v>
      </c>
    </row>
    <row r="25" spans="1:9" ht="24" thickTop="1" x14ac:dyDescent="0.5">
      <c r="A25" s="9"/>
      <c r="B25" s="50"/>
      <c r="C25" s="50"/>
      <c r="D25" s="50"/>
      <c r="E25" s="50"/>
      <c r="F25" s="50"/>
      <c r="G25" s="50"/>
      <c r="H25" s="50"/>
      <c r="I25" s="50"/>
    </row>
    <row r="26" spans="1:9" x14ac:dyDescent="0.5">
      <c r="A26" s="9"/>
      <c r="B26" s="50"/>
      <c r="C26" s="50"/>
      <c r="D26" s="50"/>
      <c r="E26" s="50"/>
      <c r="F26" s="50"/>
      <c r="G26" s="50"/>
      <c r="H26" s="50"/>
      <c r="I26" s="50"/>
    </row>
    <row r="27" spans="1:9" x14ac:dyDescent="0.5">
      <c r="A27" s="9"/>
      <c r="B27" s="50"/>
      <c r="C27" s="50"/>
      <c r="D27" s="50"/>
      <c r="E27" s="50"/>
      <c r="F27" s="50"/>
      <c r="G27" s="50"/>
      <c r="H27" s="55" t="s">
        <v>200</v>
      </c>
      <c r="I27" s="50"/>
    </row>
    <row r="28" spans="1:9" x14ac:dyDescent="0.5">
      <c r="A28" s="9"/>
      <c r="B28" s="50"/>
      <c r="C28" s="50"/>
      <c r="D28" s="50"/>
      <c r="E28" s="50"/>
      <c r="F28" s="50"/>
      <c r="G28" s="50"/>
      <c r="H28" s="55" t="s">
        <v>67</v>
      </c>
      <c r="I28" s="50"/>
    </row>
    <row r="29" spans="1:9" x14ac:dyDescent="0.5">
      <c r="A29" s="9"/>
      <c r="B29" s="50"/>
      <c r="C29" s="50"/>
      <c r="D29" s="50"/>
      <c r="E29" s="50"/>
      <c r="F29" s="50"/>
      <c r="G29" s="50"/>
      <c r="H29" s="55"/>
      <c r="I29" s="50"/>
    </row>
    <row r="30" spans="1:9" x14ac:dyDescent="0.5">
      <c r="A30" s="9"/>
      <c r="B30" s="50"/>
      <c r="C30" s="50"/>
      <c r="D30" s="50"/>
      <c r="E30" s="50"/>
      <c r="F30" s="50"/>
      <c r="G30" s="50"/>
      <c r="H30" s="55"/>
      <c r="I30" s="50"/>
    </row>
    <row r="31" spans="1:9" x14ac:dyDescent="0.5">
      <c r="A31" s="9"/>
      <c r="B31" s="50"/>
      <c r="C31" s="50"/>
      <c r="D31" s="50"/>
      <c r="E31" s="50"/>
      <c r="F31" s="50"/>
      <c r="G31" s="50"/>
      <c r="H31" s="55"/>
      <c r="I31" s="50"/>
    </row>
    <row r="32" spans="1:9" x14ac:dyDescent="0.5">
      <c r="A32" s="9"/>
      <c r="B32" s="50"/>
      <c r="C32" s="50"/>
      <c r="D32" s="50"/>
      <c r="E32" s="50"/>
      <c r="F32" s="50"/>
      <c r="G32" s="50"/>
      <c r="H32" s="55"/>
      <c r="I32" s="50"/>
    </row>
    <row r="33" spans="1:9" x14ac:dyDescent="0.5">
      <c r="A33" s="9"/>
      <c r="B33" s="50"/>
      <c r="C33" s="50"/>
      <c r="D33" s="50"/>
      <c r="E33" s="50"/>
      <c r="F33" s="50"/>
      <c r="G33" s="50"/>
      <c r="H33" s="55"/>
      <c r="I33" s="50"/>
    </row>
    <row r="34" spans="1:9" x14ac:dyDescent="0.5">
      <c r="A34" s="9"/>
      <c r="B34" s="50"/>
      <c r="C34" s="50"/>
      <c r="D34" s="50"/>
      <c r="E34" s="50"/>
      <c r="F34" s="50"/>
      <c r="G34" s="50"/>
      <c r="H34" s="55"/>
      <c r="I34" s="50"/>
    </row>
    <row r="35" spans="1:9" x14ac:dyDescent="0.5">
      <c r="A35" s="9"/>
      <c r="B35" s="50"/>
      <c r="C35" s="50"/>
      <c r="D35" s="50"/>
      <c r="E35" s="50"/>
      <c r="F35" s="50"/>
      <c r="G35" s="50"/>
      <c r="H35" s="55"/>
      <c r="I35" s="50"/>
    </row>
    <row r="36" spans="1:9" x14ac:dyDescent="0.5">
      <c r="A36" s="9"/>
      <c r="B36" s="50"/>
      <c r="C36" s="50"/>
      <c r="D36" s="50"/>
      <c r="E36" s="50"/>
      <c r="F36" s="50"/>
      <c r="G36" s="50"/>
      <c r="H36" s="55"/>
      <c r="I36" s="50"/>
    </row>
    <row r="37" spans="1:9" x14ac:dyDescent="0.5">
      <c r="A37" s="9"/>
      <c r="B37" s="50"/>
      <c r="C37" s="50"/>
      <c r="D37" s="50"/>
      <c r="E37" s="50"/>
      <c r="F37" s="50"/>
      <c r="G37" s="50"/>
      <c r="H37" s="55"/>
      <c r="I37" s="50"/>
    </row>
    <row r="38" spans="1:9" x14ac:dyDescent="0.5">
      <c r="A38" s="9"/>
      <c r="B38" s="50"/>
      <c r="C38" s="50"/>
      <c r="D38" s="50"/>
      <c r="E38" s="50"/>
      <c r="F38" s="50"/>
      <c r="G38" s="50"/>
      <c r="H38" s="55"/>
      <c r="I38" s="50"/>
    </row>
    <row r="39" spans="1:9" x14ac:dyDescent="0.5">
      <c r="A39" s="9"/>
      <c r="B39" s="50"/>
      <c r="C39" s="50"/>
      <c r="D39" s="50"/>
      <c r="E39" s="50"/>
      <c r="F39" s="50"/>
      <c r="G39" s="50"/>
      <c r="H39" s="55"/>
      <c r="I39" s="50"/>
    </row>
    <row r="40" spans="1:9" x14ac:dyDescent="0.5">
      <c r="A40" s="9"/>
      <c r="B40" s="50"/>
      <c r="C40" s="50"/>
      <c r="D40" s="50"/>
      <c r="E40" s="50"/>
      <c r="F40" s="50"/>
      <c r="G40" s="50"/>
      <c r="H40" s="55"/>
      <c r="I40" s="50"/>
    </row>
    <row r="41" spans="1:9" x14ac:dyDescent="0.5">
      <c r="A41" s="9"/>
      <c r="B41" s="50"/>
      <c r="C41" s="50"/>
      <c r="D41" s="50"/>
      <c r="E41" s="50"/>
      <c r="F41" s="50"/>
      <c r="G41" s="50"/>
      <c r="H41" s="55"/>
      <c r="I41" s="50"/>
    </row>
    <row r="42" spans="1:9" x14ac:dyDescent="0.5">
      <c r="A42" s="9"/>
      <c r="B42" s="50"/>
      <c r="C42" s="50"/>
      <c r="D42" s="50"/>
      <c r="E42" s="50"/>
      <c r="F42" s="50"/>
      <c r="G42" s="50"/>
      <c r="H42" s="55"/>
      <c r="I42" s="50"/>
    </row>
    <row r="43" spans="1:9" x14ac:dyDescent="0.5">
      <c r="A43" s="9"/>
      <c r="B43" s="50"/>
      <c r="C43" s="50"/>
      <c r="D43" s="50"/>
      <c r="E43" s="50"/>
      <c r="F43" s="50"/>
      <c r="G43" s="50"/>
      <c r="H43" s="55"/>
      <c r="I43" s="50"/>
    </row>
    <row r="44" spans="1:9" x14ac:dyDescent="0.5">
      <c r="A44" s="9"/>
      <c r="B44" s="50"/>
      <c r="C44" s="50"/>
      <c r="D44" s="50"/>
      <c r="E44" s="50"/>
      <c r="F44" s="50"/>
      <c r="G44" s="50"/>
      <c r="H44" s="55"/>
      <c r="I44" s="50"/>
    </row>
    <row r="45" spans="1:9" x14ac:dyDescent="0.5">
      <c r="A45" s="9"/>
      <c r="B45" s="50"/>
      <c r="C45" s="50"/>
      <c r="D45" s="50"/>
      <c r="E45" s="50"/>
      <c r="F45" s="50"/>
      <c r="G45" s="50"/>
      <c r="H45" s="55"/>
      <c r="I45" s="50"/>
    </row>
    <row r="46" spans="1:9" x14ac:dyDescent="0.5">
      <c r="A46" s="9"/>
      <c r="B46" s="50"/>
      <c r="C46" s="50"/>
      <c r="D46" s="50"/>
      <c r="E46" s="50"/>
      <c r="F46" s="50"/>
      <c r="G46" s="50"/>
      <c r="H46" s="55"/>
      <c r="I46" s="50"/>
    </row>
    <row r="47" spans="1:9" x14ac:dyDescent="0.5">
      <c r="A47" s="9"/>
      <c r="B47" s="50"/>
      <c r="C47" s="50"/>
      <c r="D47" s="50"/>
      <c r="E47" s="50"/>
      <c r="F47" s="50"/>
      <c r="G47" s="50"/>
      <c r="H47" s="55"/>
      <c r="I47" s="50"/>
    </row>
    <row r="48" spans="1:9" x14ac:dyDescent="0.5">
      <c r="A48" s="9"/>
      <c r="B48" s="50"/>
      <c r="C48" s="50"/>
      <c r="D48" s="50"/>
      <c r="E48" s="50"/>
      <c r="F48" s="50"/>
      <c r="G48" s="50"/>
      <c r="H48" s="55"/>
      <c r="I48" s="50"/>
    </row>
    <row r="49" spans="1:9" x14ac:dyDescent="0.5">
      <c r="A49" s="9"/>
      <c r="B49" s="50"/>
      <c r="C49" s="50"/>
      <c r="D49" s="50"/>
      <c r="E49" s="50"/>
      <c r="F49" s="50"/>
      <c r="G49" s="50"/>
      <c r="H49" s="55"/>
      <c r="I49" s="50"/>
    </row>
    <row r="50" spans="1:9" x14ac:dyDescent="0.5">
      <c r="A50" s="9"/>
      <c r="B50" s="50"/>
      <c r="C50" s="50"/>
      <c r="D50" s="50"/>
      <c r="E50" s="50"/>
      <c r="F50" s="50"/>
      <c r="G50" s="50"/>
      <c r="H50" s="55"/>
      <c r="I50" s="50"/>
    </row>
    <row r="51" spans="1:9" x14ac:dyDescent="0.5">
      <c r="A51" s="9"/>
      <c r="B51" s="50"/>
      <c r="C51" s="50"/>
      <c r="D51" s="50"/>
      <c r="E51" s="50"/>
      <c r="F51" s="50"/>
      <c r="G51" s="50"/>
      <c r="H51" s="55"/>
      <c r="I51" s="50"/>
    </row>
    <row r="52" spans="1:9" ht="29.25" customHeight="1" x14ac:dyDescent="0.5">
      <c r="A52" s="9"/>
      <c r="B52" s="50"/>
      <c r="C52" s="50"/>
      <c r="D52" s="50"/>
      <c r="E52" s="50"/>
      <c r="F52" s="50"/>
      <c r="G52" s="50"/>
      <c r="H52" s="55"/>
      <c r="I52" s="50"/>
    </row>
    <row r="53" spans="1:9" ht="24.75" customHeight="1" x14ac:dyDescent="0.5">
      <c r="A53" s="17" t="s">
        <v>31</v>
      </c>
    </row>
    <row r="54" spans="1:9" x14ac:dyDescent="0.5">
      <c r="A54" s="17"/>
    </row>
  </sheetData>
  <mergeCells count="5">
    <mergeCell ref="A2:I2"/>
    <mergeCell ref="A3:I3"/>
    <mergeCell ref="A4:I4"/>
    <mergeCell ref="A6:I6"/>
    <mergeCell ref="E8:F8"/>
  </mergeCells>
  <pageMargins left="0.9" right="0.4" top="0.5" bottom="0.6" header="0.1" footer="0.1"/>
  <pageSetup paperSize="9" scale="6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2" zoomScaleNormal="100" zoomScaleSheetLayoutView="90" workbookViewId="0">
      <selection activeCell="D13" sqref="D13"/>
    </sheetView>
  </sheetViews>
  <sheetFormatPr defaultRowHeight="23.25" x14ac:dyDescent="0.5"/>
  <cols>
    <col min="1" max="1" width="37.28515625" style="9" customWidth="1"/>
    <col min="2" max="2" width="1.85546875" style="9" customWidth="1"/>
    <col min="3" max="3" width="17.5703125" style="9" bestFit="1" customWidth="1"/>
    <col min="4" max="4" width="12.28515625" style="9" bestFit="1" customWidth="1"/>
    <col min="5" max="5" width="13.28515625" style="9" bestFit="1" customWidth="1"/>
    <col min="6" max="6" width="14.42578125" style="9" bestFit="1" customWidth="1"/>
    <col min="7" max="7" width="15.28515625" style="9" customWidth="1"/>
    <col min="8" max="8" width="9.28515625" style="9" customWidth="1"/>
    <col min="9" max="16384" width="9.140625" style="9"/>
  </cols>
  <sheetData>
    <row r="1" spans="1:9" ht="26.25" x14ac:dyDescent="0.55000000000000004">
      <c r="H1" s="147">
        <v>7</v>
      </c>
    </row>
    <row r="2" spans="1:9" ht="24" customHeight="1" x14ac:dyDescent="0.5">
      <c r="A2" s="179" t="str">
        <f>+'6'!A2:I2</f>
        <v>C.I.GROUP PUBLIC COMPANY LIMITED AND SUBSIDIARIES</v>
      </c>
      <c r="B2" s="179"/>
      <c r="C2" s="174"/>
      <c r="D2" s="174"/>
      <c r="E2" s="174"/>
      <c r="F2" s="174"/>
      <c r="G2" s="174"/>
      <c r="H2" s="174"/>
    </row>
    <row r="3" spans="1:9" ht="24" customHeight="1" x14ac:dyDescent="0.5">
      <c r="A3" s="174" t="str">
        <f>+'6'!A3:I3</f>
        <v>STATEMENTS OF CHANGES IN SHAREHOLDERS' EQUITY</v>
      </c>
      <c r="B3" s="174"/>
      <c r="C3" s="174"/>
      <c r="D3" s="174"/>
      <c r="E3" s="174"/>
      <c r="F3" s="174"/>
      <c r="G3" s="174"/>
      <c r="H3" s="174"/>
    </row>
    <row r="4" spans="1:9" s="31" customFormat="1" ht="24" customHeight="1" x14ac:dyDescent="0.5">
      <c r="A4" s="180" t="str">
        <f>+'6'!A4:I4</f>
        <v>FOR THE THREE-MONTH PERIOD ENDED MARCH 31, 2019</v>
      </c>
      <c r="B4" s="180"/>
      <c r="C4" s="181"/>
      <c r="D4" s="181"/>
      <c r="E4" s="181"/>
      <c r="F4" s="181"/>
      <c r="G4" s="181"/>
      <c r="H4" s="181"/>
    </row>
    <row r="5" spans="1:9" s="31" customFormat="1" ht="9.9499999999999993" customHeight="1" x14ac:dyDescent="0.5">
      <c r="A5" s="41"/>
      <c r="B5" s="41"/>
      <c r="C5" s="39"/>
      <c r="D5" s="39"/>
      <c r="E5" s="39"/>
      <c r="F5" s="39"/>
      <c r="G5" s="39"/>
      <c r="H5" s="39"/>
    </row>
    <row r="6" spans="1:9" s="31" customFormat="1" x14ac:dyDescent="0.5">
      <c r="A6" s="181" t="s">
        <v>7</v>
      </c>
      <c r="B6" s="181"/>
      <c r="C6" s="181"/>
      <c r="D6" s="181"/>
      <c r="E6" s="181"/>
      <c r="F6" s="181"/>
      <c r="G6" s="181"/>
      <c r="H6" s="181"/>
    </row>
    <row r="7" spans="1:9" s="31" customFormat="1" x14ac:dyDescent="0.5">
      <c r="A7" s="39"/>
      <c r="B7" s="39"/>
      <c r="C7" s="39"/>
      <c r="D7" s="39"/>
      <c r="E7" s="39"/>
      <c r="F7" s="39"/>
      <c r="G7" s="39"/>
      <c r="H7" s="128" t="s">
        <v>11</v>
      </c>
    </row>
    <row r="8" spans="1:9" x14ac:dyDescent="0.5">
      <c r="A8" s="42"/>
      <c r="B8" s="42"/>
      <c r="C8" s="49" t="s">
        <v>69</v>
      </c>
      <c r="D8" s="49" t="s">
        <v>71</v>
      </c>
      <c r="E8" s="49" t="s">
        <v>71</v>
      </c>
      <c r="F8" s="182" t="s">
        <v>112</v>
      </c>
      <c r="G8" s="182"/>
      <c r="H8" s="42"/>
    </row>
    <row r="9" spans="1:9" x14ac:dyDescent="0.5">
      <c r="A9" s="31"/>
      <c r="B9" s="31"/>
      <c r="C9" s="39" t="s">
        <v>70</v>
      </c>
      <c r="D9" s="39" t="s">
        <v>70</v>
      </c>
      <c r="E9" s="39" t="s">
        <v>72</v>
      </c>
      <c r="F9" s="43" t="s">
        <v>74</v>
      </c>
      <c r="G9" s="49" t="s">
        <v>76</v>
      </c>
      <c r="H9" s="39" t="s">
        <v>81</v>
      </c>
    </row>
    <row r="10" spans="1:9" x14ac:dyDescent="0.5">
      <c r="A10" s="44"/>
      <c r="B10" s="44"/>
      <c r="C10" s="44"/>
      <c r="D10" s="44"/>
      <c r="E10" s="40" t="s">
        <v>73</v>
      </c>
      <c r="F10" s="117" t="s">
        <v>75</v>
      </c>
      <c r="G10" s="40"/>
      <c r="H10" s="40"/>
    </row>
    <row r="11" spans="1:9" s="78" customFormat="1" ht="18.95" customHeight="1" x14ac:dyDescent="0.3">
      <c r="A11" s="79"/>
      <c r="B11" s="79"/>
      <c r="C11" s="80"/>
      <c r="D11" s="80"/>
      <c r="E11" s="80"/>
      <c r="F11" s="80"/>
      <c r="G11" s="80"/>
      <c r="H11" s="80"/>
    </row>
    <row r="12" spans="1:9" ht="24.75" customHeight="1" x14ac:dyDescent="0.5">
      <c r="A12" s="9" t="s">
        <v>84</v>
      </c>
      <c r="C12" s="108">
        <v>432393</v>
      </c>
      <c r="D12" s="108">
        <v>565027</v>
      </c>
      <c r="E12" s="108">
        <v>15535</v>
      </c>
      <c r="F12" s="108">
        <v>12707</v>
      </c>
      <c r="G12" s="119">
        <v>-201806</v>
      </c>
      <c r="H12" s="119">
        <f>SUM(C12:G12)</f>
        <v>823856</v>
      </c>
    </row>
    <row r="13" spans="1:9" ht="24.75" customHeight="1" x14ac:dyDescent="0.5">
      <c r="A13" s="9" t="s">
        <v>135</v>
      </c>
      <c r="C13" s="103">
        <v>0</v>
      </c>
      <c r="D13" s="103">
        <v>0</v>
      </c>
      <c r="E13" s="103">
        <v>0</v>
      </c>
      <c r="F13" s="103">
        <v>0</v>
      </c>
      <c r="G13" s="119">
        <f>+'5'!G35</f>
        <v>4175</v>
      </c>
      <c r="H13" s="119">
        <f>SUM(C13:G13)</f>
        <v>4175</v>
      </c>
      <c r="I13" s="119"/>
    </row>
    <row r="14" spans="1:9" ht="24.75" customHeight="1" x14ac:dyDescent="0.5">
      <c r="A14" s="9" t="s">
        <v>82</v>
      </c>
      <c r="C14" s="112">
        <v>0</v>
      </c>
      <c r="D14" s="112">
        <v>0</v>
      </c>
      <c r="E14" s="112">
        <v>0</v>
      </c>
      <c r="F14" s="112">
        <v>0</v>
      </c>
      <c r="G14" s="118">
        <v>0</v>
      </c>
      <c r="H14" s="118">
        <f>SUM(C14:G14)</f>
        <v>0</v>
      </c>
    </row>
    <row r="15" spans="1:9" ht="24.75" customHeight="1" x14ac:dyDescent="0.5">
      <c r="A15" s="9" t="s">
        <v>83</v>
      </c>
      <c r="C15" s="103">
        <f t="shared" ref="C15:H15" si="0">SUM(C13:C14)</f>
        <v>0</v>
      </c>
      <c r="D15" s="103">
        <f t="shared" si="0"/>
        <v>0</v>
      </c>
      <c r="E15" s="103">
        <f t="shared" si="0"/>
        <v>0</v>
      </c>
      <c r="F15" s="103">
        <f t="shared" si="0"/>
        <v>0</v>
      </c>
      <c r="G15" s="118">
        <f t="shared" si="0"/>
        <v>4175</v>
      </c>
      <c r="H15" s="118">
        <f t="shared" si="0"/>
        <v>4175</v>
      </c>
    </row>
    <row r="16" spans="1:9" ht="24.75" customHeight="1" thickBot="1" x14ac:dyDescent="0.55000000000000004">
      <c r="A16" s="9" t="s">
        <v>148</v>
      </c>
      <c r="C16" s="109">
        <f t="shared" ref="C16:H16" si="1">SUM(C15+C12)</f>
        <v>432393</v>
      </c>
      <c r="D16" s="109">
        <f t="shared" si="1"/>
        <v>565027</v>
      </c>
      <c r="E16" s="109">
        <f t="shared" si="1"/>
        <v>15535</v>
      </c>
      <c r="F16" s="109">
        <f t="shared" si="1"/>
        <v>12707</v>
      </c>
      <c r="G16" s="127">
        <f t="shared" si="1"/>
        <v>-197631</v>
      </c>
      <c r="H16" s="127">
        <f t="shared" si="1"/>
        <v>828031</v>
      </c>
    </row>
    <row r="17" spans="1:8" s="78" customFormat="1" ht="18.95" customHeight="1" thickTop="1" x14ac:dyDescent="0.3">
      <c r="C17" s="111"/>
      <c r="D17" s="111"/>
      <c r="E17" s="111"/>
      <c r="F17" s="111"/>
      <c r="G17" s="111"/>
      <c r="H17" s="111"/>
    </row>
    <row r="18" spans="1:8" ht="24.75" customHeight="1" x14ac:dyDescent="0.5">
      <c r="A18" s="9" t="s">
        <v>147</v>
      </c>
      <c r="C18" s="108">
        <v>432393</v>
      </c>
      <c r="D18" s="108">
        <v>565027</v>
      </c>
      <c r="E18" s="108">
        <v>15535</v>
      </c>
      <c r="F18" s="108">
        <v>12707</v>
      </c>
      <c r="G18" s="119">
        <v>-260312</v>
      </c>
      <c r="H18" s="119">
        <f>SUM(C18:G18)</f>
        <v>765350</v>
      </c>
    </row>
    <row r="19" spans="1:8" ht="24.75" customHeight="1" x14ac:dyDescent="0.5">
      <c r="A19" s="9" t="s">
        <v>135</v>
      </c>
      <c r="C19" s="103">
        <v>0</v>
      </c>
      <c r="D19" s="103">
        <v>0</v>
      </c>
      <c r="E19" s="103">
        <v>0</v>
      </c>
      <c r="F19" s="103">
        <v>0</v>
      </c>
      <c r="G19" s="119">
        <f>+'5'!F35</f>
        <v>2032</v>
      </c>
      <c r="H19" s="119">
        <f>SUM(C19:G19)</f>
        <v>2032</v>
      </c>
    </row>
    <row r="20" spans="1:8" ht="24.75" customHeight="1" x14ac:dyDescent="0.5">
      <c r="A20" s="9" t="s">
        <v>82</v>
      </c>
      <c r="C20" s="112">
        <v>0</v>
      </c>
      <c r="D20" s="112">
        <v>0</v>
      </c>
      <c r="E20" s="112">
        <v>0</v>
      </c>
      <c r="F20" s="112">
        <v>0</v>
      </c>
      <c r="G20" s="121">
        <v>0</v>
      </c>
      <c r="H20" s="121">
        <f>SUM(C20:G20)</f>
        <v>0</v>
      </c>
    </row>
    <row r="21" spans="1:8" ht="24.75" customHeight="1" x14ac:dyDescent="0.5">
      <c r="A21" s="9" t="s">
        <v>83</v>
      </c>
      <c r="C21" s="118">
        <f t="shared" ref="C21:H21" si="2">SUM(C19:C20)</f>
        <v>0</v>
      </c>
      <c r="D21" s="118">
        <f t="shared" si="2"/>
        <v>0</v>
      </c>
      <c r="E21" s="118">
        <f t="shared" si="2"/>
        <v>0</v>
      </c>
      <c r="F21" s="118">
        <f t="shared" si="2"/>
        <v>0</v>
      </c>
      <c r="G21" s="118">
        <f t="shared" si="2"/>
        <v>2032</v>
      </c>
      <c r="H21" s="118">
        <f t="shared" si="2"/>
        <v>2032</v>
      </c>
    </row>
    <row r="22" spans="1:8" ht="24.75" customHeight="1" thickBot="1" x14ac:dyDescent="0.55000000000000004">
      <c r="A22" s="9" t="s">
        <v>146</v>
      </c>
      <c r="C22" s="109">
        <f t="shared" ref="C22:H22" si="3">SUM(C21+C18)</f>
        <v>432393</v>
      </c>
      <c r="D22" s="109">
        <f t="shared" si="3"/>
        <v>565027</v>
      </c>
      <c r="E22" s="109">
        <f t="shared" si="3"/>
        <v>15535</v>
      </c>
      <c r="F22" s="109">
        <f t="shared" si="3"/>
        <v>12707</v>
      </c>
      <c r="G22" s="127">
        <f>SUM(G21+G18)</f>
        <v>-258280</v>
      </c>
      <c r="H22" s="127">
        <f t="shared" si="3"/>
        <v>767382</v>
      </c>
    </row>
    <row r="23" spans="1:8" ht="24" thickTop="1" x14ac:dyDescent="0.5">
      <c r="C23" s="54"/>
      <c r="D23" s="54"/>
      <c r="E23" s="54"/>
      <c r="F23" s="54"/>
      <c r="G23" s="54"/>
      <c r="H23" s="54"/>
    </row>
    <row r="24" spans="1:8" x14ac:dyDescent="0.5">
      <c r="C24" s="54"/>
      <c r="D24" s="54"/>
      <c r="E24" s="54"/>
      <c r="F24" s="54"/>
      <c r="G24" s="54"/>
      <c r="H24" s="54"/>
    </row>
    <row r="25" spans="1:8" ht="24" customHeight="1" x14ac:dyDescent="0.5">
      <c r="C25" s="54"/>
      <c r="D25" s="54"/>
      <c r="E25" s="54"/>
      <c r="F25" s="54"/>
      <c r="G25" s="55" t="s">
        <v>8</v>
      </c>
      <c r="H25" s="54"/>
    </row>
    <row r="26" spans="1:8" ht="24" customHeight="1" x14ac:dyDescent="0.5">
      <c r="C26" s="54"/>
      <c r="D26" s="54"/>
      <c r="E26" s="54"/>
      <c r="F26" s="54"/>
      <c r="G26" s="55" t="s">
        <v>85</v>
      </c>
      <c r="H26" s="54"/>
    </row>
    <row r="27" spans="1:8" ht="23.25" customHeight="1" x14ac:dyDescent="0.5">
      <c r="C27" s="54"/>
      <c r="D27" s="54"/>
      <c r="E27" s="54"/>
      <c r="F27" s="54"/>
      <c r="G27" s="54"/>
      <c r="H27" s="54"/>
    </row>
    <row r="28" spans="1:8" ht="23.25" customHeight="1" x14ac:dyDescent="0.5">
      <c r="C28" s="54"/>
      <c r="D28" s="54"/>
      <c r="E28" s="54"/>
      <c r="F28" s="54"/>
      <c r="G28" s="54"/>
      <c r="H28" s="54"/>
    </row>
    <row r="29" spans="1:8" ht="23.25" customHeight="1" x14ac:dyDescent="0.5">
      <c r="C29" s="54"/>
      <c r="D29" s="54"/>
      <c r="E29" s="54"/>
      <c r="F29" s="54"/>
      <c r="G29" s="54"/>
      <c r="H29" s="54"/>
    </row>
    <row r="30" spans="1:8" ht="23.25" customHeight="1" x14ac:dyDescent="0.5">
      <c r="C30" s="54"/>
      <c r="D30" s="54"/>
      <c r="E30" s="54"/>
      <c r="F30" s="54"/>
      <c r="G30" s="54"/>
      <c r="H30" s="54"/>
    </row>
    <row r="31" spans="1:8" ht="23.25" customHeight="1" x14ac:dyDescent="0.5">
      <c r="C31" s="54"/>
      <c r="D31" s="54"/>
      <c r="E31" s="54"/>
      <c r="F31" s="54"/>
      <c r="G31" s="54"/>
      <c r="H31" s="54"/>
    </row>
    <row r="32" spans="1:8" ht="23.25" customHeight="1" x14ac:dyDescent="0.5">
      <c r="C32" s="54"/>
      <c r="D32" s="54"/>
      <c r="E32" s="54"/>
      <c r="F32" s="54"/>
      <c r="G32" s="54"/>
      <c r="H32" s="54"/>
    </row>
    <row r="33" spans="1:8" ht="23.25" customHeight="1" x14ac:dyDescent="0.5">
      <c r="C33" s="54"/>
      <c r="D33" s="54"/>
      <c r="E33" s="54"/>
      <c r="F33" s="54"/>
      <c r="G33" s="54"/>
      <c r="H33" s="54"/>
    </row>
    <row r="34" spans="1:8" ht="23.25" customHeight="1" x14ac:dyDescent="0.5">
      <c r="C34" s="54"/>
      <c r="D34" s="54"/>
      <c r="E34" s="54"/>
      <c r="F34" s="54"/>
      <c r="G34" s="54"/>
      <c r="H34" s="54"/>
    </row>
    <row r="35" spans="1:8" ht="23.25" customHeight="1" x14ac:dyDescent="0.5">
      <c r="C35" s="54"/>
      <c r="D35" s="54"/>
      <c r="E35" s="54"/>
      <c r="F35" s="54"/>
      <c r="G35" s="54"/>
      <c r="H35" s="54"/>
    </row>
    <row r="36" spans="1:8" ht="23.25" customHeight="1" x14ac:dyDescent="0.5">
      <c r="C36" s="54"/>
      <c r="D36" s="54"/>
      <c r="E36" s="54"/>
      <c r="F36" s="54"/>
      <c r="G36" s="54"/>
      <c r="H36" s="54"/>
    </row>
    <row r="37" spans="1:8" x14ac:dyDescent="0.5">
      <c r="C37" s="54"/>
      <c r="D37" s="54"/>
      <c r="E37" s="54"/>
      <c r="F37" s="54"/>
      <c r="G37" s="54"/>
      <c r="H37" s="54"/>
    </row>
    <row r="38" spans="1:8" x14ac:dyDescent="0.5">
      <c r="C38" s="54"/>
      <c r="D38" s="54"/>
      <c r="E38" s="54"/>
      <c r="F38" s="54"/>
      <c r="G38" s="54"/>
      <c r="H38" s="54"/>
    </row>
    <row r="39" spans="1:8" x14ac:dyDescent="0.5">
      <c r="C39" s="54"/>
      <c r="D39" s="54"/>
      <c r="E39" s="54"/>
      <c r="F39" s="54"/>
      <c r="G39" s="54"/>
      <c r="H39" s="54"/>
    </row>
    <row r="40" spans="1:8" x14ac:dyDescent="0.5">
      <c r="C40" s="54"/>
      <c r="D40" s="54"/>
      <c r="E40" s="54"/>
      <c r="F40" s="54"/>
      <c r="G40" s="54"/>
      <c r="H40" s="54"/>
    </row>
    <row r="41" spans="1:8" x14ac:dyDescent="0.5">
      <c r="C41" s="54"/>
      <c r="D41" s="54"/>
      <c r="E41" s="54"/>
      <c r="F41" s="54"/>
      <c r="G41" s="54"/>
      <c r="H41" s="54"/>
    </row>
    <row r="42" spans="1:8" x14ac:dyDescent="0.5">
      <c r="C42" s="54"/>
      <c r="D42" s="54"/>
      <c r="E42" s="54"/>
      <c r="F42" s="54"/>
      <c r="G42" s="54"/>
      <c r="H42" s="54"/>
    </row>
    <row r="43" spans="1:8" ht="37.5" customHeight="1" x14ac:dyDescent="0.5">
      <c r="A43" s="21" t="s">
        <v>31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1" type="noConversion"/>
  <pageMargins left="0.9" right="0.4" top="0.5" bottom="0.6" header="0.1" footer="0.1"/>
  <pageSetup paperSize="9" scale="80" firstPageNumber="1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89"/>
  <sheetViews>
    <sheetView zoomScaleNormal="100" zoomScaleSheetLayoutView="115" workbookViewId="0">
      <selection activeCell="E30" sqref="E30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59.7109375" style="3" customWidth="1"/>
    <col min="5" max="5" width="15.28515625" style="2" customWidth="1"/>
    <col min="6" max="6" width="15.28515625" style="1" customWidth="1"/>
    <col min="7" max="8" width="13.140625" style="1" customWidth="1"/>
    <col min="9" max="16384" width="9.140625" style="3"/>
  </cols>
  <sheetData>
    <row r="1" spans="1:8" ht="26.25" x14ac:dyDescent="0.55000000000000004">
      <c r="H1" s="148">
        <v>8</v>
      </c>
    </row>
    <row r="2" spans="1:8" ht="24" customHeight="1" x14ac:dyDescent="0.5">
      <c r="A2" s="178" t="str">
        <f>'7'!A2:H2</f>
        <v>C.I.GROUP PUBLIC COMPANY LIMITED AND SUBSIDIARIES</v>
      </c>
      <c r="B2" s="173"/>
      <c r="C2" s="173"/>
      <c r="D2" s="173"/>
      <c r="E2" s="173"/>
      <c r="F2" s="173"/>
      <c r="G2" s="173"/>
      <c r="H2" s="173"/>
    </row>
    <row r="3" spans="1:8" ht="24" customHeight="1" x14ac:dyDescent="0.5">
      <c r="A3" s="173" t="s">
        <v>86</v>
      </c>
      <c r="B3" s="173"/>
      <c r="C3" s="173"/>
      <c r="D3" s="173"/>
      <c r="E3" s="173"/>
      <c r="F3" s="173"/>
      <c r="G3" s="173"/>
      <c r="H3" s="173"/>
    </row>
    <row r="4" spans="1:8" ht="24.75" customHeight="1" x14ac:dyDescent="0.5">
      <c r="A4" s="178" t="str">
        <f>+'7'!A4:F4</f>
        <v>FOR THE THREE-MONTH PERIOD ENDED MARCH 31, 2019</v>
      </c>
      <c r="B4" s="178"/>
      <c r="C4" s="178"/>
      <c r="D4" s="173"/>
      <c r="E4" s="173"/>
      <c r="F4" s="173"/>
      <c r="G4" s="173"/>
      <c r="H4" s="173"/>
    </row>
    <row r="5" spans="1:8" x14ac:dyDescent="0.5">
      <c r="A5" s="7"/>
      <c r="B5" s="7"/>
      <c r="C5" s="7"/>
      <c r="D5" s="7"/>
      <c r="E5" s="7"/>
      <c r="F5" s="7"/>
      <c r="G5" s="7"/>
      <c r="H5" s="82" t="s">
        <v>11</v>
      </c>
    </row>
    <row r="6" spans="1:8" x14ac:dyDescent="0.5">
      <c r="A6" s="10"/>
      <c r="B6" s="10"/>
      <c r="C6" s="10"/>
      <c r="D6" s="10"/>
      <c r="E6" s="175" t="s">
        <v>5</v>
      </c>
      <c r="F6" s="175"/>
      <c r="G6" s="175" t="s">
        <v>7</v>
      </c>
      <c r="H6" s="175"/>
    </row>
    <row r="7" spans="1:8" s="24" customFormat="1" x14ac:dyDescent="0.5">
      <c r="A7" s="23"/>
      <c r="B7" s="23"/>
      <c r="C7" s="23"/>
      <c r="D7" s="23"/>
      <c r="E7" s="36" t="s">
        <v>141</v>
      </c>
      <c r="F7" s="36" t="s">
        <v>87</v>
      </c>
      <c r="G7" s="36" t="s">
        <v>141</v>
      </c>
      <c r="H7" s="36" t="s">
        <v>87</v>
      </c>
    </row>
    <row r="8" spans="1:8" x14ac:dyDescent="0.5">
      <c r="A8" s="4"/>
      <c r="B8" s="4"/>
      <c r="C8" s="4"/>
      <c r="D8" s="4"/>
      <c r="E8" s="32"/>
      <c r="F8" s="32"/>
      <c r="G8" s="32"/>
      <c r="H8" s="32"/>
    </row>
    <row r="9" spans="1:8" ht="24.75" customHeight="1" x14ac:dyDescent="0.5">
      <c r="A9" s="3" t="s">
        <v>88</v>
      </c>
      <c r="B9" s="8"/>
      <c r="C9" s="8"/>
      <c r="D9" s="8"/>
      <c r="F9" s="34"/>
      <c r="G9" s="34"/>
      <c r="H9" s="34"/>
    </row>
    <row r="10" spans="1:8" s="25" customFormat="1" ht="24.75" customHeight="1" x14ac:dyDescent="0.5">
      <c r="B10" s="15" t="s">
        <v>89</v>
      </c>
      <c r="C10" s="15"/>
      <c r="D10" s="15"/>
      <c r="E10" s="53">
        <f>+'5'!D25</f>
        <v>-10049</v>
      </c>
      <c r="F10" s="57">
        <f>+'5'!E25</f>
        <v>1942</v>
      </c>
      <c r="G10" s="57">
        <f>+'5'!F25</f>
        <v>1235</v>
      </c>
      <c r="H10" s="57">
        <f>+'5'!G25</f>
        <v>5256</v>
      </c>
    </row>
    <row r="11" spans="1:8" s="25" customFormat="1" x14ac:dyDescent="0.5">
      <c r="B11" s="15" t="s">
        <v>161</v>
      </c>
      <c r="C11" s="15"/>
      <c r="D11" s="15"/>
      <c r="E11" s="53"/>
      <c r="F11" s="57"/>
      <c r="G11" s="57"/>
      <c r="H11" s="57"/>
    </row>
    <row r="12" spans="1:8" s="25" customFormat="1" x14ac:dyDescent="0.5">
      <c r="C12" s="15" t="s">
        <v>90</v>
      </c>
      <c r="D12" s="15"/>
      <c r="E12" s="53">
        <v>14811</v>
      </c>
      <c r="F12" s="57">
        <v>15600</v>
      </c>
      <c r="G12" s="57">
        <v>12138</v>
      </c>
      <c r="H12" s="57">
        <v>12910</v>
      </c>
    </row>
    <row r="13" spans="1:8" s="25" customFormat="1" ht="24.75" customHeight="1" x14ac:dyDescent="0.5">
      <c r="C13" s="15" t="s">
        <v>91</v>
      </c>
      <c r="D13" s="15"/>
      <c r="E13" s="53">
        <v>367</v>
      </c>
      <c r="F13" s="57">
        <v>209</v>
      </c>
      <c r="G13" s="57">
        <v>0</v>
      </c>
      <c r="H13" s="57">
        <v>0</v>
      </c>
    </row>
    <row r="14" spans="1:8" s="25" customFormat="1" ht="24.75" customHeight="1" x14ac:dyDescent="0.5">
      <c r="C14" s="15" t="s">
        <v>162</v>
      </c>
      <c r="D14" s="15"/>
      <c r="E14" s="53">
        <v>462</v>
      </c>
      <c r="F14" s="57">
        <v>392</v>
      </c>
      <c r="G14" s="57">
        <v>440</v>
      </c>
      <c r="H14" s="57">
        <v>380</v>
      </c>
    </row>
    <row r="15" spans="1:8" s="25" customFormat="1" ht="24.75" customHeight="1" x14ac:dyDescent="0.5">
      <c r="C15" s="15" t="s">
        <v>92</v>
      </c>
      <c r="D15" s="15"/>
      <c r="E15" s="53">
        <v>0</v>
      </c>
      <c r="F15" s="57">
        <v>-3</v>
      </c>
      <c r="G15" s="57">
        <v>0</v>
      </c>
      <c r="H15" s="57">
        <v>-3</v>
      </c>
    </row>
    <row r="16" spans="1:8" s="25" customFormat="1" ht="24.75" customHeight="1" x14ac:dyDescent="0.5">
      <c r="C16" s="15" t="s">
        <v>163</v>
      </c>
      <c r="D16" s="15"/>
      <c r="E16" s="53">
        <v>421</v>
      </c>
      <c r="F16" s="57">
        <v>70</v>
      </c>
      <c r="G16" s="57">
        <v>411</v>
      </c>
      <c r="H16" s="57">
        <v>70</v>
      </c>
    </row>
    <row r="17" spans="1:8" s="25" customFormat="1" ht="24.75" customHeight="1" x14ac:dyDescent="0.5">
      <c r="C17" s="15" t="s">
        <v>187</v>
      </c>
      <c r="D17" s="15"/>
      <c r="E17" s="53">
        <v>556</v>
      </c>
      <c r="F17" s="57">
        <v>-821</v>
      </c>
      <c r="G17" s="57">
        <v>556</v>
      </c>
      <c r="H17" s="57">
        <v>-602</v>
      </c>
    </row>
    <row r="18" spans="1:8" s="25" customFormat="1" ht="24.75" customHeight="1" x14ac:dyDescent="0.5">
      <c r="C18" s="15" t="s">
        <v>115</v>
      </c>
      <c r="D18" s="15"/>
      <c r="E18" s="53">
        <v>0</v>
      </c>
      <c r="F18" s="57">
        <v>-4100</v>
      </c>
      <c r="G18" s="57">
        <v>0</v>
      </c>
      <c r="H18" s="57">
        <v>-4100</v>
      </c>
    </row>
    <row r="19" spans="1:8" s="25" customFormat="1" ht="24.75" customHeight="1" x14ac:dyDescent="0.5">
      <c r="C19" s="15" t="s">
        <v>164</v>
      </c>
      <c r="D19" s="15"/>
      <c r="E19" s="53">
        <v>0</v>
      </c>
      <c r="F19" s="57">
        <v>1</v>
      </c>
      <c r="G19" s="57">
        <v>0</v>
      </c>
      <c r="H19" s="57">
        <v>0</v>
      </c>
    </row>
    <row r="20" spans="1:8" s="25" customFormat="1" ht="24.75" customHeight="1" x14ac:dyDescent="0.5">
      <c r="C20" s="15" t="s">
        <v>130</v>
      </c>
      <c r="D20" s="15"/>
      <c r="E20" s="53">
        <v>1040</v>
      </c>
      <c r="F20" s="57">
        <v>-1193</v>
      </c>
      <c r="G20" s="146">
        <v>1040</v>
      </c>
      <c r="H20" s="57">
        <v>-1193</v>
      </c>
    </row>
    <row r="21" spans="1:8" s="25" customFormat="1" ht="24.75" customHeight="1" x14ac:dyDescent="0.5">
      <c r="C21" s="15" t="s">
        <v>93</v>
      </c>
      <c r="D21" s="15"/>
      <c r="E21" s="53">
        <v>0</v>
      </c>
      <c r="F21" s="57">
        <v>660</v>
      </c>
      <c r="G21" s="57">
        <v>0</v>
      </c>
      <c r="H21" s="57">
        <v>660</v>
      </c>
    </row>
    <row r="22" spans="1:8" s="25" customFormat="1" ht="24.75" customHeight="1" x14ac:dyDescent="0.5">
      <c r="C22" s="15" t="s">
        <v>165</v>
      </c>
      <c r="D22" s="15"/>
      <c r="E22" s="53">
        <v>0</v>
      </c>
      <c r="F22" s="57">
        <v>-15</v>
      </c>
      <c r="G22" s="57">
        <v>0</v>
      </c>
      <c r="H22" s="57">
        <v>-15</v>
      </c>
    </row>
    <row r="23" spans="1:8" s="25" customFormat="1" ht="24.75" customHeight="1" x14ac:dyDescent="0.5">
      <c r="C23" s="15" t="s">
        <v>166</v>
      </c>
      <c r="D23" s="15"/>
      <c r="E23" s="53">
        <v>0</v>
      </c>
      <c r="F23" s="57">
        <v>0</v>
      </c>
      <c r="G23" s="57">
        <v>-7385</v>
      </c>
      <c r="H23" s="57">
        <v>0</v>
      </c>
    </row>
    <row r="24" spans="1:8" s="25" customFormat="1" ht="24.75" customHeight="1" x14ac:dyDescent="0.5">
      <c r="C24" s="15" t="s">
        <v>111</v>
      </c>
      <c r="D24" s="15"/>
      <c r="E24" s="53">
        <v>0</v>
      </c>
      <c r="F24" s="57">
        <v>23</v>
      </c>
      <c r="G24" s="57">
        <v>0</v>
      </c>
      <c r="H24" s="57">
        <v>23</v>
      </c>
    </row>
    <row r="25" spans="1:8" s="25" customFormat="1" ht="24.75" customHeight="1" x14ac:dyDescent="0.5">
      <c r="C25" s="15" t="s">
        <v>188</v>
      </c>
      <c r="D25" s="15"/>
      <c r="E25" s="53">
        <v>-3243</v>
      </c>
      <c r="F25" s="57">
        <v>-491</v>
      </c>
      <c r="G25" s="57">
        <v>-3243</v>
      </c>
      <c r="H25" s="57">
        <v>-491</v>
      </c>
    </row>
    <row r="26" spans="1:8" s="25" customFormat="1" ht="24.75" customHeight="1" x14ac:dyDescent="0.5">
      <c r="C26" s="15" t="s">
        <v>117</v>
      </c>
      <c r="D26" s="15"/>
      <c r="E26" s="53">
        <v>883</v>
      </c>
      <c r="F26" s="57">
        <v>1055</v>
      </c>
      <c r="G26" s="57">
        <v>862</v>
      </c>
      <c r="H26" s="57">
        <v>1040</v>
      </c>
    </row>
    <row r="27" spans="1:8" s="25" customFormat="1" ht="24.75" customHeight="1" x14ac:dyDescent="0.5">
      <c r="C27" s="15" t="s">
        <v>94</v>
      </c>
      <c r="D27" s="15"/>
      <c r="E27" s="53">
        <v>-1926</v>
      </c>
      <c r="F27" s="57">
        <v>-666</v>
      </c>
      <c r="G27" s="57">
        <v>-1926</v>
      </c>
      <c r="H27" s="57">
        <v>-1483</v>
      </c>
    </row>
    <row r="28" spans="1:8" s="25" customFormat="1" ht="24.75" customHeight="1" x14ac:dyDescent="0.5">
      <c r="C28" s="15" t="s">
        <v>95</v>
      </c>
      <c r="D28" s="15"/>
      <c r="E28" s="53">
        <v>3853</v>
      </c>
      <c r="F28" s="57">
        <v>3566</v>
      </c>
      <c r="G28" s="57">
        <v>3853</v>
      </c>
      <c r="H28" s="57">
        <v>3563</v>
      </c>
    </row>
    <row r="29" spans="1:8" s="25" customFormat="1" ht="24.75" customHeight="1" x14ac:dyDescent="0.5">
      <c r="C29" s="15" t="s">
        <v>189</v>
      </c>
      <c r="D29" s="15"/>
      <c r="E29" s="53">
        <v>3571</v>
      </c>
      <c r="F29" s="57">
        <v>0</v>
      </c>
      <c r="G29" s="57">
        <v>0</v>
      </c>
      <c r="H29" s="57">
        <v>0</v>
      </c>
    </row>
    <row r="30" spans="1:8" s="25" customFormat="1" ht="24.75" customHeight="1" x14ac:dyDescent="0.5">
      <c r="A30" s="15" t="s">
        <v>0</v>
      </c>
      <c r="B30" s="15" t="s">
        <v>116</v>
      </c>
      <c r="C30" s="15"/>
      <c r="D30" s="15"/>
      <c r="E30" s="130">
        <f>SUM(E10:E29)</f>
        <v>10746</v>
      </c>
      <c r="F30" s="131">
        <f>SUM(F10:F29)</f>
        <v>16229</v>
      </c>
      <c r="G30" s="131">
        <f>SUM(G10:G29)</f>
        <v>7981</v>
      </c>
      <c r="H30" s="131">
        <f>SUM(H10:H29)</f>
        <v>16015</v>
      </c>
    </row>
    <row r="31" spans="1:8" s="25" customFormat="1" x14ac:dyDescent="0.5">
      <c r="A31" s="15"/>
      <c r="B31" s="15"/>
      <c r="C31" s="15"/>
      <c r="D31" s="15"/>
      <c r="E31" s="60"/>
      <c r="F31" s="37"/>
      <c r="G31" s="37"/>
      <c r="H31" s="37"/>
    </row>
    <row r="32" spans="1:8" s="25" customFormat="1" x14ac:dyDescent="0.5">
      <c r="A32" s="15"/>
      <c r="B32" s="15"/>
      <c r="C32" s="15"/>
      <c r="D32" s="15"/>
      <c r="E32" s="60"/>
      <c r="F32" s="37"/>
      <c r="G32" s="37"/>
      <c r="H32" s="37"/>
    </row>
    <row r="33" spans="1:8" s="25" customFormat="1" x14ac:dyDescent="0.5">
      <c r="A33" s="15"/>
      <c r="B33" s="15"/>
      <c r="C33" s="15"/>
      <c r="D33" s="15"/>
      <c r="E33" s="37"/>
      <c r="F33" s="37"/>
      <c r="G33" s="143" t="s">
        <v>8</v>
      </c>
    </row>
    <row r="34" spans="1:8" s="25" customFormat="1" x14ac:dyDescent="0.5">
      <c r="A34" s="15"/>
      <c r="B34" s="15"/>
      <c r="C34" s="15"/>
      <c r="D34" s="15"/>
      <c r="E34" s="37"/>
      <c r="F34" s="37"/>
      <c r="G34" s="143" t="s">
        <v>85</v>
      </c>
    </row>
    <row r="35" spans="1:8" s="25" customFormat="1" x14ac:dyDescent="0.5">
      <c r="A35" s="15"/>
      <c r="B35" s="15"/>
      <c r="C35" s="15"/>
      <c r="D35" s="15"/>
      <c r="E35" s="37"/>
      <c r="F35" s="37"/>
      <c r="G35" s="29"/>
      <c r="H35" s="37"/>
    </row>
    <row r="36" spans="1:8" s="25" customFormat="1" x14ac:dyDescent="0.5">
      <c r="A36" s="15"/>
      <c r="B36" s="15"/>
      <c r="C36" s="15"/>
      <c r="D36" s="15"/>
      <c r="E36" s="37"/>
      <c r="F36" s="37"/>
      <c r="G36" s="29"/>
      <c r="H36" s="37"/>
    </row>
    <row r="37" spans="1:8" s="25" customFormat="1" x14ac:dyDescent="0.5">
      <c r="A37" s="15"/>
      <c r="B37" s="15"/>
      <c r="C37" s="15"/>
      <c r="D37" s="15"/>
      <c r="E37" s="37"/>
      <c r="F37" s="37"/>
      <c r="G37" s="29"/>
      <c r="H37" s="37"/>
    </row>
    <row r="38" spans="1:8" s="25" customFormat="1" x14ac:dyDescent="0.5">
      <c r="A38" s="15"/>
      <c r="B38" s="15"/>
      <c r="C38" s="15"/>
      <c r="D38" s="15"/>
      <c r="E38" s="37"/>
      <c r="F38" s="37"/>
      <c r="G38" s="29"/>
      <c r="H38" s="37"/>
    </row>
    <row r="39" spans="1:8" s="25" customFormat="1" x14ac:dyDescent="0.5">
      <c r="A39" s="15"/>
      <c r="B39" s="15"/>
      <c r="C39" s="15"/>
      <c r="D39" s="15"/>
      <c r="E39" s="37"/>
      <c r="F39" s="37"/>
      <c r="G39" s="29"/>
      <c r="H39" s="37"/>
    </row>
    <row r="40" spans="1:8" s="25" customFormat="1" x14ac:dyDescent="0.5">
      <c r="A40" s="15"/>
      <c r="B40" s="15"/>
      <c r="C40" s="15"/>
      <c r="D40" s="15"/>
      <c r="E40" s="37"/>
      <c r="F40" s="37"/>
      <c r="G40" s="29"/>
      <c r="H40" s="37"/>
    </row>
    <row r="41" spans="1:8" s="25" customFormat="1" x14ac:dyDescent="0.5">
      <c r="A41" s="15"/>
      <c r="B41" s="15"/>
      <c r="C41" s="15"/>
      <c r="D41" s="15"/>
      <c r="E41" s="37"/>
      <c r="F41" s="37"/>
      <c r="G41" s="29"/>
      <c r="H41" s="37"/>
    </row>
    <row r="42" spans="1:8" s="25" customFormat="1" x14ac:dyDescent="0.5">
      <c r="A42" s="15"/>
      <c r="B42" s="15"/>
      <c r="C42" s="15"/>
      <c r="D42" s="15"/>
      <c r="E42" s="37"/>
      <c r="F42" s="37"/>
      <c r="G42" s="29"/>
      <c r="H42" s="37"/>
    </row>
    <row r="43" spans="1:8" s="25" customFormat="1" ht="18.75" customHeight="1" x14ac:dyDescent="0.5">
      <c r="A43" s="15"/>
      <c r="B43" s="15"/>
      <c r="C43" s="15"/>
      <c r="D43" s="15"/>
      <c r="E43" s="37"/>
      <c r="F43" s="37"/>
      <c r="G43" s="29"/>
      <c r="H43" s="37"/>
    </row>
    <row r="44" spans="1:8" s="25" customFormat="1" ht="26.25" customHeight="1" x14ac:dyDescent="0.5">
      <c r="A44" s="18" t="s">
        <v>31</v>
      </c>
      <c r="B44" s="18"/>
      <c r="C44" s="18"/>
      <c r="D44" s="15"/>
      <c r="E44" s="37"/>
      <c r="F44" s="37"/>
      <c r="G44" s="37"/>
      <c r="H44" s="37"/>
    </row>
    <row r="45" spans="1:8" ht="26.25" x14ac:dyDescent="0.55000000000000004">
      <c r="H45" s="148">
        <v>9</v>
      </c>
    </row>
    <row r="46" spans="1:8" x14ac:dyDescent="0.5">
      <c r="A46" s="178" t="str">
        <f>A2</f>
        <v>C.I.GROUP PUBLIC COMPANY LIMITED AND SUBSIDIARIES</v>
      </c>
      <c r="B46" s="173"/>
      <c r="C46" s="173"/>
      <c r="D46" s="173"/>
      <c r="E46" s="173"/>
      <c r="F46" s="173"/>
      <c r="G46" s="173"/>
      <c r="H46" s="173"/>
    </row>
    <row r="47" spans="1:8" x14ac:dyDescent="0.5">
      <c r="A47" s="173" t="str">
        <f>A3</f>
        <v xml:space="preserve">STATEMENTS OF CASH FLOW </v>
      </c>
      <c r="B47" s="173"/>
      <c r="C47" s="173"/>
      <c r="D47" s="173"/>
      <c r="E47" s="173"/>
      <c r="F47" s="173"/>
      <c r="G47" s="173"/>
      <c r="H47" s="173"/>
    </row>
    <row r="48" spans="1:8" ht="24.75" customHeight="1" x14ac:dyDescent="0.5">
      <c r="A48" s="178" t="str">
        <f>+A4</f>
        <v>FOR THE THREE-MONTH PERIOD ENDED MARCH 31, 2019</v>
      </c>
      <c r="B48" s="178"/>
      <c r="C48" s="178"/>
      <c r="D48" s="178"/>
      <c r="E48" s="178"/>
      <c r="F48" s="178"/>
      <c r="G48" s="178"/>
      <c r="H48" s="178"/>
    </row>
    <row r="49" spans="1:8" ht="21" customHeight="1" x14ac:dyDescent="0.5">
      <c r="A49" s="7"/>
      <c r="B49" s="7"/>
      <c r="C49" s="7"/>
      <c r="D49" s="7"/>
      <c r="E49" s="7"/>
      <c r="F49" s="7"/>
      <c r="G49" s="7"/>
      <c r="H49" s="82" t="str">
        <f>H5</f>
        <v>(Unit : Thousand Baht)</v>
      </c>
    </row>
    <row r="50" spans="1:8" ht="21.75" customHeight="1" x14ac:dyDescent="0.5">
      <c r="A50" s="10"/>
      <c r="B50" s="10"/>
      <c r="C50" s="10"/>
      <c r="D50" s="10"/>
      <c r="E50" s="175" t="str">
        <f>E6</f>
        <v>Consolidated financial statements</v>
      </c>
      <c r="F50" s="175"/>
      <c r="G50" s="35" t="str">
        <f>G6</f>
        <v>Separate financial statements</v>
      </c>
      <c r="H50" s="35"/>
    </row>
    <row r="51" spans="1:8" s="24" customFormat="1" x14ac:dyDescent="0.5">
      <c r="A51" s="23"/>
      <c r="B51" s="23"/>
      <c r="C51" s="23"/>
      <c r="D51" s="23"/>
      <c r="E51" s="36" t="s">
        <v>141</v>
      </c>
      <c r="F51" s="36" t="s">
        <v>87</v>
      </c>
      <c r="G51" s="36" t="s">
        <v>141</v>
      </c>
      <c r="H51" s="36" t="s">
        <v>87</v>
      </c>
    </row>
    <row r="52" spans="1:8" ht="19.5" customHeight="1" x14ac:dyDescent="0.5">
      <c r="A52" s="4"/>
      <c r="B52" s="4"/>
      <c r="C52" s="4"/>
      <c r="D52" s="4"/>
      <c r="E52" s="32"/>
      <c r="F52" s="32"/>
      <c r="G52" s="32"/>
      <c r="H52" s="32"/>
    </row>
    <row r="53" spans="1:8" s="25" customFormat="1" x14ac:dyDescent="0.5">
      <c r="A53" s="3" t="s">
        <v>96</v>
      </c>
      <c r="B53" s="8"/>
      <c r="C53" s="8"/>
      <c r="D53" s="15"/>
      <c r="E53" s="37"/>
      <c r="F53" s="57"/>
      <c r="G53" s="37"/>
      <c r="H53" s="37"/>
    </row>
    <row r="54" spans="1:8" s="25" customFormat="1" ht="24" customHeight="1" x14ac:dyDescent="0.5">
      <c r="A54" s="8"/>
      <c r="B54" s="3" t="s">
        <v>167</v>
      </c>
      <c r="C54" s="8"/>
      <c r="D54" s="15"/>
      <c r="E54" s="37"/>
      <c r="F54" s="57"/>
      <c r="G54" s="57"/>
      <c r="H54" s="57"/>
    </row>
    <row r="55" spans="1:8" s="25" customFormat="1" ht="24" customHeight="1" x14ac:dyDescent="0.5">
      <c r="C55" s="15" t="s">
        <v>17</v>
      </c>
      <c r="D55" s="15"/>
      <c r="E55" s="57">
        <v>-73002</v>
      </c>
      <c r="F55" s="53">
        <v>-11857</v>
      </c>
      <c r="G55" s="57">
        <v>-72189</v>
      </c>
      <c r="H55" s="57">
        <v>-8881</v>
      </c>
    </row>
    <row r="56" spans="1:8" s="25" customFormat="1" ht="24" customHeight="1" x14ac:dyDescent="0.5">
      <c r="C56" s="15" t="s">
        <v>168</v>
      </c>
      <c r="D56" s="15"/>
      <c r="E56" s="53">
        <v>-34894</v>
      </c>
      <c r="F56" s="53">
        <v>-32142</v>
      </c>
      <c r="G56" s="57">
        <v>-34894</v>
      </c>
      <c r="H56" s="53">
        <v>-32142</v>
      </c>
    </row>
    <row r="57" spans="1:8" s="25" customFormat="1" x14ac:dyDescent="0.5">
      <c r="A57" s="15"/>
      <c r="B57" s="15"/>
      <c r="C57" s="15" t="s">
        <v>97</v>
      </c>
      <c r="D57" s="15"/>
      <c r="E57" s="53">
        <v>-117622</v>
      </c>
      <c r="F57" s="53">
        <v>12137</v>
      </c>
      <c r="G57" s="57">
        <v>-117729</v>
      </c>
      <c r="H57" s="57">
        <v>12175</v>
      </c>
    </row>
    <row r="58" spans="1:8" s="25" customFormat="1" x14ac:dyDescent="0.5">
      <c r="A58" s="15"/>
      <c r="B58" s="15"/>
      <c r="C58" s="15" t="s">
        <v>20</v>
      </c>
      <c r="D58" s="15"/>
      <c r="E58" s="53">
        <f>-11154+98</f>
        <v>-11056</v>
      </c>
      <c r="F58" s="53">
        <v>-3130</v>
      </c>
      <c r="G58" s="57">
        <v>-11086</v>
      </c>
      <c r="H58" s="57">
        <v>-3087</v>
      </c>
    </row>
    <row r="59" spans="1:8" s="25" customFormat="1" x14ac:dyDescent="0.5">
      <c r="A59" s="15"/>
      <c r="B59" s="15"/>
      <c r="C59" s="15" t="s">
        <v>28</v>
      </c>
      <c r="D59" s="15"/>
      <c r="E59" s="53">
        <v>-71</v>
      </c>
      <c r="F59" s="53">
        <v>-4440</v>
      </c>
      <c r="G59" s="57">
        <v>-72</v>
      </c>
      <c r="H59" s="57">
        <v>355</v>
      </c>
    </row>
    <row r="60" spans="1:8" s="25" customFormat="1" ht="24" customHeight="1" x14ac:dyDescent="0.5">
      <c r="A60" s="15"/>
      <c r="B60" s="15" t="s">
        <v>169</v>
      </c>
      <c r="C60" s="15"/>
      <c r="D60" s="15"/>
      <c r="E60" s="53"/>
      <c r="F60" s="57"/>
      <c r="G60" s="57"/>
      <c r="H60" s="57"/>
    </row>
    <row r="61" spans="1:8" s="25" customFormat="1" ht="24" customHeight="1" x14ac:dyDescent="0.5">
      <c r="A61" s="15"/>
      <c r="B61" s="15"/>
      <c r="C61" s="15" t="s">
        <v>98</v>
      </c>
      <c r="D61" s="15"/>
      <c r="E61" s="53">
        <v>174228</v>
      </c>
      <c r="F61" s="57">
        <v>28496</v>
      </c>
      <c r="G61" s="57">
        <v>179157</v>
      </c>
      <c r="H61" s="57">
        <v>28767</v>
      </c>
    </row>
    <row r="62" spans="1:8" s="25" customFormat="1" ht="24" customHeight="1" x14ac:dyDescent="0.5">
      <c r="A62" s="15"/>
      <c r="B62" s="15"/>
      <c r="C62" s="15" t="s">
        <v>34</v>
      </c>
      <c r="D62" s="15"/>
      <c r="E62" s="53">
        <v>-8869</v>
      </c>
      <c r="F62" s="53">
        <v>-3426</v>
      </c>
      <c r="G62" s="57">
        <v>-8869</v>
      </c>
      <c r="H62" s="57">
        <v>-3426</v>
      </c>
    </row>
    <row r="63" spans="1:8" s="25" customFormat="1" ht="24" customHeight="1" x14ac:dyDescent="0.5">
      <c r="A63" s="15"/>
      <c r="B63" s="15"/>
      <c r="C63" s="15" t="s">
        <v>36</v>
      </c>
      <c r="D63" s="15"/>
      <c r="E63" s="53">
        <v>2272</v>
      </c>
      <c r="F63" s="53">
        <v>-796</v>
      </c>
      <c r="G63" s="57">
        <v>3433</v>
      </c>
      <c r="H63" s="57">
        <v>-777</v>
      </c>
    </row>
    <row r="64" spans="1:8" s="25" customFormat="1" ht="24" customHeight="1" x14ac:dyDescent="0.5">
      <c r="A64" s="15"/>
      <c r="B64" s="15"/>
      <c r="C64" s="15" t="s">
        <v>39</v>
      </c>
      <c r="D64" s="15"/>
      <c r="E64" s="53">
        <v>-1</v>
      </c>
      <c r="F64" s="53">
        <v>0</v>
      </c>
      <c r="G64" s="57">
        <v>0</v>
      </c>
      <c r="H64" s="57">
        <v>0</v>
      </c>
    </row>
    <row r="65" spans="1:8" s="25" customFormat="1" ht="24" customHeight="1" x14ac:dyDescent="0.5">
      <c r="A65" s="15"/>
      <c r="B65" s="15"/>
      <c r="C65" s="15" t="s">
        <v>40</v>
      </c>
      <c r="D65" s="15"/>
      <c r="E65" s="53">
        <v>1105</v>
      </c>
      <c r="F65" s="53">
        <v>220</v>
      </c>
      <c r="G65" s="57">
        <v>0</v>
      </c>
      <c r="H65" s="57">
        <v>0</v>
      </c>
    </row>
    <row r="66" spans="1:8" s="25" customFormat="1" x14ac:dyDescent="0.5">
      <c r="B66" s="15" t="s">
        <v>182</v>
      </c>
      <c r="C66" s="15"/>
      <c r="D66" s="15"/>
      <c r="E66" s="130">
        <f>SUM(E55:E65)+E30</f>
        <v>-57164</v>
      </c>
      <c r="F66" s="131">
        <f>SUM(F55:F65)+F30</f>
        <v>1291</v>
      </c>
      <c r="G66" s="131">
        <f>SUM(G55:G65)+G30</f>
        <v>-54268</v>
      </c>
      <c r="H66" s="131">
        <f>SUM(H55:H65)+H30</f>
        <v>8999</v>
      </c>
    </row>
    <row r="67" spans="1:8" s="25" customFormat="1" ht="24" customHeight="1" x14ac:dyDescent="0.5">
      <c r="B67" s="15"/>
      <c r="C67" s="15" t="s">
        <v>183</v>
      </c>
      <c r="D67" s="15"/>
      <c r="E67" s="53">
        <f>-2246-98</f>
        <v>-2344</v>
      </c>
      <c r="F67" s="53">
        <v>-162</v>
      </c>
      <c r="G67" s="57">
        <v>-2344</v>
      </c>
      <c r="H67" s="57">
        <v>-162</v>
      </c>
    </row>
    <row r="68" spans="1:8" s="28" customFormat="1" ht="24" customHeight="1" x14ac:dyDescent="0.5">
      <c r="A68" s="18" t="s">
        <v>151</v>
      </c>
      <c r="B68" s="27"/>
      <c r="C68" s="27"/>
      <c r="D68" s="27"/>
      <c r="E68" s="132">
        <f>SUM(E66:E67)</f>
        <v>-59508</v>
      </c>
      <c r="F68" s="58">
        <f>SUM(F66:F67)</f>
        <v>1129</v>
      </c>
      <c r="G68" s="58">
        <f>SUM(G66:G67)</f>
        <v>-56612</v>
      </c>
      <c r="H68" s="58">
        <f>SUM(H66:H67)</f>
        <v>8837</v>
      </c>
    </row>
    <row r="69" spans="1:8" s="28" customFormat="1" ht="15" customHeight="1" x14ac:dyDescent="0.5">
      <c r="A69" s="18"/>
      <c r="B69" s="27"/>
      <c r="C69" s="27"/>
      <c r="D69" s="27"/>
      <c r="E69" s="133"/>
      <c r="F69" s="13"/>
      <c r="G69" s="13"/>
      <c r="H69" s="13"/>
    </row>
    <row r="70" spans="1:8" x14ac:dyDescent="0.5">
      <c r="A70" s="3" t="s">
        <v>99</v>
      </c>
      <c r="B70" s="26"/>
      <c r="C70" s="26"/>
      <c r="D70" s="26"/>
      <c r="E70" s="134"/>
      <c r="F70" s="135"/>
      <c r="G70" s="136"/>
      <c r="H70" s="136"/>
    </row>
    <row r="71" spans="1:8" x14ac:dyDescent="0.5">
      <c r="B71" s="15" t="s">
        <v>190</v>
      </c>
      <c r="C71" s="26"/>
      <c r="D71" s="26"/>
      <c r="E71" s="53">
        <v>0</v>
      </c>
      <c r="F71" s="53">
        <v>23170</v>
      </c>
      <c r="G71" s="57">
        <v>0</v>
      </c>
      <c r="H71" s="57">
        <v>23170</v>
      </c>
    </row>
    <row r="72" spans="1:8" x14ac:dyDescent="0.5">
      <c r="B72" s="3" t="s">
        <v>170</v>
      </c>
      <c r="C72" s="18"/>
      <c r="D72" s="18"/>
      <c r="E72" s="53">
        <v>0</v>
      </c>
      <c r="F72" s="53">
        <v>0</v>
      </c>
      <c r="G72" s="57">
        <v>23000</v>
      </c>
      <c r="H72" s="57">
        <v>250</v>
      </c>
    </row>
    <row r="73" spans="1:8" x14ac:dyDescent="0.5">
      <c r="B73" s="3" t="s">
        <v>137</v>
      </c>
      <c r="C73" s="18"/>
      <c r="D73" s="18"/>
      <c r="E73" s="53">
        <v>-5000</v>
      </c>
      <c r="F73" s="53">
        <v>0</v>
      </c>
      <c r="G73" s="57">
        <v>-38500</v>
      </c>
      <c r="H73" s="57">
        <v>-8000</v>
      </c>
    </row>
    <row r="74" spans="1:8" x14ac:dyDescent="0.5">
      <c r="B74" s="3" t="s">
        <v>203</v>
      </c>
      <c r="C74" s="18"/>
      <c r="D74" s="18"/>
      <c r="E74" s="53">
        <v>23000</v>
      </c>
      <c r="F74" s="53">
        <v>0</v>
      </c>
      <c r="G74" s="57">
        <v>0</v>
      </c>
      <c r="H74" s="57">
        <v>0</v>
      </c>
    </row>
    <row r="75" spans="1:8" x14ac:dyDescent="0.5">
      <c r="B75" s="3" t="s">
        <v>184</v>
      </c>
      <c r="C75" s="18"/>
      <c r="D75" s="18"/>
      <c r="E75" s="53">
        <v>-37000</v>
      </c>
      <c r="F75" s="53">
        <v>0</v>
      </c>
      <c r="G75" s="57">
        <v>-4000</v>
      </c>
      <c r="H75" s="57">
        <v>0</v>
      </c>
    </row>
    <row r="76" spans="1:8" x14ac:dyDescent="0.5">
      <c r="B76" s="15" t="s">
        <v>100</v>
      </c>
      <c r="C76" s="18"/>
      <c r="D76" s="18"/>
      <c r="E76" s="53">
        <v>1248</v>
      </c>
      <c r="F76" s="53">
        <v>1904</v>
      </c>
      <c r="G76" s="57">
        <v>126</v>
      </c>
      <c r="H76" s="57">
        <v>258</v>
      </c>
    </row>
    <row r="77" spans="1:8" x14ac:dyDescent="0.5">
      <c r="B77" s="15" t="s">
        <v>101</v>
      </c>
      <c r="C77" s="18"/>
      <c r="D77" s="18"/>
      <c r="E77" s="53">
        <v>0</v>
      </c>
      <c r="F77" s="53">
        <v>0</v>
      </c>
      <c r="G77" s="57">
        <v>0</v>
      </c>
      <c r="H77" s="57">
        <v>-1000</v>
      </c>
    </row>
    <row r="78" spans="1:8" x14ac:dyDescent="0.5">
      <c r="B78" s="15" t="s">
        <v>171</v>
      </c>
      <c r="C78" s="18"/>
      <c r="D78" s="18"/>
      <c r="E78" s="53">
        <v>-964</v>
      </c>
      <c r="F78" s="53">
        <v>0</v>
      </c>
      <c r="G78" s="57">
        <v>-964</v>
      </c>
      <c r="H78" s="57">
        <v>0</v>
      </c>
    </row>
    <row r="79" spans="1:8" x14ac:dyDescent="0.5">
      <c r="B79" s="15" t="s">
        <v>102</v>
      </c>
      <c r="C79" s="18"/>
      <c r="D79" s="18"/>
      <c r="E79" s="53">
        <v>-328</v>
      </c>
      <c r="F79" s="53">
        <f>-4820-194</f>
        <v>-5014</v>
      </c>
      <c r="G79" s="57">
        <v>-163</v>
      </c>
      <c r="H79" s="57">
        <v>-4698</v>
      </c>
    </row>
    <row r="80" spans="1:8" x14ac:dyDescent="0.5">
      <c r="B80" s="15" t="s">
        <v>103</v>
      </c>
      <c r="C80" s="18"/>
      <c r="D80" s="18"/>
      <c r="E80" s="53">
        <v>0</v>
      </c>
      <c r="F80" s="53">
        <v>-349</v>
      </c>
      <c r="G80" s="57">
        <v>0</v>
      </c>
      <c r="H80" s="57">
        <v>0</v>
      </c>
    </row>
    <row r="81" spans="1:8" x14ac:dyDescent="0.5">
      <c r="B81" s="15" t="s">
        <v>204</v>
      </c>
      <c r="C81" s="18"/>
      <c r="D81" s="18"/>
      <c r="E81" s="53">
        <v>0</v>
      </c>
      <c r="F81" s="53">
        <v>3</v>
      </c>
      <c r="G81" s="57">
        <v>0</v>
      </c>
      <c r="H81" s="57">
        <v>3</v>
      </c>
    </row>
    <row r="82" spans="1:8" x14ac:dyDescent="0.5">
      <c r="B82" s="15" t="s">
        <v>205</v>
      </c>
      <c r="C82" s="18"/>
      <c r="D82" s="18"/>
      <c r="E82" s="53">
        <v>0</v>
      </c>
      <c r="F82" s="53">
        <v>17</v>
      </c>
      <c r="G82" s="57">
        <v>0</v>
      </c>
      <c r="H82" s="57">
        <v>17</v>
      </c>
    </row>
    <row r="83" spans="1:8" x14ac:dyDescent="0.5">
      <c r="B83" s="15" t="s">
        <v>172</v>
      </c>
      <c r="C83" s="18"/>
      <c r="D83" s="18"/>
      <c r="E83" s="53">
        <v>-3187</v>
      </c>
      <c r="F83" s="53">
        <v>0</v>
      </c>
      <c r="G83" s="57">
        <v>-3187</v>
      </c>
      <c r="H83" s="57">
        <v>0</v>
      </c>
    </row>
    <row r="84" spans="1:8" x14ac:dyDescent="0.5">
      <c r="B84" s="15" t="s">
        <v>173</v>
      </c>
      <c r="C84" s="18"/>
      <c r="D84" s="18"/>
      <c r="E84" s="53">
        <v>0</v>
      </c>
      <c r="F84" s="53">
        <v>300</v>
      </c>
      <c r="G84" s="57">
        <v>0</v>
      </c>
      <c r="H84" s="57">
        <v>0</v>
      </c>
    </row>
    <row r="85" spans="1:8" s="8" customFormat="1" ht="24" customHeight="1" x14ac:dyDescent="0.5">
      <c r="A85" s="18" t="s">
        <v>174</v>
      </c>
      <c r="B85" s="18"/>
      <c r="C85" s="18"/>
      <c r="D85" s="18"/>
      <c r="E85" s="132">
        <f>SUM(E71:E84)</f>
        <v>-22231</v>
      </c>
      <c r="F85" s="132">
        <f>SUM(F71:F84)</f>
        <v>20031</v>
      </c>
      <c r="G85" s="132">
        <f>SUM(G71:G84)</f>
        <v>-23688</v>
      </c>
      <c r="H85" s="132">
        <f>SUM(H71:H84)</f>
        <v>10000</v>
      </c>
    </row>
    <row r="86" spans="1:8" s="8" customFormat="1" x14ac:dyDescent="0.5">
      <c r="A86" s="26"/>
      <c r="B86" s="26"/>
      <c r="C86" s="26"/>
      <c r="D86" s="26"/>
      <c r="E86" s="13"/>
      <c r="F86" s="13"/>
      <c r="G86" s="13"/>
      <c r="H86" s="13"/>
    </row>
    <row r="87" spans="1:8" s="25" customFormat="1" x14ac:dyDescent="0.5">
      <c r="A87" s="15"/>
      <c r="B87" s="15"/>
      <c r="C87" s="15"/>
      <c r="D87" s="15"/>
      <c r="E87" s="37"/>
      <c r="F87" s="37"/>
      <c r="G87" s="143" t="s">
        <v>8</v>
      </c>
    </row>
    <row r="88" spans="1:8" s="25" customFormat="1" x14ac:dyDescent="0.5">
      <c r="A88" s="15"/>
      <c r="B88" s="15"/>
      <c r="C88" s="15"/>
      <c r="D88" s="15"/>
      <c r="E88" s="37"/>
      <c r="F88" s="37"/>
      <c r="G88" s="143" t="s">
        <v>85</v>
      </c>
    </row>
    <row r="89" spans="1:8" s="8" customFormat="1" ht="38.25" customHeight="1" x14ac:dyDescent="0.5">
      <c r="A89" s="18" t="s">
        <v>31</v>
      </c>
      <c r="B89" s="26"/>
      <c r="C89" s="26"/>
      <c r="D89" s="26"/>
      <c r="E89" s="13"/>
      <c r="F89" s="13"/>
      <c r="G89" s="29"/>
      <c r="H89" s="13"/>
    </row>
  </sheetData>
  <sheetProtection formatCells="0" formatColumns="0" formatRows="0" insertColumns="0" insertRows="0" insertHyperlinks="0" deleteColumns="0" deleteRows="0" sort="0" autoFilter="0" pivotTables="0"/>
  <mergeCells count="9">
    <mergeCell ref="A46:H46"/>
    <mergeCell ref="A47:H47"/>
    <mergeCell ref="A48:H48"/>
    <mergeCell ref="E50:F50"/>
    <mergeCell ref="A2:H2"/>
    <mergeCell ref="A3:H3"/>
    <mergeCell ref="A4:H4"/>
    <mergeCell ref="E6:F6"/>
    <mergeCell ref="G6:H6"/>
  </mergeCells>
  <phoneticPr fontId="12" type="noConversion"/>
  <pageMargins left="0.9" right="0.4" top="0.5" bottom="0.6" header="0.1" footer="0.1"/>
  <pageSetup paperSize="9" scale="77" firstPageNumber="12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zoomScaleSheetLayoutView="70" workbookViewId="0">
      <selection activeCell="D12" sqref="D12"/>
    </sheetView>
  </sheetViews>
  <sheetFormatPr defaultRowHeight="23.25" x14ac:dyDescent="0.5"/>
  <cols>
    <col min="1" max="1" width="2.85546875" style="3" customWidth="1"/>
    <col min="2" max="2" width="1.7109375" style="3" customWidth="1"/>
    <col min="3" max="3" width="3.28515625" style="3" customWidth="1"/>
    <col min="4" max="4" width="70" style="3" customWidth="1"/>
    <col min="5" max="5" width="15.140625" style="2" customWidth="1"/>
    <col min="6" max="6" width="15.140625" style="1" customWidth="1"/>
    <col min="7" max="8" width="13.28515625" style="1" customWidth="1"/>
    <col min="9" max="16384" width="9.140625" style="3"/>
  </cols>
  <sheetData>
    <row r="1" spans="1:8" ht="29.25" x14ac:dyDescent="0.6">
      <c r="H1" s="149">
        <v>10</v>
      </c>
    </row>
    <row r="2" spans="1:8" ht="24.75" customHeight="1" x14ac:dyDescent="0.5">
      <c r="A2" s="178" t="str">
        <f>'8-9'!A2:H2</f>
        <v>C.I.GROUP PUBLIC COMPANY LIMITED AND SUBSIDIARIES</v>
      </c>
      <c r="B2" s="173"/>
      <c r="C2" s="173"/>
      <c r="D2" s="173"/>
      <c r="E2" s="173"/>
      <c r="F2" s="173"/>
      <c r="G2" s="173"/>
      <c r="H2" s="173"/>
    </row>
    <row r="3" spans="1:8" ht="24.75" customHeight="1" x14ac:dyDescent="0.5">
      <c r="A3" s="173" t="str">
        <f>'8-9'!A3:H3</f>
        <v xml:space="preserve">STATEMENTS OF CASH FLOW </v>
      </c>
      <c r="B3" s="173"/>
      <c r="C3" s="173"/>
      <c r="D3" s="173"/>
      <c r="E3" s="173"/>
      <c r="F3" s="173"/>
      <c r="G3" s="173"/>
      <c r="H3" s="173"/>
    </row>
    <row r="4" spans="1:8" ht="24.75" customHeight="1" x14ac:dyDescent="0.5">
      <c r="A4" s="178" t="str">
        <f>+'8-9'!A48:H48</f>
        <v>FOR THE THREE-MONTH PERIOD ENDED MARCH 31, 2019</v>
      </c>
      <c r="B4" s="178"/>
      <c r="C4" s="178"/>
      <c r="D4" s="178"/>
      <c r="E4" s="178"/>
      <c r="F4" s="178"/>
      <c r="G4" s="178"/>
      <c r="H4" s="178"/>
    </row>
    <row r="5" spans="1:8" ht="24.75" customHeight="1" x14ac:dyDescent="0.5">
      <c r="A5" s="7"/>
      <c r="B5" s="7"/>
      <c r="C5" s="7"/>
      <c r="D5" s="7"/>
      <c r="E5" s="7"/>
      <c r="F5" s="7"/>
      <c r="G5" s="7"/>
      <c r="H5" s="82" t="str">
        <f>'8-9'!H5</f>
        <v>(Unit : Thousand Baht)</v>
      </c>
    </row>
    <row r="6" spans="1:8" x14ac:dyDescent="0.5">
      <c r="A6" s="10"/>
      <c r="B6" s="10"/>
      <c r="C6" s="10"/>
      <c r="D6" s="10"/>
      <c r="E6" s="175" t="s">
        <v>5</v>
      </c>
      <c r="F6" s="175"/>
      <c r="G6" s="175" t="s">
        <v>7</v>
      </c>
      <c r="H6" s="175"/>
    </row>
    <row r="7" spans="1:8" s="24" customFormat="1" x14ac:dyDescent="0.5">
      <c r="A7" s="23"/>
      <c r="B7" s="23"/>
      <c r="C7" s="23"/>
      <c r="D7" s="23"/>
      <c r="E7" s="36" t="s">
        <v>141</v>
      </c>
      <c r="F7" s="36" t="s">
        <v>87</v>
      </c>
      <c r="G7" s="36" t="s">
        <v>141</v>
      </c>
      <c r="H7" s="36" t="s">
        <v>87</v>
      </c>
    </row>
    <row r="8" spans="1:8" ht="18.95" customHeight="1" x14ac:dyDescent="0.5">
      <c r="A8" s="4"/>
      <c r="B8" s="4"/>
      <c r="C8" s="4"/>
      <c r="D8" s="4"/>
      <c r="E8" s="32"/>
      <c r="F8" s="32"/>
      <c r="G8" s="32"/>
      <c r="H8" s="32"/>
    </row>
    <row r="9" spans="1:8" ht="24.75" customHeight="1" x14ac:dyDescent="0.5">
      <c r="A9" s="30" t="s">
        <v>104</v>
      </c>
      <c r="B9" s="26"/>
      <c r="C9" s="26"/>
      <c r="D9" s="26"/>
      <c r="E9" s="12"/>
      <c r="F9" s="34"/>
      <c r="G9" s="34"/>
      <c r="H9" s="34"/>
    </row>
    <row r="10" spans="1:8" ht="24.75" customHeight="1" x14ac:dyDescent="0.5">
      <c r="A10" s="30"/>
      <c r="B10" s="30" t="s">
        <v>105</v>
      </c>
      <c r="C10" s="26"/>
      <c r="D10" s="26"/>
      <c r="E10" s="53">
        <v>-3850</v>
      </c>
      <c r="F10" s="53">
        <f>-3522-44</f>
        <v>-3566</v>
      </c>
      <c r="G10" s="57">
        <v>-3849</v>
      </c>
      <c r="H10" s="57">
        <f>-1740-1823</f>
        <v>-3563</v>
      </c>
    </row>
    <row r="11" spans="1:8" ht="24.75" customHeight="1" x14ac:dyDescent="0.5">
      <c r="B11" s="15" t="s">
        <v>206</v>
      </c>
      <c r="C11" s="18"/>
      <c r="D11" s="26"/>
      <c r="E11" s="53">
        <v>-14968</v>
      </c>
      <c r="F11" s="53">
        <v>-17166</v>
      </c>
      <c r="G11" s="57">
        <v>-14968</v>
      </c>
      <c r="H11" s="57">
        <v>-17166</v>
      </c>
    </row>
    <row r="12" spans="1:8" ht="24.75" customHeight="1" x14ac:dyDescent="0.5">
      <c r="B12" s="15" t="s">
        <v>207</v>
      </c>
      <c r="C12" s="18"/>
      <c r="D12" s="26"/>
      <c r="E12" s="53">
        <v>89810</v>
      </c>
      <c r="F12" s="53">
        <v>9852</v>
      </c>
      <c r="G12" s="57">
        <v>89810</v>
      </c>
      <c r="H12" s="57">
        <v>9852</v>
      </c>
    </row>
    <row r="13" spans="1:8" ht="24.75" customHeight="1" x14ac:dyDescent="0.5">
      <c r="B13" s="15" t="s">
        <v>175</v>
      </c>
      <c r="C13" s="18"/>
      <c r="D13" s="26"/>
      <c r="E13" s="53">
        <v>-406</v>
      </c>
      <c r="F13" s="53">
        <v>-316</v>
      </c>
      <c r="G13" s="57">
        <v>-406</v>
      </c>
      <c r="H13" s="57">
        <v>-316</v>
      </c>
    </row>
    <row r="14" spans="1:8" ht="24.75" customHeight="1" x14ac:dyDescent="0.5">
      <c r="B14" s="15" t="s">
        <v>114</v>
      </c>
      <c r="C14" s="18"/>
      <c r="D14" s="26"/>
      <c r="E14" s="53">
        <v>0</v>
      </c>
      <c r="F14" s="57">
        <v>14</v>
      </c>
      <c r="G14" s="57">
        <v>0</v>
      </c>
      <c r="H14" s="57">
        <v>0</v>
      </c>
    </row>
    <row r="15" spans="1:8" s="8" customFormat="1" ht="24.75" customHeight="1" x14ac:dyDescent="0.5">
      <c r="A15" s="30" t="s">
        <v>176</v>
      </c>
      <c r="B15" s="30"/>
      <c r="C15" s="30"/>
      <c r="D15" s="30"/>
      <c r="E15" s="58">
        <f>SUM(E10:E14)</f>
        <v>70586</v>
      </c>
      <c r="F15" s="58">
        <f>SUM(F10:F14)</f>
        <v>-11182</v>
      </c>
      <c r="G15" s="58">
        <f>SUM(G10:G14)</f>
        <v>70587</v>
      </c>
      <c r="H15" s="58">
        <f>SUM(H10:H14)</f>
        <v>-11193</v>
      </c>
    </row>
    <row r="16" spans="1:8" s="8" customFormat="1" ht="18.95" customHeight="1" x14ac:dyDescent="0.5">
      <c r="A16" s="30"/>
      <c r="B16" s="30"/>
      <c r="C16" s="30"/>
      <c r="D16" s="30"/>
      <c r="E16" s="130"/>
      <c r="F16" s="57"/>
      <c r="G16" s="57"/>
      <c r="H16" s="57"/>
    </row>
    <row r="17" spans="1:8" s="8" customFormat="1" x14ac:dyDescent="0.5">
      <c r="A17" s="30" t="s">
        <v>106</v>
      </c>
      <c r="B17" s="30"/>
      <c r="C17" s="30"/>
      <c r="D17" s="30"/>
      <c r="E17" s="102">
        <v>-17</v>
      </c>
      <c r="F17" s="102">
        <v>0</v>
      </c>
      <c r="G17" s="102">
        <v>-17</v>
      </c>
      <c r="H17" s="102">
        <v>0</v>
      </c>
    </row>
    <row r="18" spans="1:8" s="8" customFormat="1" ht="24.75" customHeight="1" x14ac:dyDescent="0.5">
      <c r="A18" s="31" t="s">
        <v>136</v>
      </c>
      <c r="B18" s="31"/>
      <c r="C18" s="31"/>
      <c r="D18" s="30"/>
      <c r="E18" s="57">
        <f>+'8-9'!E68+'8-9'!E85+'10'!E15+E17</f>
        <v>-11170</v>
      </c>
      <c r="F18" s="57">
        <f>+'8-9'!F68+'8-9'!F85+'10'!F15+F17</f>
        <v>9978</v>
      </c>
      <c r="G18" s="57">
        <f>+'8-9'!G68+'8-9'!G85+'10'!G15+G17</f>
        <v>-9730</v>
      </c>
      <c r="H18" s="57">
        <f>+'8-9'!H68+'8-9'!H85+'10'!H15+H17</f>
        <v>7644</v>
      </c>
    </row>
    <row r="19" spans="1:8" s="8" customFormat="1" ht="24.75" customHeight="1" x14ac:dyDescent="0.5">
      <c r="A19" s="31" t="s">
        <v>107</v>
      </c>
      <c r="B19" s="31"/>
      <c r="C19" s="31"/>
      <c r="D19" s="30"/>
      <c r="E19" s="53">
        <f>+'3-4'!F12</f>
        <v>20658</v>
      </c>
      <c r="F19" s="57">
        <v>31920</v>
      </c>
      <c r="G19" s="57">
        <f>+'3-4'!H12</f>
        <v>15245</v>
      </c>
      <c r="H19" s="57">
        <v>29008</v>
      </c>
    </row>
    <row r="20" spans="1:8" s="8" customFormat="1" ht="24.75" customHeight="1" thickBot="1" x14ac:dyDescent="0.55000000000000004">
      <c r="A20" s="31" t="s">
        <v>108</v>
      </c>
      <c r="B20" s="31"/>
      <c r="C20" s="31"/>
      <c r="D20" s="30"/>
      <c r="E20" s="137">
        <f>SUM(E18:E19)</f>
        <v>9488</v>
      </c>
      <c r="F20" s="59">
        <f>SUM(F18:F19)</f>
        <v>41898</v>
      </c>
      <c r="G20" s="59">
        <f>SUM(G18:G19)</f>
        <v>5515</v>
      </c>
      <c r="H20" s="59">
        <f>SUM(H18:H19)</f>
        <v>36652</v>
      </c>
    </row>
    <row r="21" spans="1:8" s="8" customFormat="1" ht="18.95" customHeight="1" thickTop="1" x14ac:dyDescent="0.5">
      <c r="A21" s="6"/>
      <c r="B21" s="6"/>
      <c r="C21" s="6"/>
      <c r="D21" s="26"/>
      <c r="E21" s="138"/>
      <c r="F21" s="38"/>
      <c r="G21" s="13"/>
      <c r="H21" s="38"/>
    </row>
    <row r="22" spans="1:8" s="8" customFormat="1" ht="24.75" customHeight="1" x14ac:dyDescent="0.5">
      <c r="A22" s="83" t="s">
        <v>191</v>
      </c>
      <c r="B22" s="84"/>
      <c r="C22" s="45"/>
      <c r="D22" s="26"/>
      <c r="E22" s="38"/>
      <c r="F22" s="38"/>
      <c r="G22" s="13"/>
      <c r="H22" s="38"/>
    </row>
    <row r="23" spans="1:8" s="8" customFormat="1" ht="24.75" customHeight="1" x14ac:dyDescent="0.5">
      <c r="A23" s="33" t="s">
        <v>193</v>
      </c>
      <c r="B23" s="33"/>
      <c r="C23" s="45"/>
      <c r="D23" s="26"/>
      <c r="E23" s="38"/>
      <c r="F23" s="38"/>
      <c r="G23" s="13"/>
      <c r="H23" s="38"/>
    </row>
    <row r="24" spans="1:8" s="8" customFormat="1" ht="24.75" customHeight="1" x14ac:dyDescent="0.5">
      <c r="A24" s="45"/>
      <c r="B24" s="82" t="s">
        <v>177</v>
      </c>
      <c r="C24" s="46" t="s">
        <v>208</v>
      </c>
      <c r="D24" s="26"/>
      <c r="E24" s="53">
        <v>950</v>
      </c>
      <c r="F24" s="53">
        <v>142</v>
      </c>
      <c r="G24" s="57">
        <v>950</v>
      </c>
      <c r="H24" s="57">
        <v>142</v>
      </c>
    </row>
    <row r="25" spans="1:8" s="8" customFormat="1" ht="24.75" customHeight="1" x14ac:dyDescent="0.5">
      <c r="A25" s="45"/>
      <c r="B25" s="82" t="s">
        <v>177</v>
      </c>
      <c r="C25" s="46" t="s">
        <v>209</v>
      </c>
      <c r="D25" s="26"/>
      <c r="E25" s="53">
        <v>1188</v>
      </c>
      <c r="F25" s="53">
        <v>0</v>
      </c>
      <c r="G25" s="57">
        <v>1188</v>
      </c>
      <c r="H25" s="57">
        <v>0</v>
      </c>
    </row>
    <row r="26" spans="1:8" s="8" customFormat="1" ht="24.75" customHeight="1" x14ac:dyDescent="0.5">
      <c r="A26" s="45"/>
      <c r="B26" s="82" t="s">
        <v>177</v>
      </c>
      <c r="C26" s="46" t="s">
        <v>180</v>
      </c>
      <c r="D26" s="26"/>
      <c r="E26" s="53">
        <v>0</v>
      </c>
      <c r="F26" s="53">
        <v>381</v>
      </c>
      <c r="G26" s="57">
        <v>0</v>
      </c>
      <c r="H26" s="57">
        <v>381</v>
      </c>
    </row>
    <row r="27" spans="1:8" s="8" customFormat="1" ht="24.75" customHeight="1" x14ac:dyDescent="0.5">
      <c r="A27" s="45"/>
      <c r="B27" s="82" t="s">
        <v>177</v>
      </c>
      <c r="C27" s="46" t="s">
        <v>185</v>
      </c>
      <c r="D27" s="26"/>
      <c r="E27" s="53">
        <v>42</v>
      </c>
      <c r="F27" s="53">
        <v>0</v>
      </c>
      <c r="G27" s="57">
        <v>0</v>
      </c>
      <c r="H27" s="57">
        <v>0</v>
      </c>
    </row>
    <row r="28" spans="1:8" s="8" customFormat="1" ht="24.75" customHeight="1" x14ac:dyDescent="0.5">
      <c r="A28" s="45"/>
      <c r="B28" s="82" t="s">
        <v>177</v>
      </c>
      <c r="C28" s="46" t="s">
        <v>181</v>
      </c>
      <c r="D28" s="26"/>
      <c r="E28" s="53">
        <v>2050</v>
      </c>
      <c r="F28" s="53">
        <v>0</v>
      </c>
      <c r="G28" s="57">
        <v>2050</v>
      </c>
      <c r="H28" s="57">
        <v>0</v>
      </c>
    </row>
    <row r="29" spans="1:8" s="8" customFormat="1" ht="24.75" customHeight="1" x14ac:dyDescent="0.5">
      <c r="A29" s="45"/>
      <c r="B29" s="82" t="s">
        <v>177</v>
      </c>
      <c r="C29" s="46" t="s">
        <v>178</v>
      </c>
      <c r="D29" s="26"/>
      <c r="E29" s="53">
        <v>0</v>
      </c>
      <c r="F29" s="53">
        <v>1330</v>
      </c>
      <c r="G29" s="57">
        <v>0</v>
      </c>
      <c r="H29" s="57">
        <v>1330</v>
      </c>
    </row>
    <row r="30" spans="1:8" s="8" customFormat="1" ht="24.75" customHeight="1" x14ac:dyDescent="0.5">
      <c r="A30" s="45"/>
      <c r="B30" s="82" t="s">
        <v>177</v>
      </c>
      <c r="C30" s="46" t="s">
        <v>179</v>
      </c>
      <c r="D30" s="26"/>
      <c r="E30" s="53">
        <v>0</v>
      </c>
      <c r="F30" s="53">
        <v>700</v>
      </c>
      <c r="G30" s="57">
        <v>0</v>
      </c>
      <c r="H30" s="57">
        <v>0</v>
      </c>
    </row>
    <row r="31" spans="1:8" s="8" customFormat="1" ht="24.75" customHeight="1" x14ac:dyDescent="0.5">
      <c r="A31" s="45"/>
      <c r="B31" s="82" t="s">
        <v>177</v>
      </c>
      <c r="C31" s="46" t="s">
        <v>192</v>
      </c>
      <c r="D31" s="26"/>
      <c r="E31" s="53">
        <v>1140</v>
      </c>
      <c r="F31" s="53">
        <v>0</v>
      </c>
      <c r="G31" s="57">
        <v>99</v>
      </c>
      <c r="H31" s="57">
        <v>0</v>
      </c>
    </row>
    <row r="32" spans="1:8" s="8" customFormat="1" x14ac:dyDescent="0.5">
      <c r="A32" s="45"/>
      <c r="B32" s="46"/>
      <c r="C32" s="45"/>
      <c r="D32" s="26"/>
      <c r="E32" s="53"/>
      <c r="F32" s="57"/>
      <c r="G32" s="57"/>
      <c r="H32" s="57"/>
    </row>
    <row r="33" spans="1:8" x14ac:dyDescent="0.5">
      <c r="A33" s="45"/>
      <c r="B33" s="46"/>
      <c r="C33" s="45"/>
      <c r="D33" s="18"/>
      <c r="E33" s="53"/>
      <c r="F33" s="48"/>
      <c r="G33" s="48"/>
      <c r="H33" s="48"/>
    </row>
    <row r="34" spans="1:8" s="25" customFormat="1" x14ac:dyDescent="0.5">
      <c r="A34" s="15"/>
      <c r="B34" s="15"/>
      <c r="C34" s="15"/>
      <c r="D34" s="15"/>
      <c r="E34" s="37"/>
      <c r="F34" s="37"/>
      <c r="G34" s="61" t="s">
        <v>109</v>
      </c>
    </row>
    <row r="35" spans="1:8" s="25" customFormat="1" x14ac:dyDescent="0.5">
      <c r="A35" s="15"/>
      <c r="B35" s="15"/>
      <c r="C35" s="15"/>
      <c r="D35" s="15"/>
      <c r="E35" s="37"/>
      <c r="F35" s="37"/>
      <c r="G35" s="61" t="s">
        <v>110</v>
      </c>
    </row>
    <row r="36" spans="1:8" s="25" customFormat="1" ht="24.75" customHeight="1" x14ac:dyDescent="0.5">
      <c r="A36" s="15"/>
      <c r="B36" s="15"/>
      <c r="C36" s="15"/>
      <c r="D36" s="15"/>
      <c r="E36" s="37"/>
      <c r="F36" s="37"/>
      <c r="G36" s="29"/>
      <c r="H36" s="37"/>
    </row>
    <row r="37" spans="1:8" s="25" customFormat="1" ht="24.75" customHeight="1" x14ac:dyDescent="0.5">
      <c r="A37" s="15"/>
      <c r="B37" s="15"/>
      <c r="C37" s="15"/>
      <c r="D37" s="15"/>
      <c r="E37" s="37"/>
      <c r="F37" s="37"/>
      <c r="G37" s="29"/>
      <c r="H37" s="37"/>
    </row>
    <row r="38" spans="1:8" s="25" customFormat="1" ht="24.75" customHeight="1" x14ac:dyDescent="0.5">
      <c r="A38" s="15"/>
      <c r="B38" s="15"/>
      <c r="C38" s="15"/>
      <c r="D38" s="15"/>
      <c r="E38" s="37"/>
      <c r="F38" s="37"/>
      <c r="G38" s="29"/>
      <c r="H38" s="37"/>
    </row>
    <row r="39" spans="1:8" s="25" customFormat="1" ht="24.75" customHeight="1" x14ac:dyDescent="0.5">
      <c r="A39" s="15"/>
      <c r="B39" s="15"/>
      <c r="C39" s="15"/>
      <c r="D39" s="15"/>
      <c r="E39" s="37"/>
      <c r="F39" s="37"/>
      <c r="G39" s="29"/>
      <c r="H39" s="37"/>
    </row>
    <row r="40" spans="1:8" s="25" customFormat="1" ht="24.75" customHeight="1" x14ac:dyDescent="0.5">
      <c r="A40" s="15"/>
      <c r="B40" s="15"/>
      <c r="C40" s="15"/>
      <c r="D40" s="15"/>
      <c r="E40" s="37"/>
      <c r="F40" s="37"/>
      <c r="G40" s="29"/>
      <c r="H40" s="37"/>
    </row>
    <row r="41" spans="1:8" s="25" customFormat="1" ht="24.75" customHeight="1" x14ac:dyDescent="0.5">
      <c r="A41" s="15"/>
      <c r="B41" s="15"/>
      <c r="C41" s="15"/>
      <c r="D41" s="15"/>
      <c r="E41" s="37"/>
      <c r="F41" s="37"/>
      <c r="G41" s="29"/>
      <c r="H41" s="37"/>
    </row>
    <row r="42" spans="1:8" s="25" customFormat="1" ht="24.75" customHeight="1" x14ac:dyDescent="0.5">
      <c r="A42" s="15"/>
      <c r="B42" s="15"/>
      <c r="C42" s="15"/>
      <c r="D42" s="15"/>
      <c r="E42" s="37"/>
      <c r="F42" s="37"/>
      <c r="G42" s="29"/>
      <c r="H42" s="37"/>
    </row>
    <row r="43" spans="1:8" s="25" customFormat="1" ht="24.75" customHeight="1" x14ac:dyDescent="0.5">
      <c r="A43" s="15"/>
      <c r="B43" s="15"/>
      <c r="C43" s="15"/>
      <c r="D43" s="15"/>
      <c r="E43" s="37"/>
      <c r="F43" s="37"/>
      <c r="G43" s="29"/>
      <c r="H43" s="37"/>
    </row>
    <row r="44" spans="1:8" s="25" customFormat="1" ht="24.75" customHeight="1" x14ac:dyDescent="0.5">
      <c r="A44" s="15"/>
      <c r="B44" s="15"/>
      <c r="C44" s="15"/>
      <c r="D44" s="15"/>
      <c r="E44" s="37"/>
      <c r="F44" s="37"/>
      <c r="G44" s="29"/>
      <c r="H44" s="37"/>
    </row>
    <row r="45" spans="1:8" s="25" customFormat="1" ht="24.75" customHeight="1" x14ac:dyDescent="0.5">
      <c r="A45" s="15"/>
      <c r="B45" s="15"/>
      <c r="C45" s="15"/>
      <c r="D45" s="15"/>
      <c r="E45" s="37"/>
      <c r="F45" s="37"/>
      <c r="G45" s="29"/>
      <c r="H45" s="37"/>
    </row>
    <row r="46" spans="1:8" ht="39" customHeight="1" x14ac:dyDescent="0.5">
      <c r="A46" s="18" t="s">
        <v>31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E6:F6"/>
    <mergeCell ref="G6:H6"/>
  </mergeCells>
  <pageMargins left="0.9" right="0.4" top="0.5" bottom="0.6" header="0.1" footer="0.1"/>
  <pageSetup paperSize="9" scale="72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3-4</vt:lpstr>
      <vt:lpstr>5</vt:lpstr>
      <vt:lpstr>6</vt:lpstr>
      <vt:lpstr>7</vt:lpstr>
      <vt:lpstr>8-9</vt:lpstr>
      <vt:lpstr>10</vt:lpstr>
      <vt:lpstr>'8-9'!Print_Area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Auangtip Ketkray</cp:lastModifiedBy>
  <cp:lastPrinted>2019-05-14T10:58:57Z</cp:lastPrinted>
  <dcterms:created xsi:type="dcterms:W3CDTF">1998-10-08T09:24:18Z</dcterms:created>
  <dcterms:modified xsi:type="dcterms:W3CDTF">2019-05-14T11:20:57Z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