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2\Q1\"/>
    </mc:Choice>
  </mc:AlternateContent>
  <bookViews>
    <workbookView xWindow="-585" yWindow="-105" windowWidth="9915" windowHeight="8025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5" r:id="rId5"/>
    <sheet name="7" sheetId="24" r:id="rId6"/>
    <sheet name="8-9" sheetId="18" r:id="rId7"/>
    <sheet name="10" sheetId="26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F66" i="18" l="1"/>
  <c r="F57" i="18"/>
  <c r="H57" i="18"/>
  <c r="H66" i="18"/>
  <c r="I84" i="18"/>
  <c r="H17" i="27"/>
  <c r="E43" i="27"/>
  <c r="F43" i="27"/>
  <c r="G43" i="27"/>
  <c r="H43" i="27"/>
  <c r="E71" i="23"/>
  <c r="E17" i="27"/>
  <c r="E18" i="27" s="1"/>
  <c r="E24" i="27" s="1"/>
  <c r="E26" i="27" s="1"/>
  <c r="E19" i="23"/>
  <c r="G32" i="23"/>
  <c r="G20" i="23"/>
  <c r="H20" i="23"/>
  <c r="E23" i="25"/>
  <c r="E24" i="25" s="1"/>
  <c r="E84" i="23" s="1"/>
  <c r="D23" i="25"/>
  <c r="D24" i="25" s="1"/>
  <c r="C23" i="25"/>
  <c r="C24" i="25" s="1"/>
  <c r="E80" i="23" s="1"/>
  <c r="B23" i="25"/>
  <c r="B24" i="25" s="1"/>
  <c r="E79" i="23" s="1"/>
  <c r="E60" i="23"/>
  <c r="E65" i="23"/>
  <c r="E72" i="23" s="1"/>
  <c r="E18" i="23"/>
  <c r="E20" i="23" s="1"/>
  <c r="E33" i="23" s="1"/>
  <c r="E32" i="23"/>
  <c r="G20" i="25"/>
  <c r="I20" i="25" s="1"/>
  <c r="G13" i="25"/>
  <c r="I13" i="25" s="1"/>
  <c r="H10" i="26"/>
  <c r="H15" i="26" s="1"/>
  <c r="F10" i="26"/>
  <c r="F15" i="26" s="1"/>
  <c r="G78" i="18"/>
  <c r="G84" i="18" s="1"/>
  <c r="H21" i="25"/>
  <c r="H23" i="25" s="1"/>
  <c r="H24" i="25" s="1"/>
  <c r="E87" i="23" s="1"/>
  <c r="G17" i="25"/>
  <c r="I17" i="25" s="1"/>
  <c r="B16" i="25"/>
  <c r="B18" i="25" s="1"/>
  <c r="F17" i="27"/>
  <c r="G17" i="27"/>
  <c r="F12" i="27"/>
  <c r="F18" i="27" s="1"/>
  <c r="F24" i="27" s="1"/>
  <c r="F26" i="27" s="1"/>
  <c r="G12" i="27"/>
  <c r="G18" i="27" s="1"/>
  <c r="G24" i="27" s="1"/>
  <c r="G26" i="27" s="1"/>
  <c r="H12" i="27"/>
  <c r="H18" i="27" s="1"/>
  <c r="H24" i="27" s="1"/>
  <c r="H26" i="27" s="1"/>
  <c r="E12" i="27"/>
  <c r="H32" i="23"/>
  <c r="E16" i="25"/>
  <c r="E18" i="25"/>
  <c r="D16" i="25"/>
  <c r="D18" i="25"/>
  <c r="E81" i="23" s="1"/>
  <c r="C16" i="25"/>
  <c r="C18" i="25" s="1"/>
  <c r="H14" i="24"/>
  <c r="G15" i="25"/>
  <c r="I15" i="25" s="1"/>
  <c r="G22" i="25"/>
  <c r="I22" i="25"/>
  <c r="H20" i="24"/>
  <c r="H84" i="18"/>
  <c r="E15" i="26"/>
  <c r="F84" i="18"/>
  <c r="H86" i="23"/>
  <c r="H88" i="23" s="1"/>
  <c r="H90" i="23" s="1"/>
  <c r="F86" i="23"/>
  <c r="F88" i="23"/>
  <c r="G15" i="26"/>
  <c r="G65" i="23"/>
  <c r="H14" i="25"/>
  <c r="H16" i="25" s="1"/>
  <c r="H18" i="25" s="1"/>
  <c r="F21" i="24"/>
  <c r="F22" i="24"/>
  <c r="E21" i="24"/>
  <c r="E22" i="24" s="1"/>
  <c r="D21" i="24"/>
  <c r="D22" i="24"/>
  <c r="C21" i="24"/>
  <c r="C22" i="24" s="1"/>
  <c r="H18" i="24"/>
  <c r="F15" i="24"/>
  <c r="F16" i="24"/>
  <c r="E15" i="24"/>
  <c r="E16" i="24" s="1"/>
  <c r="D15" i="24"/>
  <c r="D16" i="24"/>
  <c r="C15" i="24"/>
  <c r="C16" i="24" s="1"/>
  <c r="H12" i="24"/>
  <c r="H7" i="27"/>
  <c r="G7" i="27"/>
  <c r="F71" i="23"/>
  <c r="H71" i="23"/>
  <c r="H72" i="23"/>
  <c r="H89" i="23" s="1"/>
  <c r="H65" i="23"/>
  <c r="F32" i="23"/>
  <c r="F20" i="23"/>
  <c r="G71" i="23"/>
  <c r="G72" i="23" s="1"/>
  <c r="F65" i="23"/>
  <c r="F72" i="23" s="1"/>
  <c r="F89" i="23" s="1"/>
  <c r="A4" i="24"/>
  <c r="A4" i="18"/>
  <c r="A47" i="18" s="1"/>
  <c r="A4" i="26" s="1"/>
  <c r="E19" i="26"/>
  <c r="G19" i="26"/>
  <c r="F53" i="23"/>
  <c r="G53" i="23"/>
  <c r="H53" i="23"/>
  <c r="E53" i="23"/>
  <c r="A3" i="24"/>
  <c r="F42" i="27"/>
  <c r="E42" i="27"/>
  <c r="H33" i="23"/>
  <c r="F33" i="23"/>
  <c r="F90" i="23" s="1"/>
  <c r="G33" i="23"/>
  <c r="H10" i="18" l="1"/>
  <c r="H30" i="18" s="1"/>
  <c r="H65" i="18" s="1"/>
  <c r="H67" i="18" s="1"/>
  <c r="G18" i="26" s="1"/>
  <c r="G20" i="26" s="1"/>
  <c r="G28" i="27"/>
  <c r="G10" i="18"/>
  <c r="G30" i="18" s="1"/>
  <c r="G65" i="18" s="1"/>
  <c r="G67" i="18" s="1"/>
  <c r="F18" i="26" s="1"/>
  <c r="F20" i="26" s="1"/>
  <c r="F28" i="27"/>
  <c r="E28" i="27"/>
  <c r="F10" i="18"/>
  <c r="F30" i="18" s="1"/>
  <c r="F65" i="18" s="1"/>
  <c r="F67" i="18" s="1"/>
  <c r="E18" i="26" s="1"/>
  <c r="E20" i="26" s="1"/>
  <c r="I10" i="18"/>
  <c r="I30" i="18" s="1"/>
  <c r="I65" i="18" s="1"/>
  <c r="I67" i="18" s="1"/>
  <c r="H18" i="26" s="1"/>
  <c r="H20" i="26" s="1"/>
  <c r="H28" i="27"/>
  <c r="G38" i="27" l="1"/>
  <c r="G36" i="27" s="1"/>
  <c r="G33" i="27"/>
  <c r="G19" i="24"/>
  <c r="G34" i="27"/>
  <c r="G31" i="27"/>
  <c r="G41" i="27" s="1"/>
  <c r="H33" i="27"/>
  <c r="H34" i="27"/>
  <c r="G13" i="24"/>
  <c r="H31" i="27"/>
  <c r="H41" i="27" s="1"/>
  <c r="H38" i="27"/>
  <c r="H36" i="27" s="1"/>
  <c r="E33" i="27"/>
  <c r="E34" i="27" s="1"/>
  <c r="E31" i="27"/>
  <c r="E38" i="27"/>
  <c r="E36" i="27" s="1"/>
  <c r="F33" i="27"/>
  <c r="F34" i="27" s="1"/>
  <c r="F38" i="27"/>
  <c r="F36" i="27" s="1"/>
  <c r="F31" i="27"/>
  <c r="H13" i="24" l="1"/>
  <c r="H15" i="24" s="1"/>
  <c r="H16" i="24" s="1"/>
  <c r="G15" i="24"/>
  <c r="G16" i="24" s="1"/>
  <c r="F41" i="27"/>
  <c r="F14" i="25"/>
  <c r="E41" i="27"/>
  <c r="F21" i="25"/>
  <c r="G21" i="24"/>
  <c r="G22" i="24" s="1"/>
  <c r="G85" i="23" s="1"/>
  <c r="G86" i="23" s="1"/>
  <c r="G88" i="23" s="1"/>
  <c r="H19" i="24"/>
  <c r="H21" i="24" s="1"/>
  <c r="H22" i="24" s="1"/>
  <c r="F16" i="25" l="1"/>
  <c r="F18" i="25" s="1"/>
  <c r="G14" i="25"/>
  <c r="G21" i="25"/>
  <c r="F23" i="25"/>
  <c r="F24" i="25" s="1"/>
  <c r="E85" i="23" s="1"/>
  <c r="E86" i="23" s="1"/>
  <c r="E88" i="23" s="1"/>
  <c r="G90" i="23"/>
  <c r="G89" i="23"/>
  <c r="E89" i="23" l="1"/>
  <c r="E90" i="23"/>
  <c r="G23" i="25"/>
  <c r="G24" i="25" s="1"/>
  <c r="I21" i="25"/>
  <c r="I23" i="25" s="1"/>
  <c r="I24" i="25" s="1"/>
  <c r="I14" i="25"/>
  <c r="I16" i="25" s="1"/>
  <c r="I18" i="25" s="1"/>
  <c r="G16" i="25"/>
  <c r="G18" i="25" s="1"/>
</calcChain>
</file>

<file path=xl/sharedStrings.xml><?xml version="1.0" encoding="utf-8"?>
<sst xmlns="http://schemas.openxmlformats.org/spreadsheetml/2006/main" count="317" uniqueCount="207">
  <si>
    <t>งบการเงินรวม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</si>
  <si>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</si>
  <si>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</si>
  <si>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</si>
  <si>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</si>
  <si>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</si>
  <si>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</si>
  <si>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</si>
  <si>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</si>
  <si>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</si>
  <si>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</si>
  <si>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</si>
  <si>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</si>
  <si>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</si>
  <si>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</si>
  <si>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</si>
  <si>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</si>
  <si>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</si>
  <si>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</si>
  <si>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 xml:space="preserve">              </t>
  </si>
  <si>
    <t>สินทรัพย์ดำเนินงาน(เพิ่มขึ้น)ลดลง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</si>
  <si>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</si>
  <si>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</si>
  <si>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</si>
  <si>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</si>
  <si>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</si>
  <si>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</si>
  <si>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</si>
  <si>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เงินสดจ่ายในดอกเบี้ยจ่าย</t>
  </si>
  <si>
    <t>สินทรัพย์ไม่หมุนเวียนอื่น</t>
  </si>
  <si>
    <t>สินทรัพย์ภาษีเงินได้รอการตัดบัญชี</t>
  </si>
  <si>
    <t>หนี้สินหมุนเวียนอื่น</t>
  </si>
  <si>
    <t>ทุนเรือนหุ้น</t>
  </si>
  <si>
    <t>เงินสดและรายการเทียบเท่าเงินสด</t>
  </si>
  <si>
    <t xml:space="preserve">    ทุนจดทะเบียน</t>
  </si>
  <si>
    <t xml:space="preserve">    ทุนที่ออกและชำระแล้ว</t>
  </si>
  <si>
    <t>ค่าเสื่อมราคา</t>
  </si>
  <si>
    <t>เงินสดรับจากกิจกรรมดำเนินงาน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</si>
  <si>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</si>
  <si>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</si>
  <si>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</si>
  <si>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</si>
  <si>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ทุนสำรองตามกฎหมาย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</si>
  <si>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</si>
  <si>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</si>
  <si>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</si>
  <si>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</si>
  <si>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</si>
  <si>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</si>
  <si>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</si>
  <si>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</si>
  <si>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</si>
  <si>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</si>
  <si>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งบการเงินรวม ณ วันที่</t>
  </si>
  <si>
    <t>งบการเงินเฉพาะกิจการ ณ วันที่</t>
  </si>
  <si>
    <t>เงินสดจ่ายภาษีเงินได้</t>
  </si>
  <si>
    <t>(ค่าใช้จ่าย)รายได้ภาษีเงินได้</t>
  </si>
  <si>
    <t>(หน่วย : พันบาท)</t>
  </si>
  <si>
    <t>กำไรขาดทุนเบ็ดเสร็จอื่นสำหรับงวด</t>
  </si>
  <si>
    <t>กำไรสำหรับงวด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</si>
  <si>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</si>
  <si>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</si>
  <si>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</si>
  <si>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</si>
  <si>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</si>
  <si>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ตรวจสอบแล้ว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</si>
  <si>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</si>
  <si>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</si>
  <si>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</si>
  <si>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</si>
  <si>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</si>
  <si>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</si>
  <si>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</si>
  <si>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</si>
  <si>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</si>
  <si>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</si>
  <si>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</si>
  <si>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</si>
  <si>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</si>
  <si>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</si>
  <si>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</si>
  <si>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2561</t>
  </si>
  <si>
    <t>ยอดคงเหลือ ณ วันที่ 31 มีนาคม 2561</t>
  </si>
  <si>
    <t>รายการปรับกระทบกำไร(ขาดทุน)ก่อนภาษีเงินได้เป็นเงินสดรับ(จ่าย)จากการดำเนินงาน</t>
  </si>
  <si>
    <t xml:space="preserve">กำไร(ขาดทุน)ก่อนภาษีเงินได้        </t>
  </si>
  <si>
    <t>เงินลงทุนชั่วคราว</t>
  </si>
  <si>
    <t>สิทธิการใช้และเช่าที่ดินรอตัดบัญชี</t>
  </si>
  <si>
    <t>เงินรับล่วงหน้าค่าก่อสร้าง</t>
  </si>
  <si>
    <t xml:space="preserve">        หุ้นสามัญ 1,297,174,248 หุ้น มูลค่าหุ้นละ 0.50 บาท</t>
  </si>
  <si>
    <t xml:space="preserve">        หุ้นสามัญ 864,786,382 หุ้น มูลค่าหุ้นละ 0.50 บาท</t>
  </si>
  <si>
    <t>ส่วนเกินจากการขายหุ้นทุนซื้อคืน</t>
  </si>
  <si>
    <t>บริษัท ซี.ไอ.กรุ๊ป จำกัด (มหาชน) และบริษัทย่อย</t>
  </si>
  <si>
    <t>ดอกเบี้ยรับ</t>
  </si>
  <si>
    <t>รายได้รับล่วงหน้าค่างานก่อสร้าง</t>
  </si>
  <si>
    <t>เงินสดรับดอกเบี้ยรับ</t>
  </si>
  <si>
    <t xml:space="preserve"> บริษัท ซี.ไอ.กรุ๊ป จำกัด (มหาชน) และบริษัทย่อย</t>
  </si>
  <si>
    <t>ผลกระทบจากอัตราแลกเปลี่ยนในเงินสดและรายการเทียบเท่าเงินสด</t>
  </si>
  <si>
    <t>เงินให้กู้ยืมแก่บุคคลอื่นที่ผิดนัดชำระ</t>
  </si>
  <si>
    <t>ภาระผูกพันผลประโยชน์พนักงาน</t>
  </si>
  <si>
    <t>ส่วนของหนี้สินตามสัญญาเช่าทางการเงินที่ถึงกำหนดชำระภายในหนึ่งปี</t>
  </si>
  <si>
    <t>ส่วนของหนี้สินตามสัญญาเช่าที่ดินที่ถึงกำหนดชำระภายในหนึ่งปี</t>
  </si>
  <si>
    <t>กำไรขั้นต้น</t>
  </si>
  <si>
    <t>ส่วนที่เป็นของผู้ถือหุ้นของบริษัท</t>
  </si>
  <si>
    <t>การแบ่งปันกำไรขาดทุนเบ็ดเสร็จรวม</t>
  </si>
  <si>
    <t>จำนวนหุ้นสามัญ (หน่วย : หุ้น)</t>
  </si>
  <si>
    <t>ส่วนที่เป็นของผู้มีส่วนได้เสียที่ไม่มีอำนาจควบคุม</t>
  </si>
  <si>
    <t>ชำระแล้ว</t>
  </si>
  <si>
    <t>และ</t>
  </si>
  <si>
    <t>มูลค่า</t>
  </si>
  <si>
    <t>หุ้นสามัญ</t>
  </si>
  <si>
    <t>รวมส่วน</t>
  </si>
  <si>
    <t>ของผู้ถือหุ้น</t>
  </si>
  <si>
    <t>ของบริษัท</t>
  </si>
  <si>
    <t>ยอดคงเหลือ ณ วันที่ 1 มกราคม 2561</t>
  </si>
  <si>
    <t>จากการขาย</t>
  </si>
  <si>
    <t>หุ้นทุนซื้อคืน</t>
  </si>
  <si>
    <t>ส่วนเกินมูลค่าหุ้นสามัญ</t>
  </si>
  <si>
    <t>ค่าใช้จ่ายตัดจ่าย</t>
  </si>
  <si>
    <t>กำไรจากการจำหน่ายที่ดิน อาคาร และอุปกรณ์</t>
  </si>
  <si>
    <t>ขาดทุนจากการตัดจำหน่ายสินทรัพย์เสื่อมสภาพ</t>
  </si>
  <si>
    <t>ขาดทุนจากการด้อยค่าของเงินลงทุนชั่วคราว</t>
  </si>
  <si>
    <t>ค่าใช้จ่ายผลประโยชน์พนักงาน</t>
  </si>
  <si>
    <t>สิทธิการใช้และเช่าที่ดินตัดจ่าย</t>
  </si>
  <si>
    <t>เงินสดจ่ายในเงินให้กู้ยืมระยะสั้นจากกิจการที่เกี่ยวข้องกัน</t>
  </si>
  <si>
    <t>เงินสดรับจากเงินให้กู้ยืมระยะสั้นจากกิจการที่เกี่ยวข้องกัน</t>
  </si>
  <si>
    <t>เงินสดจ่ายชำระเงินมัดจำที่ดิน อาคารและอุปกรณ์</t>
  </si>
  <si>
    <t xml:space="preserve"> - ซื้อสินทรัพย์ยังไม่ได้จ่ายชำระ</t>
  </si>
  <si>
    <t>เงินให้กู้ยืมระยะสั้นแก่กิจการที่เกี่ยวข้องกัน</t>
  </si>
  <si>
    <t>เงินสดจ่ายในเงินลงทุนในบริษัทย่อย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</si>
  <si>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</si>
  <si>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</si>
  <si>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</si>
  <si>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เงินสดรับจากการกู้ยืมระยะสั้นจากกิจการอื่น</t>
  </si>
  <si>
    <t>เงินสดจ่ายหนี้สินตามสัญญาเช่าการเงิน</t>
  </si>
  <si>
    <t>โอนกลับรายการขาดทุนจากการด้อยค่าของสินทรัพย์</t>
  </si>
  <si>
    <t>ขาดทุนจากการจำหน่ายสินทรัพย์ไม่หมุนเวียนที่ถือไว้เพื่อขาย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</si>
  <si>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</si>
  <si>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โอนกลับรายการประมาณการค่าใช้จ่ายค้างจ่าย</t>
  </si>
  <si>
    <t>4.1</t>
  </si>
  <si>
    <t>กำไร(ขาดทุน)สะสม</t>
  </si>
  <si>
    <t>กำไร(ขาดทุน)สำหรับงวด</t>
  </si>
  <si>
    <t>ตามกฎหมาย</t>
  </si>
  <si>
    <t>ทุนสำรอง</t>
  </si>
  <si>
    <t>ขาดทุนสำหรับงวด</t>
  </si>
  <si>
    <t>กำไรจากการดำเนินงานก่อนการเปลี่ยนแปลงในสินทรัพย์และหนี้สินดำเนินงาน</t>
  </si>
  <si>
    <t>ขาดทุนจากการจำหน่ายสิทธิการใช้และเช่าที่ดิน</t>
  </si>
  <si>
    <t>เงินสดรับจากการจำหน่ายสิทธิการใช้และเช่าที่ดิน</t>
  </si>
  <si>
    <t>-  ลูกหนี้จากการขายสิทธิการใช้และเช่าที่ดิน</t>
  </si>
  <si>
    <t>กำไร(ขาดทุน)ก่อนภาษีเงินได้</t>
  </si>
  <si>
    <t xml:space="preserve">กำไร(ขาดทุน)ต่อหุ้นขั้นพื้นฐาน  </t>
  </si>
  <si>
    <t>ส่วนที่เป็นผู้ถือหุ้นของบริษัท (หน่วย : บาท)</t>
  </si>
  <si>
    <t>ปรับปรุงส่วนได้เสียที่ไม่มีอำนาจควบคุม</t>
  </si>
  <si>
    <t>โอนกลับขาดทุนจากมูลค่าสินค้าคงเหลือลดลง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</si>
  <si>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</si>
  <si>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</si>
  <si>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</si>
  <si>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เงินสดและรายการเทียบเท่าเงินสดเพิ่มขึ้น(ลดลง)-สุทธิ</t>
  </si>
  <si>
    <t xml:space="preserve">          ยังไม่ได้ตรวจสอบ</t>
  </si>
  <si>
    <t>การแบ่งปันกำไร(ขาดทุน)สำหรับงวด</t>
  </si>
  <si>
    <t>-  โอนวัสดุสิ้นเปลืองเป็นสินค้าคงเหลือ</t>
  </si>
  <si>
    <t>-  โอนสินทรัพย์ไม่หมุนเวียนที่ถือไว้เพื่อขายเป็นที่ดิน อาคารและอุปกรณ์</t>
  </si>
  <si>
    <t>31 มีนาคม 2562</t>
  </si>
  <si>
    <t>31 ธันวาคม 2561</t>
  </si>
  <si>
    <t>รายได้ที่ยังไม่ได้เรียกชำระ</t>
  </si>
  <si>
    <t>เงินให้กู้ยืมระยะสั้นแก่กิจการอื่น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</si>
  <si>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</si>
  <si>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</si>
  <si>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</si>
  <si>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เงินกู้ยืมระยะสั้นจากกิจการอื่น</t>
  </si>
  <si>
    <t>หนี้สินตามสัญญาเช่าทางการเงิน</t>
  </si>
  <si>
    <t>หนี้สินตามสัญญาเช่าที่ดิน</t>
  </si>
  <si>
    <t>สำหรับงวดสามเดือนสิ้นสุดวันที่ 31 มีนาคม 2562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</si>
  <si>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</si>
  <si>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</si>
  <si>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</si>
  <si>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</si>
  <si>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</si>
  <si>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</si>
  <si>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</si>
  <si>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รวมต้นทุนจากการดำเนินงาน</t>
  </si>
  <si>
    <t>ยอดคงเหลือ ณ วันที่ 1 มกราคม 2562</t>
  </si>
  <si>
    <t>ยอดคงเหลือ ณ วันที่ 31 มีนาคม 2562</t>
  </si>
  <si>
    <t>2562</t>
  </si>
  <si>
    <t>ส่วนแบ่งขาดทุนจากเงินลงทุนในบริษัทร่วม</t>
  </si>
  <si>
    <t>ค่าตอบแทนผู้บริหาร</t>
  </si>
  <si>
    <t>5</t>
  </si>
  <si>
    <t>6</t>
  </si>
  <si>
    <t>4.1 และ 7</t>
  </si>
  <si>
    <t>4.3</t>
  </si>
  <si>
    <t xml:space="preserve">          สอบทานแล้ว</t>
  </si>
  <si>
    <t>8</t>
  </si>
  <si>
    <t>-  โอนลูกหนี้อื่นเป็นเงินให้กู้ยืมระยะสั้นแก่กิจการอื่น</t>
  </si>
  <si>
    <t>-  โอนสินทรัพย์ไม่มีตัวตนเป็นที่ดิน อาคารและอุปกรณ์</t>
  </si>
  <si>
    <t>โอนกลับรายการค่าเผื่อหนี้สงสัยจะสูญ-เงินให้กู้ยืมระยะยาวแก่กิจการที่เกี่ยวข้องกัน</t>
  </si>
  <si>
    <t>เงินสดจ่ายในเงินให้กู้ยืมระยะสั้นจากกิจการอื่น</t>
  </si>
  <si>
    <t>เงินสดจ่ายในการซื้ออสังหาริมทรัพย์เพื่อการลงทุน</t>
  </si>
  <si>
    <t>เงินฝากธนาคารที่มีภาระค้ำประกัน</t>
  </si>
  <si>
    <t>กำไร(ขาดทุน)ก่อนส่วนแบ่งขาดทุนจากเงินลงทุนในบริษัทร่วมและภาษีเงินได้</t>
  </si>
  <si>
    <t>หนี้สงสัยจะสูญ-ลูกหนี้การค้า(โอนกลับ)</t>
  </si>
  <si>
    <t>-  โอนสินทรัพย์หมุนเวียนอื่นเป็นที่ดิน อาคารและอุปกรณ์</t>
  </si>
  <si>
    <t>กำไร(ขาดทุน)จากอัตราแลกเปลี่ยนที่ยังไม่เกิดขึ้นจริง</t>
  </si>
  <si>
    <t>เงินสดรับจากเงินให้กู้ยืมระยะยาวจากกิจการอื่น</t>
  </si>
  <si>
    <t>ข้อมูลกระแสเงินสดเพิ่มเติม</t>
  </si>
  <si>
    <t>รายการที่ไม่ใช่เงินสด</t>
  </si>
  <si>
    <t>ลดลงในเงินกู้ยืมระยะสั้นจากสถาบันการเงิน</t>
  </si>
  <si>
    <t xml:space="preserve"> - ซื้อสินทรัพย์ภายใต้สัญญาเช่าทางการเงิน</t>
  </si>
  <si>
    <t>ลดลงเงินฝากธนาคารที่ติดภาระค้ำประกัน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</si>
</sst>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10" formatCode="_(* #,##0.0000_);_(* \(#,##0.0000\);_(* &quot;-&quot;??_);_(@_)"/>
    <numFmt numFmtId="214" formatCode="_-* #,##0.0000_-;\-* #,##0.0000_-;_-* &quot;-&quot;??_-;_-@_-"/>
    <numFmt numFmtId="225" formatCode="0.00_);\(0.00\)"/>
    <numFmt numFmtId="233" formatCode="#,##0.0000_);\(#,##0.0000\)"/>
  </numFmts>
  <fonts count="3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99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6" xfId="1" applyNumberFormat="1" applyFont="1" applyFill="1" applyBorder="1"/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quotePrefix="1" applyNumberFormat="1" applyFont="1" applyFill="1" applyAlignment="1">
      <alignment horizontal="center"/>
    </xf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194" fontId="8" fillId="0" borderId="0" xfId="10" applyNumberFormat="1" applyFont="1" applyFill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29" fillId="0" borderId="0" xfId="10" applyFont="1" applyFill="1"/>
    <xf numFmtId="0" fontId="7" fillId="0" borderId="0" xfId="0" applyFont="1" applyFill="1" applyAlignment="1">
      <alignment horizontal="right"/>
    </xf>
    <xf numFmtId="0" fontId="18" fillId="0" borderId="0" xfId="10" applyFont="1" applyFill="1"/>
    <xf numFmtId="0" fontId="10" fillId="0" borderId="0" xfId="12" applyFont="1" applyFill="1"/>
    <xf numFmtId="0" fontId="7" fillId="0" borderId="0" xfId="12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30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4" xfId="0" applyFont="1" applyBorder="1" applyAlignment="1">
      <alignment horizontal="centerContinuous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4" fillId="0" borderId="0" xfId="0" applyFont="1" applyFill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1" fillId="0" borderId="0" xfId="1" applyNumberFormat="1" applyFont="1" applyFill="1" applyBorder="1"/>
    <xf numFmtId="37" fontId="32" fillId="0" borderId="0" xfId="1" applyNumberFormat="1" applyFont="1" applyFill="1" applyBorder="1"/>
    <xf numFmtId="37" fontId="31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209" fontId="9" fillId="0" borderId="0" xfId="1" applyNumberFormat="1" applyFont="1" applyFill="1" applyBorder="1" applyAlignment="1"/>
    <xf numFmtId="23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6" xfId="1" applyNumberFormat="1" applyFont="1" applyFill="1" applyBorder="1"/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9" fillId="0" borderId="4" xfId="1" applyNumberFormat="1" applyFont="1" applyFill="1" applyBorder="1"/>
    <xf numFmtId="37" fontId="19" fillId="0" borderId="0" xfId="1" applyNumberFormat="1" applyFont="1" applyFill="1" applyBorder="1"/>
    <xf numFmtId="0" fontId="7" fillId="0" borderId="0" xfId="0" applyFont="1" applyFill="1" applyBorder="1" applyAlignment="1">
      <alignment horizontal="centerContinuous"/>
    </xf>
    <xf numFmtId="43" fontId="9" fillId="0" borderId="5" xfId="1" applyFont="1" applyFill="1" applyBorder="1"/>
    <xf numFmtId="37" fontId="9" fillId="0" borderId="3" xfId="0" applyNumberFormat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0" fontId="23" fillId="0" borderId="0" xfId="10" applyFont="1" applyFill="1"/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203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203" fontId="9" fillId="0" borderId="5" xfId="1" applyNumberFormat="1" applyFont="1" applyFill="1" applyBorder="1"/>
    <xf numFmtId="43" fontId="9" fillId="0" borderId="4" xfId="1" applyFont="1" applyFill="1" applyBorder="1"/>
    <xf numFmtId="203" fontId="8" fillId="0" borderId="3" xfId="1" applyNumberFormat="1" applyFont="1" applyFill="1" applyBorder="1"/>
    <xf numFmtId="192" fontId="9" fillId="0" borderId="0" xfId="0" applyNumberFormat="1" applyFont="1" applyFill="1" applyBorder="1"/>
    <xf numFmtId="192" fontId="9" fillId="0" borderId="3" xfId="0" applyNumberFormat="1" applyFont="1" applyFill="1" applyBorder="1"/>
    <xf numFmtId="192" fontId="8" fillId="0" borderId="3" xfId="1" applyNumberFormat="1" applyFont="1" applyFill="1" applyBorder="1"/>
    <xf numFmtId="192" fontId="8" fillId="0" borderId="0" xfId="1" applyNumberFormat="1" applyFont="1" applyFill="1" applyBorder="1"/>
    <xf numFmtId="192" fontId="9" fillId="0" borderId="0" xfId="1" applyNumberFormat="1" applyFont="1" applyFill="1" applyBorder="1"/>
    <xf numFmtId="192" fontId="8" fillId="0" borderId="6" xfId="1" applyNumberFormat="1" applyFont="1" applyFill="1" applyBorder="1"/>
    <xf numFmtId="210" fontId="9" fillId="0" borderId="3" xfId="1" applyNumberFormat="1" applyFont="1" applyFill="1" applyBorder="1"/>
    <xf numFmtId="192" fontId="8" fillId="0" borderId="5" xfId="1" applyNumberFormat="1" applyFont="1" applyFill="1" applyBorder="1"/>
    <xf numFmtId="209" fontId="8" fillId="0" borderId="3" xfId="1" applyNumberFormat="1" applyFont="1" applyFill="1" applyBorder="1"/>
    <xf numFmtId="203" fontId="29" fillId="0" borderId="0" xfId="1" applyNumberFormat="1" applyFont="1" applyFill="1"/>
    <xf numFmtId="209" fontId="9" fillId="0" borderId="0" xfId="1" applyNumberFormat="1" applyFont="1" applyFill="1" applyBorder="1"/>
    <xf numFmtId="209" fontId="9" fillId="0" borderId="5" xfId="1" applyNumberFormat="1" applyFont="1" applyFill="1" applyBorder="1"/>
    <xf numFmtId="192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203" fontId="26" fillId="0" borderId="0" xfId="1" applyNumberFormat="1" applyFont="1" applyFill="1"/>
    <xf numFmtId="0" fontId="27" fillId="0" borderId="0" xfId="0" applyFont="1" applyFill="1"/>
    <xf numFmtId="214" fontId="9" fillId="0" borderId="0" xfId="1" applyNumberFormat="1" applyFont="1" applyFill="1" applyBorder="1"/>
    <xf numFmtId="0" fontId="27" fillId="0" borderId="0" xfId="10" applyFont="1" applyFill="1"/>
    <xf numFmtId="0" fontId="28" fillId="0" borderId="0" xfId="10" applyFont="1" applyFill="1"/>
    <xf numFmtId="209" fontId="8" fillId="0" borderId="4" xfId="1" applyNumberFormat="1" applyFont="1" applyFill="1" applyBorder="1"/>
    <xf numFmtId="209" fontId="8" fillId="0" borderId="0" xfId="1" applyNumberFormat="1" applyFont="1" applyFill="1" applyBorder="1" applyAlignment="1">
      <alignment horizontal="right"/>
    </xf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47625</xdr:rowOff>
    </xdr:to>
    <xdr:sp macro="" textlink="">
      <xdr:nvSpPr>
        <xdr:cNvPr id="15209" name="Text Box 1"/>
        <xdr:cNvSpPr txBox="1">
          <a:spLocks noChangeArrowheads="1"/>
        </xdr:cNvSpPr>
      </xdr:nvSpPr>
      <xdr:spPr bwMode="auto">
        <a:xfrm>
          <a:off x="5819775" y="1274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47625</xdr:rowOff>
    </xdr:to>
    <xdr:sp macro="" textlink="">
      <xdr:nvSpPr>
        <xdr:cNvPr id="15210" name="Text Box 1"/>
        <xdr:cNvSpPr txBox="1">
          <a:spLocks noChangeArrowheads="1"/>
        </xdr:cNvSpPr>
      </xdr:nvSpPr>
      <xdr:spPr bwMode="auto">
        <a:xfrm>
          <a:off x="5819775" y="1274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16578" name="Text Box 1"/>
        <xdr:cNvSpPr txBox="1">
          <a:spLocks noChangeArrowheads="1"/>
        </xdr:cNvSpPr>
      </xdr:nvSpPr>
      <xdr:spPr bwMode="auto">
        <a:xfrm>
          <a:off x="6286500" y="6477000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6%20-%20&#3617;&#3633;&#3597;&#3594;&#3640;\GPFT-q4'58\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Normal="100" zoomScaleSheetLayoutView="80" workbookViewId="0">
      <selection activeCell="A2" sqref="A2:H2"/>
    </sheetView>
  </sheetViews>
  <sheetFormatPr defaultRowHeight="23.25" x14ac:dyDescent="0.5"/>
  <cols>
    <col min="1" max="1" width="2.85546875" style="18" customWidth="1"/>
    <col min="2" max="2" width="2.140625" style="18" customWidth="1"/>
    <col min="3" max="3" width="59.28515625" style="18" customWidth="1"/>
    <col min="4" max="4" width="9.5703125" style="18" customWidth="1"/>
    <col min="5" max="5" width="14.85546875" style="77" customWidth="1"/>
    <col min="6" max="6" width="15" style="18" customWidth="1"/>
    <col min="7" max="7" width="14.85546875" style="18" customWidth="1"/>
    <col min="8" max="8" width="15" style="18" customWidth="1"/>
    <col min="9" max="16384" width="9.140625" style="18"/>
  </cols>
  <sheetData>
    <row r="1" spans="1:9" ht="29.25" x14ac:dyDescent="0.6">
      <c r="H1" s="153">
        <v>3</v>
      </c>
    </row>
    <row r="2" spans="1:9" x14ac:dyDescent="0.5">
      <c r="A2" s="188" t="s">
        <v>91</v>
      </c>
      <c r="B2" s="188"/>
      <c r="C2" s="188"/>
      <c r="D2" s="188"/>
      <c r="E2" s="188"/>
      <c r="F2" s="188"/>
      <c r="G2" s="188"/>
      <c r="H2" s="188"/>
    </row>
    <row r="3" spans="1:9" x14ac:dyDescent="0.5">
      <c r="A3" s="188" t="s">
        <v>52</v>
      </c>
      <c r="B3" s="188"/>
      <c r="C3" s="188"/>
      <c r="D3" s="188"/>
      <c r="E3" s="188"/>
      <c r="F3" s="188"/>
      <c r="G3" s="188"/>
      <c r="H3" s="188"/>
    </row>
    <row r="4" spans="1:9" x14ac:dyDescent="0.5">
      <c r="A4" s="11"/>
      <c r="B4" s="11"/>
      <c r="C4" s="11"/>
      <c r="D4" s="11"/>
      <c r="E4" s="11"/>
      <c r="H4" s="96" t="s">
        <v>57</v>
      </c>
    </row>
    <row r="5" spans="1:9" x14ac:dyDescent="0.5">
      <c r="A5" s="20"/>
      <c r="B5" s="20"/>
      <c r="C5" s="20"/>
      <c r="D5" s="78"/>
      <c r="E5" s="187" t="s">
        <v>53</v>
      </c>
      <c r="F5" s="187"/>
      <c r="G5" s="187" t="s">
        <v>54</v>
      </c>
      <c r="H5" s="187"/>
    </row>
    <row r="6" spans="1:9" x14ac:dyDescent="0.5">
      <c r="A6" s="79"/>
      <c r="B6" s="79"/>
      <c r="C6" s="79"/>
      <c r="D6" s="5" t="s">
        <v>18</v>
      </c>
      <c r="E6" s="74" t="s">
        <v>161</v>
      </c>
      <c r="F6" s="74" t="s">
        <v>162</v>
      </c>
      <c r="G6" s="74" t="s">
        <v>161</v>
      </c>
      <c r="H6" s="74" t="s">
        <v>162</v>
      </c>
    </row>
    <row r="7" spans="1:9" s="104" customFormat="1" ht="21.75" x14ac:dyDescent="0.45">
      <c r="A7" s="100"/>
      <c r="B7" s="100"/>
      <c r="C7" s="100"/>
      <c r="D7" s="101"/>
      <c r="E7" s="102" t="s">
        <v>61</v>
      </c>
      <c r="F7" s="103" t="s">
        <v>65</v>
      </c>
      <c r="G7" s="102" t="s">
        <v>61</v>
      </c>
      <c r="H7" s="103" t="s">
        <v>65</v>
      </c>
    </row>
    <row r="8" spans="1:9" s="104" customFormat="1" ht="21.75" x14ac:dyDescent="0.45">
      <c r="A8" s="100"/>
      <c r="B8" s="100"/>
      <c r="C8" s="100"/>
      <c r="D8" s="101"/>
      <c r="E8" s="102" t="s">
        <v>62</v>
      </c>
      <c r="F8" s="103"/>
      <c r="G8" s="102" t="s">
        <v>62</v>
      </c>
      <c r="H8" s="103"/>
    </row>
    <row r="9" spans="1:9" ht="24.75" customHeight="1" x14ac:dyDescent="0.5">
      <c r="A9" s="18" t="s">
        <v>70</v>
      </c>
      <c r="F9" s="77"/>
    </row>
    <row r="10" spans="1:9" ht="24.75" customHeight="1" x14ac:dyDescent="0.5">
      <c r="A10" s="18" t="s">
        <v>2</v>
      </c>
      <c r="E10" s="80"/>
      <c r="F10" s="80"/>
    </row>
    <row r="11" spans="1:9" ht="24.75" customHeight="1" x14ac:dyDescent="0.5">
      <c r="A11" s="81"/>
      <c r="B11" s="18" t="s">
        <v>33</v>
      </c>
      <c r="D11" s="82" t="s">
        <v>185</v>
      </c>
      <c r="E11" s="39">
        <v>9488</v>
      </c>
      <c r="F11" s="39">
        <v>20658</v>
      </c>
      <c r="G11" s="39">
        <v>5515</v>
      </c>
      <c r="H11" s="39">
        <v>15245</v>
      </c>
    </row>
    <row r="12" spans="1:9" ht="24.75" customHeight="1" x14ac:dyDescent="0.5">
      <c r="A12" s="81"/>
      <c r="B12" s="18" t="s">
        <v>85</v>
      </c>
      <c r="D12" s="151" t="s">
        <v>186</v>
      </c>
      <c r="E12" s="39">
        <v>0</v>
      </c>
      <c r="F12" s="39">
        <v>0</v>
      </c>
      <c r="G12" s="39">
        <v>0</v>
      </c>
      <c r="H12" s="39">
        <v>0</v>
      </c>
    </row>
    <row r="13" spans="1:9" ht="24.75" customHeight="1" x14ac:dyDescent="0.5">
      <c r="A13" s="81"/>
      <c r="B13" s="18" t="s">
        <v>22</v>
      </c>
      <c r="D13" s="83" t="s">
        <v>187</v>
      </c>
      <c r="E13" s="39">
        <v>271563</v>
      </c>
      <c r="F13" s="39">
        <v>199249</v>
      </c>
      <c r="G13" s="39">
        <v>279283</v>
      </c>
      <c r="H13" s="39">
        <v>205619</v>
      </c>
    </row>
    <row r="14" spans="1:9" ht="24.75" customHeight="1" x14ac:dyDescent="0.5">
      <c r="A14" s="81"/>
      <c r="B14" s="18" t="s">
        <v>163</v>
      </c>
      <c r="D14" s="82" t="s">
        <v>190</v>
      </c>
      <c r="E14" s="39">
        <v>69127</v>
      </c>
      <c r="F14" s="39">
        <v>34233</v>
      </c>
      <c r="G14" s="39">
        <v>69127</v>
      </c>
      <c r="H14" s="39">
        <v>34233</v>
      </c>
    </row>
    <row r="15" spans="1:9" ht="24.75" customHeight="1" x14ac:dyDescent="0.5">
      <c r="A15" s="81"/>
      <c r="B15" s="18" t="s">
        <v>127</v>
      </c>
      <c r="D15" s="82" t="s">
        <v>138</v>
      </c>
      <c r="E15" s="39">
        <v>19000</v>
      </c>
      <c r="F15" s="39">
        <v>14000</v>
      </c>
      <c r="G15" s="39">
        <v>110761</v>
      </c>
      <c r="H15" s="39">
        <v>95261</v>
      </c>
      <c r="I15" s="81"/>
    </row>
    <row r="16" spans="1:9" ht="24.75" customHeight="1" x14ac:dyDescent="0.5">
      <c r="A16" s="81"/>
      <c r="B16" s="18" t="s">
        <v>97</v>
      </c>
      <c r="D16" s="151">
        <v>9</v>
      </c>
      <c r="E16" s="39">
        <v>38910</v>
      </c>
      <c r="F16" s="39">
        <v>38910</v>
      </c>
      <c r="G16" s="39">
        <v>38910</v>
      </c>
      <c r="H16" s="39">
        <v>38910</v>
      </c>
    </row>
    <row r="17" spans="1:8" ht="24.75" customHeight="1" x14ac:dyDescent="0.5">
      <c r="A17" s="81"/>
      <c r="B17" s="18" t="s">
        <v>164</v>
      </c>
      <c r="D17" s="151">
        <v>10</v>
      </c>
      <c r="E17" s="39">
        <v>21340</v>
      </c>
      <c r="F17" s="39">
        <v>6200</v>
      </c>
      <c r="G17" s="39">
        <v>4099</v>
      </c>
      <c r="H17" s="39">
        <v>0</v>
      </c>
    </row>
    <row r="18" spans="1:8" ht="24.75" customHeight="1" x14ac:dyDescent="0.5">
      <c r="A18" s="81"/>
      <c r="B18" s="18" t="s">
        <v>23</v>
      </c>
      <c r="D18" s="151">
        <v>11</v>
      </c>
      <c r="E18" s="39">
        <f>110409+189839</f>
        <v>300248</v>
      </c>
      <c r="F18" s="39">
        <v>179383</v>
      </c>
      <c r="G18" s="39">
        <v>300088</v>
      </c>
      <c r="H18" s="39">
        <v>179116</v>
      </c>
    </row>
    <row r="19" spans="1:8" ht="24.75" customHeight="1" x14ac:dyDescent="0.5">
      <c r="A19" s="81"/>
      <c r="B19" s="18" t="s">
        <v>24</v>
      </c>
      <c r="D19" s="84"/>
      <c r="E19" s="39">
        <f>27989</f>
        <v>27989</v>
      </c>
      <c r="F19" s="39">
        <v>14631</v>
      </c>
      <c r="G19" s="39">
        <v>27153</v>
      </c>
      <c r="H19" s="39">
        <v>13723</v>
      </c>
    </row>
    <row r="20" spans="1:8" ht="24.75" customHeight="1" x14ac:dyDescent="0.5">
      <c r="C20" s="81" t="s">
        <v>74</v>
      </c>
      <c r="D20" s="81"/>
      <c r="E20" s="85">
        <f>SUM(E11:E19)</f>
        <v>757665</v>
      </c>
      <c r="F20" s="85">
        <f>SUM(F11:F19)</f>
        <v>507264</v>
      </c>
      <c r="G20" s="85">
        <f>SUM(G11:G19)</f>
        <v>834936</v>
      </c>
      <c r="H20" s="85">
        <f>SUM(H11:H19)</f>
        <v>582107</v>
      </c>
    </row>
    <row r="21" spans="1:8" ht="24.75" customHeight="1" x14ac:dyDescent="0.5">
      <c r="A21" s="81" t="s">
        <v>10</v>
      </c>
      <c r="B21" s="81"/>
      <c r="C21" s="81"/>
      <c r="D21" s="81"/>
      <c r="E21" s="75"/>
      <c r="F21" s="39"/>
      <c r="G21" s="81"/>
      <c r="H21" s="81"/>
    </row>
    <row r="22" spans="1:8" ht="24.75" customHeight="1" x14ac:dyDescent="0.5">
      <c r="A22" s="81"/>
      <c r="B22" s="18" t="s">
        <v>48</v>
      </c>
      <c r="D22" s="151">
        <v>12</v>
      </c>
      <c r="E22" s="86">
        <v>0</v>
      </c>
      <c r="F22" s="86">
        <v>0</v>
      </c>
      <c r="G22" s="86">
        <v>30556</v>
      </c>
      <c r="H22" s="86">
        <v>30556</v>
      </c>
    </row>
    <row r="23" spans="1:8" ht="24.75" customHeight="1" x14ac:dyDescent="0.5">
      <c r="A23" s="81"/>
      <c r="B23" s="18" t="s">
        <v>165</v>
      </c>
      <c r="D23" s="151">
        <v>13</v>
      </c>
      <c r="E23" s="86">
        <v>43012</v>
      </c>
      <c r="F23" s="86">
        <v>46583</v>
      </c>
      <c r="G23" s="86">
        <v>0</v>
      </c>
      <c r="H23" s="86">
        <v>0</v>
      </c>
    </row>
    <row r="24" spans="1:8" ht="24.75" customHeight="1" x14ac:dyDescent="0.5">
      <c r="A24" s="81"/>
      <c r="B24" s="18" t="s">
        <v>196</v>
      </c>
      <c r="D24" s="151">
        <v>14</v>
      </c>
      <c r="E24" s="86">
        <v>20461</v>
      </c>
      <c r="F24" s="86">
        <v>20461</v>
      </c>
      <c r="G24" s="86">
        <v>20461</v>
      </c>
      <c r="H24" s="86">
        <v>20461</v>
      </c>
    </row>
    <row r="25" spans="1:8" ht="24.75" customHeight="1" x14ac:dyDescent="0.5">
      <c r="A25" s="81"/>
      <c r="B25" s="18" t="s">
        <v>166</v>
      </c>
      <c r="D25" s="151">
        <v>4.0999999999999996</v>
      </c>
      <c r="E25" s="39">
        <v>0</v>
      </c>
      <c r="F25" s="39">
        <v>0</v>
      </c>
      <c r="G25" s="86">
        <v>109444</v>
      </c>
      <c r="H25" s="86">
        <v>102059</v>
      </c>
    </row>
    <row r="26" spans="1:8" ht="24.75" customHeight="1" x14ac:dyDescent="0.5">
      <c r="A26" s="81"/>
      <c r="B26" s="18" t="s">
        <v>49</v>
      </c>
      <c r="D26" s="151">
        <v>15</v>
      </c>
      <c r="E26" s="39">
        <v>146892</v>
      </c>
      <c r="F26" s="39">
        <v>146943</v>
      </c>
      <c r="G26" s="86">
        <v>146892</v>
      </c>
      <c r="H26" s="86">
        <v>146943</v>
      </c>
    </row>
    <row r="27" spans="1:8" ht="24.75" customHeight="1" x14ac:dyDescent="0.5">
      <c r="A27" s="81"/>
      <c r="B27" s="18" t="s">
        <v>50</v>
      </c>
      <c r="D27" s="151">
        <v>16</v>
      </c>
      <c r="E27" s="39">
        <v>417921</v>
      </c>
      <c r="F27" s="39">
        <v>427580</v>
      </c>
      <c r="G27" s="86">
        <v>274149</v>
      </c>
      <c r="H27" s="86">
        <v>281332</v>
      </c>
    </row>
    <row r="28" spans="1:8" ht="24.75" customHeight="1" x14ac:dyDescent="0.5">
      <c r="A28" s="81"/>
      <c r="B28" s="18" t="s">
        <v>86</v>
      </c>
      <c r="D28" s="151">
        <v>17</v>
      </c>
      <c r="E28" s="39">
        <v>10582</v>
      </c>
      <c r="F28" s="39">
        <v>10949</v>
      </c>
      <c r="G28" s="86">
        <v>0</v>
      </c>
      <c r="H28" s="86">
        <v>0</v>
      </c>
    </row>
    <row r="29" spans="1:8" ht="24.75" customHeight="1" x14ac:dyDescent="0.5">
      <c r="A29" s="81"/>
      <c r="B29" s="18" t="s">
        <v>51</v>
      </c>
      <c r="D29" s="151">
        <v>18</v>
      </c>
      <c r="E29" s="39">
        <v>2775</v>
      </c>
      <c r="F29" s="39">
        <v>5287</v>
      </c>
      <c r="G29" s="86">
        <v>2415</v>
      </c>
      <c r="H29" s="86">
        <v>4905</v>
      </c>
    </row>
    <row r="30" spans="1:8" ht="24.75" customHeight="1" x14ac:dyDescent="0.5">
      <c r="A30" s="81"/>
      <c r="B30" s="18" t="s">
        <v>30</v>
      </c>
      <c r="D30" s="151">
        <v>19</v>
      </c>
      <c r="E30" s="39">
        <v>16508</v>
      </c>
      <c r="F30" s="39">
        <v>15711</v>
      </c>
      <c r="G30" s="86">
        <v>50703</v>
      </c>
      <c r="H30" s="86">
        <v>49906</v>
      </c>
    </row>
    <row r="31" spans="1:8" ht="24.75" customHeight="1" x14ac:dyDescent="0.5">
      <c r="A31" s="81"/>
      <c r="B31" s="18" t="s">
        <v>29</v>
      </c>
      <c r="D31" s="151"/>
      <c r="E31" s="39">
        <v>3845</v>
      </c>
      <c r="F31" s="39">
        <v>587</v>
      </c>
      <c r="G31" s="86">
        <v>3502</v>
      </c>
      <c r="H31" s="86">
        <v>243</v>
      </c>
    </row>
    <row r="32" spans="1:8" ht="24.75" customHeight="1" x14ac:dyDescent="0.5">
      <c r="C32" s="81" t="s">
        <v>72</v>
      </c>
      <c r="D32" s="81"/>
      <c r="E32" s="63">
        <f>SUM(E22:E31)</f>
        <v>661996</v>
      </c>
      <c r="F32" s="63">
        <f>SUM(F22:F31)</f>
        <v>674101</v>
      </c>
      <c r="G32" s="63">
        <f>SUM(G22:G31)</f>
        <v>638122</v>
      </c>
      <c r="H32" s="63">
        <f>SUM(H22:H31)</f>
        <v>636405</v>
      </c>
    </row>
    <row r="33" spans="1:8" ht="24.75" customHeight="1" thickBot="1" x14ac:dyDescent="0.55000000000000004">
      <c r="C33" s="81" t="s">
        <v>73</v>
      </c>
      <c r="D33" s="81"/>
      <c r="E33" s="64">
        <f>E20+E32</f>
        <v>1419661</v>
      </c>
      <c r="F33" s="64">
        <f>F20+F32</f>
        <v>1181365</v>
      </c>
      <c r="G33" s="64">
        <f>G20+G32</f>
        <v>1473058</v>
      </c>
      <c r="H33" s="64">
        <f>H20+H32</f>
        <v>1218512</v>
      </c>
    </row>
    <row r="34" spans="1:8" ht="24" thickTop="1" x14ac:dyDescent="0.5">
      <c r="A34" s="81"/>
      <c r="B34" s="81"/>
      <c r="C34" s="81"/>
      <c r="D34" s="81"/>
      <c r="E34" s="81"/>
    </row>
    <row r="35" spans="1:8" x14ac:dyDescent="0.5">
      <c r="A35" s="81"/>
      <c r="B35" s="81"/>
      <c r="C35" s="81"/>
      <c r="D35" s="81"/>
      <c r="E35" s="81"/>
    </row>
    <row r="36" spans="1:8" x14ac:dyDescent="0.5">
      <c r="A36" s="81"/>
      <c r="B36" s="81"/>
      <c r="C36" s="81"/>
      <c r="D36" s="81"/>
      <c r="E36" s="81"/>
    </row>
    <row r="37" spans="1:8" x14ac:dyDescent="0.5">
      <c r="A37" s="81"/>
      <c r="B37" s="81"/>
      <c r="C37" s="81"/>
      <c r="D37" s="81"/>
      <c r="E37" s="81"/>
    </row>
    <row r="38" spans="1:8" x14ac:dyDescent="0.5">
      <c r="A38" s="81"/>
      <c r="B38" s="81"/>
      <c r="C38" s="81"/>
      <c r="D38" s="81"/>
      <c r="E38" s="81"/>
    </row>
    <row r="39" spans="1:8" x14ac:dyDescent="0.5">
      <c r="A39" s="81"/>
      <c r="B39" s="81"/>
      <c r="C39" s="81"/>
      <c r="D39" s="81"/>
      <c r="E39" s="81"/>
    </row>
    <row r="40" spans="1:8" x14ac:dyDescent="0.5">
      <c r="A40" s="81"/>
      <c r="B40" s="81"/>
      <c r="C40" s="81"/>
      <c r="D40" s="81"/>
      <c r="E40" s="81"/>
    </row>
    <row r="41" spans="1:8" x14ac:dyDescent="0.5">
      <c r="A41" s="81"/>
      <c r="B41" s="81"/>
      <c r="C41" s="81"/>
      <c r="D41" s="81"/>
      <c r="E41" s="81"/>
    </row>
    <row r="42" spans="1:8" x14ac:dyDescent="0.5">
      <c r="A42" s="81"/>
      <c r="B42" s="81"/>
      <c r="C42" s="81"/>
      <c r="D42" s="81"/>
      <c r="E42" s="81"/>
    </row>
    <row r="43" spans="1:8" x14ac:dyDescent="0.5">
      <c r="A43" s="81"/>
      <c r="B43" s="81"/>
      <c r="C43" s="81"/>
      <c r="D43" s="81"/>
      <c r="E43" s="81"/>
    </row>
    <row r="44" spans="1:8" x14ac:dyDescent="0.5">
      <c r="A44" s="81"/>
      <c r="B44" s="81"/>
      <c r="C44" s="81"/>
      <c r="D44" s="81"/>
      <c r="E44" s="81"/>
    </row>
    <row r="45" spans="1:8" x14ac:dyDescent="0.5">
      <c r="A45" s="81"/>
      <c r="B45" s="81"/>
      <c r="C45" s="81"/>
      <c r="D45" s="81"/>
      <c r="E45" s="81"/>
    </row>
    <row r="46" spans="1:8" ht="18" customHeight="1" x14ac:dyDescent="0.5">
      <c r="A46" s="81"/>
      <c r="B46" s="81"/>
      <c r="C46" s="81"/>
      <c r="D46" s="81"/>
      <c r="E46" s="81"/>
    </row>
    <row r="47" spans="1:8" ht="26.25" customHeight="1" x14ac:dyDescent="0.5">
      <c r="A47" s="81" t="s">
        <v>1</v>
      </c>
      <c r="B47" s="81"/>
      <c r="C47" s="81"/>
      <c r="D47" s="81"/>
      <c r="E47" s="81"/>
    </row>
    <row r="48" spans="1:8" ht="29.25" x14ac:dyDescent="0.6">
      <c r="H48" s="153">
        <v>4</v>
      </c>
    </row>
    <row r="49" spans="1:8" x14ac:dyDescent="0.5">
      <c r="A49" s="188" t="s">
        <v>91</v>
      </c>
      <c r="B49" s="188"/>
      <c r="C49" s="188"/>
      <c r="D49" s="188"/>
      <c r="E49" s="188"/>
      <c r="F49" s="188"/>
      <c r="G49" s="188"/>
      <c r="H49" s="188"/>
    </row>
    <row r="50" spans="1:8" x14ac:dyDescent="0.5">
      <c r="A50" s="188" t="s">
        <v>52</v>
      </c>
      <c r="B50" s="188"/>
      <c r="C50" s="188"/>
      <c r="D50" s="188"/>
      <c r="E50" s="188"/>
      <c r="F50" s="188"/>
      <c r="G50" s="188"/>
      <c r="H50" s="188"/>
    </row>
    <row r="51" spans="1:8" x14ac:dyDescent="0.5">
      <c r="A51" s="11"/>
      <c r="B51" s="11"/>
      <c r="C51" s="11"/>
      <c r="D51" s="11"/>
      <c r="E51" s="11"/>
      <c r="H51" s="96" t="s">
        <v>57</v>
      </c>
    </row>
    <row r="52" spans="1:8" x14ac:dyDescent="0.5">
      <c r="A52" s="20"/>
      <c r="B52" s="20"/>
      <c r="C52" s="20"/>
      <c r="D52" s="78"/>
      <c r="E52" s="187" t="s">
        <v>53</v>
      </c>
      <c r="F52" s="187"/>
      <c r="G52" s="187" t="s">
        <v>54</v>
      </c>
      <c r="H52" s="187"/>
    </row>
    <row r="53" spans="1:8" x14ac:dyDescent="0.5">
      <c r="A53" s="79"/>
      <c r="B53" s="79"/>
      <c r="C53" s="79"/>
      <c r="D53" s="5" t="s">
        <v>18</v>
      </c>
      <c r="E53" s="74" t="str">
        <f>+E6</f>
        <v>31 มีนาคม 2562</v>
      </c>
      <c r="F53" s="74" t="str">
        <f>+F6</f>
        <v>31 ธันวาคม 2561</v>
      </c>
      <c r="G53" s="74" t="str">
        <f>+G6</f>
        <v>31 มีนาคม 2562</v>
      </c>
      <c r="H53" s="74" t="str">
        <f>+H6</f>
        <v>31 ธันวาคม 2561</v>
      </c>
    </row>
    <row r="54" spans="1:8" s="104" customFormat="1" ht="21.75" x14ac:dyDescent="0.45">
      <c r="A54" s="100"/>
      <c r="B54" s="100"/>
      <c r="C54" s="100"/>
      <c r="D54" s="101"/>
      <c r="E54" s="102" t="s">
        <v>61</v>
      </c>
      <c r="F54" s="103" t="s">
        <v>65</v>
      </c>
      <c r="G54" s="102" t="s">
        <v>61</v>
      </c>
      <c r="H54" s="103" t="s">
        <v>65</v>
      </c>
    </row>
    <row r="55" spans="1:8" s="104" customFormat="1" ht="21.75" x14ac:dyDescent="0.45">
      <c r="A55" s="100"/>
      <c r="B55" s="100"/>
      <c r="C55" s="100"/>
      <c r="D55" s="101"/>
      <c r="E55" s="102" t="s">
        <v>62</v>
      </c>
      <c r="F55" s="103"/>
      <c r="G55" s="102" t="s">
        <v>62</v>
      </c>
      <c r="H55" s="103"/>
    </row>
    <row r="56" spans="1:8" ht="24.75" customHeight="1" x14ac:dyDescent="0.5">
      <c r="A56" s="18" t="s">
        <v>71</v>
      </c>
      <c r="E56" s="39"/>
    </row>
    <row r="57" spans="1:8" ht="24.75" customHeight="1" x14ac:dyDescent="0.5">
      <c r="A57" s="18" t="s">
        <v>3</v>
      </c>
      <c r="E57" s="87"/>
    </row>
    <row r="58" spans="1:8" ht="24.75" customHeight="1" x14ac:dyDescent="0.5">
      <c r="B58" s="18" t="s">
        <v>167</v>
      </c>
      <c r="D58" s="22">
        <v>20</v>
      </c>
      <c r="E58" s="39">
        <v>83167</v>
      </c>
      <c r="F58" s="39">
        <v>97921</v>
      </c>
      <c r="G58" s="39">
        <v>83167</v>
      </c>
      <c r="H58" s="39">
        <v>97921</v>
      </c>
    </row>
    <row r="59" spans="1:8" ht="24.75" customHeight="1" x14ac:dyDescent="0.5">
      <c r="B59" s="18" t="s">
        <v>168</v>
      </c>
      <c r="D59" s="22">
        <v>21</v>
      </c>
      <c r="E59" s="39">
        <v>141809</v>
      </c>
      <c r="F59" s="39">
        <v>51999</v>
      </c>
      <c r="G59" s="39">
        <v>141809</v>
      </c>
      <c r="H59" s="39">
        <v>51999</v>
      </c>
    </row>
    <row r="60" spans="1:8" ht="24.75" customHeight="1" x14ac:dyDescent="0.5">
      <c r="B60" s="18" t="s">
        <v>26</v>
      </c>
      <c r="D60" s="22">
        <v>22</v>
      </c>
      <c r="E60" s="39">
        <f>420248+73+2138+1735</f>
        <v>424194</v>
      </c>
      <c r="F60" s="39">
        <v>247874</v>
      </c>
      <c r="G60" s="39">
        <v>420324</v>
      </c>
      <c r="H60" s="39">
        <v>239074</v>
      </c>
    </row>
    <row r="61" spans="1:8" ht="24.75" customHeight="1" x14ac:dyDescent="0.5">
      <c r="B61" s="18" t="s">
        <v>87</v>
      </c>
      <c r="D61" s="22">
        <v>8</v>
      </c>
      <c r="E61" s="39">
        <v>12723</v>
      </c>
      <c r="F61" s="39">
        <v>21592</v>
      </c>
      <c r="G61" s="39">
        <v>12723</v>
      </c>
      <c r="H61" s="39">
        <v>21592</v>
      </c>
    </row>
    <row r="62" spans="1:8" ht="24.75" customHeight="1" x14ac:dyDescent="0.5">
      <c r="B62" s="18" t="s">
        <v>99</v>
      </c>
      <c r="D62" s="58">
        <v>23</v>
      </c>
      <c r="E62" s="39">
        <v>1127</v>
      </c>
      <c r="F62" s="39">
        <v>1292</v>
      </c>
      <c r="G62" s="39">
        <v>1127</v>
      </c>
      <c r="H62" s="39">
        <v>1292</v>
      </c>
    </row>
    <row r="63" spans="1:8" ht="24.75" customHeight="1" x14ac:dyDescent="0.5">
      <c r="B63" s="18" t="s">
        <v>100</v>
      </c>
      <c r="C63" s="107"/>
      <c r="E63" s="39">
        <v>889</v>
      </c>
      <c r="F63" s="39">
        <v>889</v>
      </c>
      <c r="G63" s="39">
        <v>0</v>
      </c>
      <c r="H63" s="39">
        <v>0</v>
      </c>
    </row>
    <row r="64" spans="1:8" ht="24.75" customHeight="1" x14ac:dyDescent="0.5">
      <c r="A64" s="3"/>
      <c r="B64" s="3" t="s">
        <v>31</v>
      </c>
      <c r="C64" s="3"/>
      <c r="E64" s="39">
        <v>5030</v>
      </c>
      <c r="F64" s="39">
        <v>2758</v>
      </c>
      <c r="G64" s="39">
        <v>4633</v>
      </c>
      <c r="H64" s="39">
        <v>1200</v>
      </c>
    </row>
    <row r="65" spans="1:8" s="17" customFormat="1" ht="24.75" customHeight="1" x14ac:dyDescent="0.5">
      <c r="B65" s="18"/>
      <c r="C65" s="18" t="s">
        <v>75</v>
      </c>
      <c r="D65" s="18"/>
      <c r="E65" s="85">
        <f>SUM(E58:E64)</f>
        <v>668939</v>
      </c>
      <c r="F65" s="85">
        <f>SUM(F58:F64)</f>
        <v>424325</v>
      </c>
      <c r="G65" s="85">
        <f>SUM(G58:G64)</f>
        <v>663783</v>
      </c>
      <c r="H65" s="85">
        <f>SUM(H58:H64)</f>
        <v>413078</v>
      </c>
    </row>
    <row r="66" spans="1:8" s="17" customFormat="1" ht="24.75" customHeight="1" x14ac:dyDescent="0.5">
      <c r="A66" s="18" t="s">
        <v>9</v>
      </c>
      <c r="B66" s="18"/>
      <c r="C66" s="18"/>
      <c r="E66" s="14"/>
      <c r="F66" s="14"/>
      <c r="G66" s="14"/>
      <c r="H66" s="14"/>
    </row>
    <row r="67" spans="1:8" ht="24.75" customHeight="1" x14ac:dyDescent="0.5">
      <c r="B67" s="9" t="s">
        <v>169</v>
      </c>
      <c r="D67" s="58">
        <v>23</v>
      </c>
      <c r="E67" s="39">
        <v>968</v>
      </c>
      <c r="F67" s="39">
        <v>21</v>
      </c>
      <c r="G67" s="39">
        <v>968</v>
      </c>
      <c r="H67" s="39">
        <v>21</v>
      </c>
    </row>
    <row r="68" spans="1:8" ht="24.75" customHeight="1" x14ac:dyDescent="0.5">
      <c r="B68" s="9" t="s">
        <v>170</v>
      </c>
      <c r="D68" s="58"/>
      <c r="E68" s="39">
        <v>4444</v>
      </c>
      <c r="F68" s="39">
        <v>4444</v>
      </c>
      <c r="G68" s="39">
        <v>0</v>
      </c>
      <c r="H68" s="39">
        <v>0</v>
      </c>
    </row>
    <row r="69" spans="1:8" ht="24.75" customHeight="1" x14ac:dyDescent="0.5">
      <c r="B69" s="18" t="s">
        <v>98</v>
      </c>
      <c r="D69" s="58">
        <v>24</v>
      </c>
      <c r="E69" s="39">
        <v>41080</v>
      </c>
      <c r="F69" s="39">
        <v>40198</v>
      </c>
      <c r="G69" s="39">
        <v>40922</v>
      </c>
      <c r="H69" s="39">
        <v>40060</v>
      </c>
    </row>
    <row r="70" spans="1:8" ht="24.75" customHeight="1" x14ac:dyDescent="0.5">
      <c r="B70" s="18" t="s">
        <v>27</v>
      </c>
      <c r="E70" s="39">
        <v>1185</v>
      </c>
      <c r="F70" s="39">
        <v>80</v>
      </c>
      <c r="G70" s="39">
        <v>3</v>
      </c>
      <c r="H70" s="39">
        <v>3</v>
      </c>
    </row>
    <row r="71" spans="1:8" ht="24.75" customHeight="1" x14ac:dyDescent="0.5">
      <c r="C71" s="18" t="s">
        <v>76</v>
      </c>
      <c r="E71" s="85">
        <f>SUM(E67:E70)</f>
        <v>47677</v>
      </c>
      <c r="F71" s="85">
        <f>SUM(F67:F70)</f>
        <v>44743</v>
      </c>
      <c r="G71" s="85">
        <f>SUM(G67:G70)</f>
        <v>41893</v>
      </c>
      <c r="H71" s="85">
        <f>SUM(H67:H70)</f>
        <v>40084</v>
      </c>
    </row>
    <row r="72" spans="1:8" s="17" customFormat="1" ht="24.75" customHeight="1" x14ac:dyDescent="0.5">
      <c r="C72" s="18" t="s">
        <v>77</v>
      </c>
      <c r="D72" s="18"/>
      <c r="E72" s="85">
        <f>SUM(E65+E71)</f>
        <v>716616</v>
      </c>
      <c r="F72" s="85">
        <f>SUM(F65+F71)</f>
        <v>469068</v>
      </c>
      <c r="G72" s="85">
        <f>SUM(G65+G71)</f>
        <v>705676</v>
      </c>
      <c r="H72" s="85">
        <f>SUM(H65+H71)</f>
        <v>453162</v>
      </c>
    </row>
    <row r="73" spans="1:8" ht="15" customHeight="1" x14ac:dyDescent="0.5">
      <c r="E73" s="39"/>
    </row>
    <row r="74" spans="1:8" ht="24.75" customHeight="1" x14ac:dyDescent="0.5">
      <c r="A74" s="18" t="s">
        <v>4</v>
      </c>
      <c r="E74" s="88"/>
    </row>
    <row r="75" spans="1:8" ht="24.75" customHeight="1" x14ac:dyDescent="0.5">
      <c r="B75" s="18" t="s">
        <v>32</v>
      </c>
      <c r="D75" s="58">
        <v>25</v>
      </c>
      <c r="E75" s="89"/>
    </row>
    <row r="76" spans="1:8" ht="24.75" customHeight="1" x14ac:dyDescent="0.5">
      <c r="B76" s="18" t="s">
        <v>34</v>
      </c>
      <c r="E76" s="65"/>
      <c r="F76" s="108"/>
      <c r="G76" s="108"/>
      <c r="H76" s="108"/>
    </row>
    <row r="77" spans="1:8" ht="24.75" customHeight="1" x14ac:dyDescent="0.5">
      <c r="B77" s="18" t="s">
        <v>88</v>
      </c>
      <c r="C77" s="107"/>
      <c r="E77" s="90">
        <v>648587</v>
      </c>
      <c r="F77" s="90">
        <v>648587</v>
      </c>
      <c r="G77" s="90">
        <v>648587</v>
      </c>
      <c r="H77" s="90">
        <v>648587</v>
      </c>
    </row>
    <row r="78" spans="1:8" ht="24.75" customHeight="1" x14ac:dyDescent="0.5">
      <c r="B78" s="18" t="s">
        <v>35</v>
      </c>
      <c r="E78" s="39"/>
      <c r="F78" s="81"/>
      <c r="G78" s="81"/>
      <c r="H78" s="81"/>
    </row>
    <row r="79" spans="1:8" ht="24.75" customHeight="1" x14ac:dyDescent="0.5">
      <c r="B79" s="18" t="s">
        <v>89</v>
      </c>
      <c r="E79" s="39">
        <f>+'6'!B24</f>
        <v>432393</v>
      </c>
      <c r="F79" s="39">
        <v>432393</v>
      </c>
      <c r="G79" s="39">
        <v>432393</v>
      </c>
      <c r="H79" s="39">
        <v>432393</v>
      </c>
    </row>
    <row r="80" spans="1:8" ht="24.75" customHeight="1" x14ac:dyDescent="0.5">
      <c r="B80" s="18" t="s">
        <v>116</v>
      </c>
      <c r="D80" s="22"/>
      <c r="E80" s="39">
        <f>+'6'!C24</f>
        <v>565027</v>
      </c>
      <c r="F80" s="39">
        <v>565027</v>
      </c>
      <c r="G80" s="39">
        <v>565027</v>
      </c>
      <c r="H80" s="39">
        <v>565027</v>
      </c>
    </row>
    <row r="81" spans="1:8" ht="24.75" customHeight="1" x14ac:dyDescent="0.5">
      <c r="B81" s="18" t="s">
        <v>90</v>
      </c>
      <c r="D81" s="22"/>
      <c r="E81" s="39">
        <f>+'6'!D18</f>
        <v>15535</v>
      </c>
      <c r="F81" s="39">
        <v>15535</v>
      </c>
      <c r="G81" s="39">
        <v>15535</v>
      </c>
      <c r="H81" s="39">
        <v>15535</v>
      </c>
    </row>
    <row r="82" spans="1:8" ht="24.75" customHeight="1" x14ac:dyDescent="0.5">
      <c r="B82" s="18" t="s">
        <v>139</v>
      </c>
      <c r="D82" s="22"/>
      <c r="E82" s="12"/>
      <c r="F82" s="12"/>
      <c r="G82" s="12"/>
      <c r="H82" s="12"/>
    </row>
    <row r="83" spans="1:8" ht="24.75" customHeight="1" x14ac:dyDescent="0.5">
      <c r="B83" s="18" t="s">
        <v>66</v>
      </c>
      <c r="D83" s="22"/>
      <c r="E83" s="12"/>
      <c r="F83" s="12"/>
      <c r="G83" s="12"/>
      <c r="H83" s="12"/>
    </row>
    <row r="84" spans="1:8" ht="24.75" customHeight="1" x14ac:dyDescent="0.5">
      <c r="B84" s="18" t="s">
        <v>69</v>
      </c>
      <c r="D84" s="22"/>
      <c r="E84" s="12">
        <f>+'6'!E24</f>
        <v>12707</v>
      </c>
      <c r="F84" s="137">
        <v>12707</v>
      </c>
      <c r="G84" s="137">
        <v>12707</v>
      </c>
      <c r="H84" s="137">
        <v>12707</v>
      </c>
    </row>
    <row r="85" spans="1:8" ht="24.75" customHeight="1" x14ac:dyDescent="0.5">
      <c r="B85" s="18" t="s">
        <v>68</v>
      </c>
      <c r="E85" s="165">
        <f>+'6'!F24</f>
        <v>-322617</v>
      </c>
      <c r="F85" s="165">
        <v>-313365</v>
      </c>
      <c r="G85" s="165">
        <f>+'7'!G22</f>
        <v>-258280</v>
      </c>
      <c r="H85" s="165">
        <v>-260312</v>
      </c>
    </row>
    <row r="86" spans="1:8" ht="24.75" customHeight="1" x14ac:dyDescent="0.5">
      <c r="C86" s="18" t="s">
        <v>78</v>
      </c>
      <c r="E86" s="148">
        <f>SUM(E79:E85)</f>
        <v>703045</v>
      </c>
      <c r="F86" s="148">
        <f>SUM(F79:F85)</f>
        <v>712297</v>
      </c>
      <c r="G86" s="63">
        <f>SUM(G79:G85)</f>
        <v>767382</v>
      </c>
      <c r="H86" s="148">
        <f>SUM(H79:H85)</f>
        <v>765350</v>
      </c>
    </row>
    <row r="87" spans="1:8" ht="24.75" customHeight="1" x14ac:dyDescent="0.5">
      <c r="B87" s="18" t="s">
        <v>67</v>
      </c>
      <c r="E87" s="2">
        <f>+'6'!H24</f>
        <v>0</v>
      </c>
      <c r="F87" s="2">
        <v>0</v>
      </c>
      <c r="G87" s="2">
        <v>0</v>
      </c>
      <c r="H87" s="2">
        <v>0</v>
      </c>
    </row>
    <row r="88" spans="1:8" ht="24.75" customHeight="1" x14ac:dyDescent="0.5">
      <c r="C88" s="18" t="s">
        <v>79</v>
      </c>
      <c r="E88" s="149">
        <f>SUM(E86:E87)</f>
        <v>703045</v>
      </c>
      <c r="F88" s="149">
        <f>SUM(F86:F87)</f>
        <v>712297</v>
      </c>
      <c r="G88" s="85">
        <f>SUM(G86:G87)</f>
        <v>767382</v>
      </c>
      <c r="H88" s="149">
        <f>SUM(H86:H87)</f>
        <v>765350</v>
      </c>
    </row>
    <row r="89" spans="1:8" ht="24.75" customHeight="1" thickBot="1" x14ac:dyDescent="0.55000000000000004">
      <c r="C89" s="18" t="s">
        <v>80</v>
      </c>
      <c r="E89" s="150">
        <f>E72+E88</f>
        <v>1419661</v>
      </c>
      <c r="F89" s="150">
        <f>F72+F88</f>
        <v>1181365</v>
      </c>
      <c r="G89" s="64">
        <f>G72+G88</f>
        <v>1473058</v>
      </c>
      <c r="H89" s="150">
        <f>H72+H88</f>
        <v>1218512</v>
      </c>
    </row>
    <row r="90" spans="1:8" s="95" customFormat="1" ht="24" thickTop="1" x14ac:dyDescent="0.5">
      <c r="E90" s="171">
        <f>+E33-E72-E88</f>
        <v>0</v>
      </c>
      <c r="F90" s="171">
        <f>+F33-F72-F88</f>
        <v>0</v>
      </c>
      <c r="G90" s="171">
        <f>+G33-G72-G88</f>
        <v>0</v>
      </c>
      <c r="H90" s="171">
        <f>+H33-H72-H88</f>
        <v>0</v>
      </c>
    </row>
    <row r="91" spans="1:8" x14ac:dyDescent="0.5">
      <c r="E91" s="39"/>
      <c r="F91" s="95"/>
      <c r="G91" s="95"/>
      <c r="H91" s="95"/>
    </row>
    <row r="92" spans="1:8" x14ac:dyDescent="0.5">
      <c r="D92" s="80"/>
      <c r="E92" s="81"/>
    </row>
    <row r="93" spans="1:8" ht="39" customHeight="1" x14ac:dyDescent="0.5">
      <c r="A93" s="18" t="s">
        <v>1</v>
      </c>
    </row>
    <row r="98" spans="5:6" x14ac:dyDescent="0.5">
      <c r="E98" s="91"/>
      <c r="F98" s="91"/>
    </row>
  </sheetData>
  <mergeCells count="8">
    <mergeCell ref="E5:F5"/>
    <mergeCell ref="E52:F52"/>
    <mergeCell ref="A2:H2"/>
    <mergeCell ref="G5:H5"/>
    <mergeCell ref="G52:H52"/>
    <mergeCell ref="A49:H49"/>
    <mergeCell ref="A50:H50"/>
    <mergeCell ref="A3:H3"/>
  </mergeCells>
  <phoneticPr fontId="14" type="noConversion"/>
  <pageMargins left="0.9" right="0.4" top="0.5" bottom="0.6" header="0.1" footer="0.1"/>
  <pageSetup paperSize="9" scale="7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22" zoomScaleNormal="100" workbookViewId="0">
      <selection activeCell="F42" sqref="F42"/>
    </sheetView>
  </sheetViews>
  <sheetFormatPr defaultColWidth="11.42578125" defaultRowHeight="24.75" customHeight="1" x14ac:dyDescent="0.5"/>
  <cols>
    <col min="1" max="2" width="3.7109375" style="9" customWidth="1"/>
    <col min="3" max="3" width="58" style="9" customWidth="1"/>
    <col min="4" max="4" width="11.42578125" style="9" customWidth="1"/>
    <col min="5" max="8" width="12.28515625" style="76" customWidth="1"/>
    <col min="9" max="16384" width="11.42578125" style="9"/>
  </cols>
  <sheetData>
    <row r="1" spans="1:8" ht="29.25" x14ac:dyDescent="0.6">
      <c r="H1" s="176">
        <v>5</v>
      </c>
    </row>
    <row r="2" spans="1:8" ht="24.75" customHeight="1" x14ac:dyDescent="0.5">
      <c r="A2" s="189" t="s">
        <v>91</v>
      </c>
      <c r="B2" s="189"/>
      <c r="C2" s="189"/>
      <c r="D2" s="189"/>
      <c r="E2" s="189"/>
      <c r="F2" s="189"/>
      <c r="G2" s="189"/>
      <c r="H2" s="189"/>
    </row>
    <row r="3" spans="1:8" ht="24.75" customHeight="1" x14ac:dyDescent="0.5">
      <c r="A3" s="189" t="s">
        <v>17</v>
      </c>
      <c r="B3" s="189"/>
      <c r="C3" s="189"/>
      <c r="D3" s="189"/>
      <c r="E3" s="189"/>
      <c r="F3" s="189"/>
      <c r="G3" s="189"/>
      <c r="H3" s="189"/>
    </row>
    <row r="4" spans="1:8" ht="24.75" customHeight="1" x14ac:dyDescent="0.5">
      <c r="A4" s="189" t="s">
        <v>171</v>
      </c>
      <c r="B4" s="189"/>
      <c r="C4" s="189"/>
      <c r="D4" s="189"/>
      <c r="E4" s="189"/>
      <c r="F4" s="189"/>
      <c r="G4" s="189"/>
      <c r="H4" s="189"/>
    </row>
    <row r="5" spans="1:8" ht="21.75" customHeight="1" x14ac:dyDescent="0.5">
      <c r="A5" s="53"/>
      <c r="B5" s="53"/>
      <c r="C5" s="109"/>
      <c r="D5" s="110"/>
      <c r="E5" s="111"/>
      <c r="F5" s="111"/>
      <c r="G5" s="111"/>
      <c r="H5" s="112" t="s">
        <v>57</v>
      </c>
    </row>
    <row r="6" spans="1:8" s="115" customFormat="1" ht="24.75" customHeight="1" x14ac:dyDescent="0.5">
      <c r="A6" s="113"/>
      <c r="B6" s="113"/>
      <c r="C6" s="113"/>
      <c r="D6" s="113"/>
      <c r="E6" s="114" t="s">
        <v>0</v>
      </c>
      <c r="F6" s="114"/>
      <c r="G6" s="51" t="s">
        <v>11</v>
      </c>
      <c r="H6" s="114"/>
    </row>
    <row r="7" spans="1:8" s="115" customFormat="1" ht="21.75" customHeight="1" x14ac:dyDescent="0.5">
      <c r="A7" s="116"/>
      <c r="B7" s="116"/>
      <c r="C7" s="116"/>
      <c r="D7" s="117" t="s">
        <v>18</v>
      </c>
      <c r="E7" s="117">
        <v>2562</v>
      </c>
      <c r="F7" s="117">
        <v>2561</v>
      </c>
      <c r="G7" s="48">
        <f>+E7</f>
        <v>2562</v>
      </c>
      <c r="H7" s="117">
        <f>+F7</f>
        <v>2561</v>
      </c>
    </row>
    <row r="8" spans="1:8" s="115" customFormat="1" ht="9" customHeight="1" x14ac:dyDescent="0.5">
      <c r="A8" s="118"/>
      <c r="B8" s="118"/>
      <c r="C8" s="118"/>
      <c r="D8" s="119"/>
      <c r="E8" s="119"/>
      <c r="F8" s="119"/>
      <c r="G8" s="46"/>
      <c r="H8" s="119"/>
    </row>
    <row r="9" spans="1:8" ht="24.75" customHeight="1" x14ac:dyDescent="0.5">
      <c r="A9" s="9" t="s">
        <v>172</v>
      </c>
      <c r="D9" s="106"/>
      <c r="E9" s="138"/>
      <c r="F9" s="138"/>
      <c r="G9" s="138"/>
      <c r="H9" s="138"/>
    </row>
    <row r="10" spans="1:8" ht="24.75" customHeight="1" x14ac:dyDescent="0.5">
      <c r="B10" s="9" t="s">
        <v>173</v>
      </c>
      <c r="E10" s="138">
        <v>198741</v>
      </c>
      <c r="F10" s="138">
        <v>258258</v>
      </c>
      <c r="G10" s="138">
        <v>192421</v>
      </c>
      <c r="H10" s="138">
        <v>258258</v>
      </c>
    </row>
    <row r="11" spans="1:8" ht="24.75" customHeight="1" x14ac:dyDescent="0.5">
      <c r="B11" s="9" t="s">
        <v>174</v>
      </c>
      <c r="E11" s="138">
        <v>66252</v>
      </c>
      <c r="F11" s="138">
        <v>61677</v>
      </c>
      <c r="G11" s="138">
        <v>63731</v>
      </c>
      <c r="H11" s="12">
        <v>55153</v>
      </c>
    </row>
    <row r="12" spans="1:8" ht="24.75" customHeight="1" x14ac:dyDescent="0.5">
      <c r="C12" s="9" t="s">
        <v>175</v>
      </c>
      <c r="E12" s="157">
        <f>SUM(E10:E11)</f>
        <v>264993</v>
      </c>
      <c r="F12" s="157">
        <f>SUM(F10:F11)</f>
        <v>319935</v>
      </c>
      <c r="G12" s="157">
        <f>SUM(G10:G11)</f>
        <v>256152</v>
      </c>
      <c r="H12" s="157">
        <f>SUM(H10:H11)</f>
        <v>313411</v>
      </c>
    </row>
    <row r="13" spans="1:8" ht="9" customHeight="1" x14ac:dyDescent="0.5">
      <c r="E13" s="138"/>
      <c r="F13" s="138"/>
      <c r="G13" s="138"/>
      <c r="H13" s="138"/>
    </row>
    <row r="14" spans="1:8" ht="24.75" customHeight="1" x14ac:dyDescent="0.5">
      <c r="A14" s="9" t="s">
        <v>176</v>
      </c>
      <c r="D14" s="120"/>
      <c r="E14" s="126"/>
      <c r="F14" s="126"/>
      <c r="G14" s="126"/>
      <c r="H14" s="126"/>
    </row>
    <row r="15" spans="1:8" ht="24.75" customHeight="1" x14ac:dyDescent="0.5">
      <c r="B15" s="9" t="s">
        <v>177</v>
      </c>
      <c r="D15" s="120"/>
      <c r="E15" s="162">
        <v>-155657</v>
      </c>
      <c r="F15" s="162">
        <v>-218671</v>
      </c>
      <c r="G15" s="162">
        <v>-155480</v>
      </c>
      <c r="H15" s="162">
        <v>-218671</v>
      </c>
    </row>
    <row r="16" spans="1:8" ht="24.75" customHeight="1" x14ac:dyDescent="0.5">
      <c r="B16" s="9" t="s">
        <v>178</v>
      </c>
      <c r="D16" s="120"/>
      <c r="E16" s="163">
        <v>-66694</v>
      </c>
      <c r="F16" s="163">
        <v>-57560</v>
      </c>
      <c r="G16" s="163">
        <v>-62468</v>
      </c>
      <c r="H16" s="163">
        <v>-52157</v>
      </c>
    </row>
    <row r="17" spans="1:8" ht="24.75" customHeight="1" x14ac:dyDescent="0.5">
      <c r="C17" s="9" t="s">
        <v>179</v>
      </c>
      <c r="D17" s="120"/>
      <c r="E17" s="164">
        <f>SUM(E15:E16)</f>
        <v>-222351</v>
      </c>
      <c r="F17" s="164">
        <f>SUM(F15:F16)</f>
        <v>-276231</v>
      </c>
      <c r="G17" s="164">
        <f>SUM(G15:G16)</f>
        <v>-217948</v>
      </c>
      <c r="H17" s="164">
        <f>SUM(H15:H16)</f>
        <v>-270828</v>
      </c>
    </row>
    <row r="18" spans="1:8" ht="24.75" customHeight="1" x14ac:dyDescent="0.5">
      <c r="A18" s="9" t="s">
        <v>101</v>
      </c>
      <c r="D18" s="121"/>
      <c r="E18" s="139">
        <f>E12+E17</f>
        <v>42642</v>
      </c>
      <c r="F18" s="139">
        <f>F12+F17</f>
        <v>43704</v>
      </c>
      <c r="G18" s="139">
        <f>G12+G17</f>
        <v>38204</v>
      </c>
      <c r="H18" s="139">
        <f>H12+H17</f>
        <v>42583</v>
      </c>
    </row>
    <row r="19" spans="1:8" ht="24.75" customHeight="1" x14ac:dyDescent="0.5">
      <c r="A19" s="9" t="s">
        <v>12</v>
      </c>
      <c r="D19" s="121"/>
      <c r="E19" s="139">
        <v>3844</v>
      </c>
      <c r="F19" s="139">
        <v>7472</v>
      </c>
      <c r="G19" s="139">
        <v>3784</v>
      </c>
      <c r="H19" s="139">
        <v>7997</v>
      </c>
    </row>
    <row r="20" spans="1:8" ht="24.75" customHeight="1" x14ac:dyDescent="0.5">
      <c r="A20" s="9" t="s">
        <v>13</v>
      </c>
      <c r="D20" s="120"/>
      <c r="E20" s="162">
        <v>-14017</v>
      </c>
      <c r="F20" s="162">
        <v>-17493</v>
      </c>
      <c r="G20" s="162">
        <v>-13915</v>
      </c>
      <c r="H20" s="162">
        <v>-17179</v>
      </c>
    </row>
    <row r="21" spans="1:8" ht="24.75" customHeight="1" x14ac:dyDescent="0.5">
      <c r="A21" s="9" t="s">
        <v>14</v>
      </c>
      <c r="D21" s="106"/>
      <c r="E21" s="162">
        <v>-26210</v>
      </c>
      <c r="F21" s="162">
        <v>-20211</v>
      </c>
      <c r="G21" s="162">
        <v>-14701</v>
      </c>
      <c r="H21" s="162">
        <v>-16618</v>
      </c>
    </row>
    <row r="22" spans="1:8" ht="24.75" customHeight="1" x14ac:dyDescent="0.5">
      <c r="A22" s="9" t="s">
        <v>184</v>
      </c>
      <c r="D22" s="175" t="s">
        <v>188</v>
      </c>
      <c r="E22" s="162">
        <v>-8359</v>
      </c>
      <c r="F22" s="162">
        <v>-7964</v>
      </c>
      <c r="G22" s="162">
        <v>-7759</v>
      </c>
      <c r="H22" s="162">
        <v>-7964</v>
      </c>
    </row>
    <row r="23" spans="1:8" ht="24.75" customHeight="1" x14ac:dyDescent="0.5">
      <c r="A23" s="122" t="s">
        <v>16</v>
      </c>
      <c r="B23" s="122"/>
      <c r="D23" s="120"/>
      <c r="E23" s="163">
        <v>-4378</v>
      </c>
      <c r="F23" s="163">
        <v>-3566</v>
      </c>
      <c r="G23" s="163">
        <v>-4378</v>
      </c>
      <c r="H23" s="163">
        <v>-3563</v>
      </c>
    </row>
    <row r="24" spans="1:8" ht="24.75" customHeight="1" x14ac:dyDescent="0.5">
      <c r="A24" s="122" t="s">
        <v>197</v>
      </c>
      <c r="B24" s="122"/>
      <c r="D24" s="120"/>
      <c r="E24" s="165">
        <f>SUM(E18:E23)</f>
        <v>-6478</v>
      </c>
      <c r="F24" s="137">
        <f>SUM(F18:F23)</f>
        <v>1942</v>
      </c>
      <c r="G24" s="137">
        <f>SUM(G18:G23)</f>
        <v>1235</v>
      </c>
      <c r="H24" s="137">
        <f>SUM(H18:H23)</f>
        <v>5256</v>
      </c>
    </row>
    <row r="25" spans="1:8" ht="24.75" customHeight="1" x14ac:dyDescent="0.5">
      <c r="A25" s="122" t="s">
        <v>183</v>
      </c>
      <c r="B25" s="122"/>
      <c r="D25" s="120"/>
      <c r="E25" s="163">
        <v>-3571</v>
      </c>
      <c r="F25" s="163">
        <v>0</v>
      </c>
      <c r="G25" s="158">
        <v>0</v>
      </c>
      <c r="H25" s="158">
        <v>0</v>
      </c>
    </row>
    <row r="26" spans="1:8" ht="24.75" customHeight="1" x14ac:dyDescent="0.5">
      <c r="A26" s="122" t="s">
        <v>148</v>
      </c>
      <c r="B26" s="122"/>
      <c r="E26" s="165">
        <f>SUM(E24:E25)</f>
        <v>-10049</v>
      </c>
      <c r="F26" s="137">
        <f>SUM(F24:F25)</f>
        <v>1942</v>
      </c>
      <c r="G26" s="137">
        <f>SUM(G24:G25)</f>
        <v>1235</v>
      </c>
      <c r="H26" s="137">
        <f>SUM(H24:H25)</f>
        <v>5256</v>
      </c>
    </row>
    <row r="27" spans="1:8" ht="24.75" customHeight="1" x14ac:dyDescent="0.5">
      <c r="A27" s="9" t="s">
        <v>56</v>
      </c>
      <c r="D27" s="106">
        <v>27</v>
      </c>
      <c r="E27" s="163">
        <v>797</v>
      </c>
      <c r="F27" s="170">
        <v>-1764</v>
      </c>
      <c r="G27" s="147">
        <v>797</v>
      </c>
      <c r="H27" s="163">
        <v>-1081</v>
      </c>
    </row>
    <row r="28" spans="1:8" ht="24.75" customHeight="1" x14ac:dyDescent="0.5">
      <c r="A28" s="9" t="s">
        <v>140</v>
      </c>
      <c r="D28" s="106"/>
      <c r="E28" s="167">
        <f>SUM(E26:E27)</f>
        <v>-9252</v>
      </c>
      <c r="F28" s="167">
        <f>SUM(F26:F27)</f>
        <v>178</v>
      </c>
      <c r="G28" s="140">
        <f>SUM(G26:G27)</f>
        <v>2032</v>
      </c>
      <c r="H28" s="140">
        <f>SUM(H26:H27)</f>
        <v>4175</v>
      </c>
    </row>
    <row r="29" spans="1:8" ht="9" customHeight="1" x14ac:dyDescent="0.5">
      <c r="E29" s="139"/>
      <c r="F29" s="139"/>
      <c r="G29" s="139"/>
      <c r="H29" s="139"/>
    </row>
    <row r="30" spans="1:8" ht="24.75" customHeight="1" x14ac:dyDescent="0.5">
      <c r="A30" s="9" t="s">
        <v>158</v>
      </c>
      <c r="D30" s="121"/>
      <c r="E30" s="141"/>
      <c r="F30" s="141"/>
      <c r="G30" s="127"/>
      <c r="H30" s="127"/>
    </row>
    <row r="31" spans="1:8" ht="24.75" customHeight="1" x14ac:dyDescent="0.5">
      <c r="C31" s="9" t="s">
        <v>102</v>
      </c>
      <c r="D31" s="121"/>
      <c r="E31" s="165">
        <f>+E28-E32</f>
        <v>-9252</v>
      </c>
      <c r="F31" s="165">
        <f>+F28-F32</f>
        <v>178</v>
      </c>
      <c r="G31" s="127">
        <f>+G28-G32</f>
        <v>2032</v>
      </c>
      <c r="H31" s="127">
        <f>+H28-H32</f>
        <v>4175</v>
      </c>
    </row>
    <row r="32" spans="1:8" ht="24.75" customHeight="1" x14ac:dyDescent="0.5">
      <c r="C32" s="9" t="s">
        <v>105</v>
      </c>
      <c r="D32" s="121"/>
      <c r="E32" s="134">
        <v>0</v>
      </c>
      <c r="F32" s="134">
        <v>0</v>
      </c>
      <c r="G32" s="134">
        <v>0</v>
      </c>
      <c r="H32" s="134">
        <v>0</v>
      </c>
    </row>
    <row r="33" spans="1:8" ht="24.75" customHeight="1" thickBot="1" x14ac:dyDescent="0.55000000000000004">
      <c r="A33" s="9" t="s">
        <v>140</v>
      </c>
      <c r="D33" s="121"/>
      <c r="E33" s="169">
        <f>+E28</f>
        <v>-9252</v>
      </c>
      <c r="F33" s="169">
        <f>+F28</f>
        <v>178</v>
      </c>
      <c r="G33" s="142">
        <f>+G28</f>
        <v>2032</v>
      </c>
      <c r="H33" s="142">
        <f>+H28</f>
        <v>4175</v>
      </c>
    </row>
    <row r="34" spans="1:8" ht="9" customHeight="1" thickTop="1" x14ac:dyDescent="0.5">
      <c r="E34" s="130">
        <f>+E28-E33</f>
        <v>0</v>
      </c>
      <c r="F34" s="128">
        <f>+F28-F33</f>
        <v>0</v>
      </c>
      <c r="G34" s="129">
        <f>+G28-G33</f>
        <v>0</v>
      </c>
      <c r="H34" s="129">
        <f>+H28-H33</f>
        <v>0</v>
      </c>
    </row>
    <row r="35" spans="1:8" ht="24.75" customHeight="1" x14ac:dyDescent="0.5">
      <c r="A35" s="9" t="s">
        <v>103</v>
      </c>
      <c r="D35" s="121"/>
      <c r="E35" s="141"/>
      <c r="F35" s="141"/>
      <c r="G35" s="127"/>
      <c r="H35" s="127"/>
    </row>
    <row r="36" spans="1:8" ht="24.75" customHeight="1" x14ac:dyDescent="0.5">
      <c r="C36" s="9" t="s">
        <v>102</v>
      </c>
      <c r="D36" s="121"/>
      <c r="E36" s="165">
        <f>+E38-E37</f>
        <v>-9252</v>
      </c>
      <c r="F36" s="165">
        <f>+F38-F37</f>
        <v>178</v>
      </c>
      <c r="G36" s="127">
        <f>+G38-G37</f>
        <v>2032</v>
      </c>
      <c r="H36" s="127">
        <f>+H38-H37</f>
        <v>4175</v>
      </c>
    </row>
    <row r="37" spans="1:8" ht="24.75" customHeight="1" x14ac:dyDescent="0.5">
      <c r="C37" s="9" t="s">
        <v>105</v>
      </c>
      <c r="D37" s="121"/>
      <c r="E37" s="168">
        <v>0</v>
      </c>
      <c r="F37" s="134">
        <v>0</v>
      </c>
      <c r="G37" s="134">
        <v>0</v>
      </c>
      <c r="H37" s="134">
        <v>0</v>
      </c>
    </row>
    <row r="38" spans="1:8" ht="24.75" customHeight="1" thickBot="1" x14ac:dyDescent="0.55000000000000004">
      <c r="A38" s="9" t="s">
        <v>60</v>
      </c>
      <c r="D38" s="121"/>
      <c r="E38" s="169">
        <f>+E28</f>
        <v>-9252</v>
      </c>
      <c r="F38" s="169">
        <f>+F28</f>
        <v>178</v>
      </c>
      <c r="G38" s="142">
        <f>+G28</f>
        <v>2032</v>
      </c>
      <c r="H38" s="142">
        <f>+H28</f>
        <v>4175</v>
      </c>
    </row>
    <row r="39" spans="1:8" ht="9.9499999999999993" customHeight="1" thickTop="1" x14ac:dyDescent="0.5">
      <c r="D39" s="121"/>
      <c r="E39" s="127"/>
      <c r="F39" s="127"/>
      <c r="G39" s="127"/>
      <c r="H39" s="127"/>
    </row>
    <row r="40" spans="1:8" ht="24.75" customHeight="1" x14ac:dyDescent="0.5">
      <c r="A40" s="9" t="s">
        <v>149</v>
      </c>
      <c r="D40" s="106"/>
      <c r="E40" s="136"/>
      <c r="F40" s="136"/>
      <c r="G40" s="136"/>
      <c r="H40" s="136"/>
    </row>
    <row r="41" spans="1:8" ht="24.75" customHeight="1" x14ac:dyDescent="0.5">
      <c r="C41" s="9" t="s">
        <v>150</v>
      </c>
      <c r="D41" s="106">
        <v>28</v>
      </c>
      <c r="E41" s="136">
        <f>+E31/E43</f>
        <v>-1.0698595852773269E-2</v>
      </c>
      <c r="F41" s="136">
        <f>+F31/F43</f>
        <v>2.0583117831751425E-4</v>
      </c>
      <c r="G41" s="178">
        <f>+G31/G43</f>
        <v>2.349713226635893E-3</v>
      </c>
      <c r="H41" s="136">
        <f>+H31/H43</f>
        <v>4.8277818509866403E-3</v>
      </c>
    </row>
    <row r="42" spans="1:8" ht="12" customHeight="1" x14ac:dyDescent="0.5">
      <c r="D42" s="121"/>
      <c r="E42" s="130" t="e">
        <f>+#REF!-#REF!</f>
        <v>#REF!</v>
      </c>
      <c r="F42" s="130" t="e">
        <f>+#REF!-#REF!</f>
        <v>#REF!</v>
      </c>
      <c r="G42" s="130"/>
      <c r="H42" s="130"/>
    </row>
    <row r="43" spans="1:8" ht="9" customHeight="1" x14ac:dyDescent="0.5">
      <c r="A43" s="123" t="s">
        <v>104</v>
      </c>
      <c r="B43" s="123"/>
      <c r="E43" s="131">
        <f>864786382/1000</f>
        <v>864786.38199999998</v>
      </c>
      <c r="F43" s="131">
        <f>864786382/1000</f>
        <v>864786.38199999998</v>
      </c>
      <c r="G43" s="131">
        <f>864786382/1000</f>
        <v>864786.38199999998</v>
      </c>
      <c r="H43" s="131">
        <f>864786382/1000</f>
        <v>864786.38199999998</v>
      </c>
    </row>
    <row r="44" spans="1:8" ht="24.75" customHeight="1" x14ac:dyDescent="0.5">
      <c r="E44" s="132"/>
      <c r="F44" s="133"/>
      <c r="G44" s="132" t="s">
        <v>61</v>
      </c>
      <c r="H44" s="133"/>
    </row>
    <row r="45" spans="1:8" ht="24.75" customHeight="1" x14ac:dyDescent="0.5">
      <c r="E45" s="68"/>
      <c r="G45" s="68" t="s">
        <v>62</v>
      </c>
    </row>
    <row r="46" spans="1:8" ht="19.5" customHeight="1" x14ac:dyDescent="0.5">
      <c r="E46" s="68"/>
      <c r="G46" s="68"/>
    </row>
    <row r="47" spans="1:8" ht="27.75" customHeight="1" x14ac:dyDescent="0.5">
      <c r="A47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7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100" workbookViewId="0">
      <selection activeCell="A32" sqref="A32"/>
    </sheetView>
  </sheetViews>
  <sheetFormatPr defaultRowHeight="23.25" x14ac:dyDescent="0.5"/>
  <cols>
    <col min="1" max="1" width="36.85546875" style="3" customWidth="1"/>
    <col min="2" max="2" width="8.42578125" style="3" bestFit="1" customWidth="1"/>
    <col min="3" max="3" width="8.85546875" style="3" bestFit="1" customWidth="1"/>
    <col min="4" max="4" width="12" style="3" customWidth="1"/>
    <col min="5" max="5" width="11.5703125" style="3" bestFit="1" customWidth="1"/>
    <col min="6" max="6" width="9.5703125" style="3" bestFit="1" customWidth="1"/>
    <col min="7" max="7" width="11" style="3" bestFit="1" customWidth="1"/>
    <col min="8" max="8" width="16.28515625" style="3" customWidth="1"/>
    <col min="9" max="9" width="9.7109375" style="3" customWidth="1"/>
    <col min="10" max="11" width="9.140625" style="3"/>
    <col min="12" max="12" width="11.5703125" style="3" bestFit="1" customWidth="1"/>
    <col min="13" max="16384" width="9.140625" style="3"/>
  </cols>
  <sheetData>
    <row r="1" spans="1:9" ht="27" x14ac:dyDescent="0.55000000000000004">
      <c r="I1" s="177">
        <v>6</v>
      </c>
    </row>
    <row r="2" spans="1:9" ht="24.6" customHeight="1" x14ac:dyDescent="0.5">
      <c r="A2" s="190" t="s">
        <v>91</v>
      </c>
      <c r="B2" s="191"/>
      <c r="C2" s="191"/>
      <c r="D2" s="191"/>
      <c r="E2" s="191"/>
      <c r="F2" s="191"/>
      <c r="G2" s="191"/>
      <c r="H2" s="191"/>
      <c r="I2" s="191"/>
    </row>
    <row r="3" spans="1:9" ht="24.6" customHeight="1" x14ac:dyDescent="0.5">
      <c r="A3" s="191" t="s">
        <v>38</v>
      </c>
      <c r="B3" s="191"/>
      <c r="C3" s="191"/>
      <c r="D3" s="191"/>
      <c r="E3" s="191"/>
      <c r="F3" s="191"/>
      <c r="G3" s="191"/>
      <c r="H3" s="191"/>
      <c r="I3" s="191"/>
    </row>
    <row r="4" spans="1:9" ht="24.6" customHeight="1" x14ac:dyDescent="0.5">
      <c r="A4" s="192" t="s">
        <v>171</v>
      </c>
      <c r="B4" s="193"/>
      <c r="C4" s="193"/>
      <c r="D4" s="193"/>
      <c r="E4" s="193"/>
      <c r="F4" s="193"/>
      <c r="G4" s="193"/>
      <c r="H4" s="193"/>
      <c r="I4" s="193"/>
    </row>
    <row r="5" spans="1:9" s="4" customFormat="1" ht="7.5" customHeight="1" x14ac:dyDescent="0.5">
      <c r="A5" s="7"/>
      <c r="B5" s="7"/>
      <c r="C5" s="7"/>
      <c r="D5" s="7"/>
      <c r="E5" s="7"/>
      <c r="F5" s="7"/>
      <c r="G5" s="24"/>
      <c r="I5" s="24"/>
    </row>
    <row r="6" spans="1:9" s="4" customFormat="1" x14ac:dyDescent="0.5">
      <c r="A6" s="193" t="s">
        <v>0</v>
      </c>
      <c r="B6" s="193"/>
      <c r="C6" s="193"/>
      <c r="D6" s="193"/>
      <c r="E6" s="193"/>
      <c r="F6" s="193"/>
      <c r="G6" s="193"/>
      <c r="H6" s="193"/>
      <c r="I6" s="193"/>
    </row>
    <row r="7" spans="1:9" s="4" customFormat="1" ht="23.25" customHeight="1" x14ac:dyDescent="0.5">
      <c r="A7" s="7"/>
      <c r="B7" s="7"/>
      <c r="C7" s="7"/>
      <c r="D7" s="7"/>
      <c r="E7" s="7"/>
      <c r="F7" s="7"/>
      <c r="G7" s="24"/>
      <c r="I7" s="45" t="s">
        <v>57</v>
      </c>
    </row>
    <row r="8" spans="1:9" s="4" customFormat="1" ht="23.25" customHeight="1" x14ac:dyDescent="0.5">
      <c r="A8" s="78"/>
      <c r="B8" s="78"/>
      <c r="C8" s="78"/>
      <c r="D8" s="78"/>
      <c r="E8" s="187" t="s">
        <v>139</v>
      </c>
      <c r="F8" s="187"/>
      <c r="G8" s="154"/>
      <c r="H8" s="10"/>
      <c r="I8" s="155"/>
    </row>
    <row r="9" spans="1:9" s="4" customFormat="1" ht="23.25" customHeight="1" x14ac:dyDescent="0.5">
      <c r="B9" s="46" t="s">
        <v>39</v>
      </c>
      <c r="C9" s="145" t="s">
        <v>40</v>
      </c>
      <c r="D9" s="145" t="s">
        <v>40</v>
      </c>
      <c r="E9" s="152" t="s">
        <v>41</v>
      </c>
      <c r="F9" s="152" t="s">
        <v>47</v>
      </c>
      <c r="G9" s="145" t="s">
        <v>110</v>
      </c>
      <c r="H9" s="46"/>
    </row>
    <row r="10" spans="1:9" s="4" customFormat="1" ht="23.25" customHeight="1" x14ac:dyDescent="0.5">
      <c r="B10" s="47" t="s">
        <v>107</v>
      </c>
      <c r="C10" s="11" t="s">
        <v>108</v>
      </c>
      <c r="D10" s="11" t="s">
        <v>114</v>
      </c>
      <c r="E10" s="11" t="s">
        <v>142</v>
      </c>
      <c r="F10" s="11" t="s">
        <v>46</v>
      </c>
      <c r="G10" s="7" t="s">
        <v>111</v>
      </c>
      <c r="H10" s="7" t="s">
        <v>44</v>
      </c>
      <c r="I10" s="7"/>
    </row>
    <row r="11" spans="1:9" s="4" customFormat="1" ht="23.25" customHeight="1" x14ac:dyDescent="0.5">
      <c r="A11" s="15"/>
      <c r="B11" s="55" t="s">
        <v>106</v>
      </c>
      <c r="C11" s="5" t="s">
        <v>109</v>
      </c>
      <c r="D11" s="5" t="s">
        <v>115</v>
      </c>
      <c r="E11" s="5" t="s">
        <v>141</v>
      </c>
      <c r="F11" s="5"/>
      <c r="G11" s="5" t="s">
        <v>112</v>
      </c>
      <c r="H11" s="5" t="s">
        <v>45</v>
      </c>
      <c r="I11" s="5" t="s">
        <v>43</v>
      </c>
    </row>
    <row r="12" spans="1:9" s="31" customFormat="1" x14ac:dyDescent="0.5">
      <c r="A12" s="10"/>
      <c r="B12" s="7"/>
      <c r="C12" s="7"/>
      <c r="D12" s="7"/>
      <c r="E12" s="7"/>
      <c r="F12" s="7"/>
      <c r="G12" s="7"/>
      <c r="H12" s="7"/>
      <c r="I12" s="7"/>
    </row>
    <row r="13" spans="1:9" s="8" customFormat="1" ht="24.75" customHeight="1" x14ac:dyDescent="0.5">
      <c r="A13" s="9" t="s">
        <v>113</v>
      </c>
      <c r="B13" s="127">
        <v>432393</v>
      </c>
      <c r="C13" s="127">
        <v>565027</v>
      </c>
      <c r="D13" s="127">
        <v>15535</v>
      </c>
      <c r="E13" s="127">
        <v>12707</v>
      </c>
      <c r="F13" s="172">
        <v>-273760</v>
      </c>
      <c r="G13" s="137">
        <f>SUM(B13:F13)</f>
        <v>751902</v>
      </c>
      <c r="H13" s="172">
        <v>-14</v>
      </c>
      <c r="I13" s="127">
        <f>SUM(G13:H13)</f>
        <v>751888</v>
      </c>
    </row>
    <row r="14" spans="1:9" s="8" customFormat="1" ht="24.75" customHeight="1" x14ac:dyDescent="0.5">
      <c r="A14" s="9" t="s">
        <v>59</v>
      </c>
      <c r="B14" s="125">
        <v>0</v>
      </c>
      <c r="C14" s="125">
        <v>0</v>
      </c>
      <c r="D14" s="125">
        <v>0</v>
      </c>
      <c r="E14" s="125">
        <v>0</v>
      </c>
      <c r="F14" s="172">
        <f>+'5'!F31</f>
        <v>178</v>
      </c>
      <c r="G14" s="172">
        <f>SUM(B14:F14)</f>
        <v>178</v>
      </c>
      <c r="H14" s="125">
        <f>+'5'!F32</f>
        <v>0</v>
      </c>
      <c r="I14" s="172">
        <f>SUM(G14:H14)</f>
        <v>178</v>
      </c>
    </row>
    <row r="15" spans="1:9" s="8" customFormat="1" ht="24.75" customHeight="1" x14ac:dyDescent="0.5">
      <c r="A15" s="9" t="s">
        <v>58</v>
      </c>
      <c r="B15" s="134">
        <v>0</v>
      </c>
      <c r="C15" s="134">
        <v>0</v>
      </c>
      <c r="D15" s="134">
        <v>0</v>
      </c>
      <c r="E15" s="134">
        <v>0</v>
      </c>
      <c r="F15" s="134">
        <v>0</v>
      </c>
      <c r="G15" s="134">
        <f>SUM(B15:F15,)</f>
        <v>0</v>
      </c>
      <c r="H15" s="134">
        <v>0</v>
      </c>
      <c r="I15" s="134">
        <f>SUM(G15:H15)</f>
        <v>0</v>
      </c>
    </row>
    <row r="16" spans="1:9" s="8" customFormat="1" ht="24.75" customHeight="1" x14ac:dyDescent="0.5">
      <c r="A16" s="9" t="s">
        <v>60</v>
      </c>
      <c r="B16" s="125">
        <f>SUM(B14:B15)</f>
        <v>0</v>
      </c>
      <c r="C16" s="125">
        <f t="shared" ref="C16:I16" si="0">SUM(C14:C15)</f>
        <v>0</v>
      </c>
      <c r="D16" s="125">
        <f t="shared" si="0"/>
        <v>0</v>
      </c>
      <c r="E16" s="125">
        <f t="shared" si="0"/>
        <v>0</v>
      </c>
      <c r="F16" s="172">
        <f t="shared" si="0"/>
        <v>178</v>
      </c>
      <c r="G16" s="172">
        <f t="shared" si="0"/>
        <v>178</v>
      </c>
      <c r="H16" s="125">
        <f t="shared" si="0"/>
        <v>0</v>
      </c>
      <c r="I16" s="172">
        <f t="shared" si="0"/>
        <v>178</v>
      </c>
    </row>
    <row r="17" spans="1:9" s="8" customFormat="1" ht="24.75" customHeight="1" x14ac:dyDescent="0.5">
      <c r="A17" s="9" t="s">
        <v>151</v>
      </c>
      <c r="B17" s="125">
        <v>0</v>
      </c>
      <c r="C17" s="125">
        <v>0</v>
      </c>
      <c r="D17" s="125">
        <v>0</v>
      </c>
      <c r="E17" s="125">
        <v>0</v>
      </c>
      <c r="F17" s="125">
        <v>0</v>
      </c>
      <c r="G17" s="125">
        <f>SUM(B17:F17,)</f>
        <v>0</v>
      </c>
      <c r="H17" s="66">
        <v>14</v>
      </c>
      <c r="I17" s="156">
        <f>SUM(G17:H17)</f>
        <v>14</v>
      </c>
    </row>
    <row r="18" spans="1:9" s="9" customFormat="1" ht="24.75" customHeight="1" thickBot="1" x14ac:dyDescent="0.55000000000000004">
      <c r="A18" s="9" t="s">
        <v>82</v>
      </c>
      <c r="B18" s="142">
        <f t="shared" ref="B18:H18" si="1">+B13+B16+B17</f>
        <v>432393</v>
      </c>
      <c r="C18" s="142">
        <f t="shared" si="1"/>
        <v>565027</v>
      </c>
      <c r="D18" s="142">
        <f t="shared" si="1"/>
        <v>15535</v>
      </c>
      <c r="E18" s="142">
        <f t="shared" si="1"/>
        <v>12707</v>
      </c>
      <c r="F18" s="173">
        <f t="shared" si="1"/>
        <v>-273582</v>
      </c>
      <c r="G18" s="142">
        <f t="shared" si="1"/>
        <v>752080</v>
      </c>
      <c r="H18" s="146">
        <f t="shared" si="1"/>
        <v>0</v>
      </c>
      <c r="I18" s="142">
        <f>+I13+I16+I17</f>
        <v>752080</v>
      </c>
    </row>
    <row r="19" spans="1:9" s="9" customFormat="1" ht="18.95" customHeight="1" thickTop="1" x14ac:dyDescent="0.5">
      <c r="B19" s="127"/>
      <c r="C19" s="127"/>
      <c r="D19" s="127"/>
      <c r="E19" s="127"/>
      <c r="F19" s="137"/>
      <c r="G19" s="137"/>
      <c r="H19" s="137"/>
      <c r="I19" s="127"/>
    </row>
    <row r="20" spans="1:9" s="8" customFormat="1" ht="24.75" customHeight="1" x14ac:dyDescent="0.5">
      <c r="A20" s="9" t="s">
        <v>180</v>
      </c>
      <c r="B20" s="127">
        <v>432393</v>
      </c>
      <c r="C20" s="127">
        <v>565027</v>
      </c>
      <c r="D20" s="127">
        <v>15535</v>
      </c>
      <c r="E20" s="127">
        <v>12707</v>
      </c>
      <c r="F20" s="172">
        <v>-313365</v>
      </c>
      <c r="G20" s="127">
        <f>SUM(B20:F20)</f>
        <v>712297</v>
      </c>
      <c r="H20" s="125">
        <v>0</v>
      </c>
      <c r="I20" s="127">
        <f>SUM(G20:H20)</f>
        <v>712297</v>
      </c>
    </row>
    <row r="21" spans="1:9" s="8" customFormat="1" ht="24.75" customHeight="1" x14ac:dyDescent="0.5">
      <c r="A21" s="9" t="s">
        <v>143</v>
      </c>
      <c r="B21" s="125">
        <v>0</v>
      </c>
      <c r="C21" s="125">
        <v>0</v>
      </c>
      <c r="D21" s="125">
        <v>0</v>
      </c>
      <c r="E21" s="125">
        <v>0</v>
      </c>
      <c r="F21" s="172">
        <f>+'5'!E31</f>
        <v>-9252</v>
      </c>
      <c r="G21" s="172">
        <f>SUM(B21:F21)</f>
        <v>-9252</v>
      </c>
      <c r="H21" s="125">
        <f>+'5'!E32</f>
        <v>0</v>
      </c>
      <c r="I21" s="172">
        <f>SUM(G21:H21)</f>
        <v>-9252</v>
      </c>
    </row>
    <row r="22" spans="1:9" s="8" customFormat="1" ht="24.75" customHeight="1" x14ac:dyDescent="0.5">
      <c r="A22" s="9" t="s">
        <v>58</v>
      </c>
      <c r="B22" s="134">
        <v>0</v>
      </c>
      <c r="C22" s="134">
        <v>0</v>
      </c>
      <c r="D22" s="134">
        <v>0</v>
      </c>
      <c r="E22" s="134">
        <v>0</v>
      </c>
      <c r="F22" s="134">
        <v>0</v>
      </c>
      <c r="G22" s="134">
        <f>SUM(B22:F22,)</f>
        <v>0</v>
      </c>
      <c r="H22" s="134">
        <v>0</v>
      </c>
      <c r="I22" s="134">
        <f>SUM(G22:H22)</f>
        <v>0</v>
      </c>
    </row>
    <row r="23" spans="1:9" s="8" customFormat="1" ht="24.75" customHeight="1" x14ac:dyDescent="0.5">
      <c r="A23" s="9" t="s">
        <v>60</v>
      </c>
      <c r="B23" s="125">
        <f t="shared" ref="B23:I23" si="2">SUM(B21:B22)</f>
        <v>0</v>
      </c>
      <c r="C23" s="125">
        <f t="shared" si="2"/>
        <v>0</v>
      </c>
      <c r="D23" s="125">
        <f t="shared" si="2"/>
        <v>0</v>
      </c>
      <c r="E23" s="125">
        <f t="shared" si="2"/>
        <v>0</v>
      </c>
      <c r="F23" s="172">
        <f>SUM(F21:F22)</f>
        <v>-9252</v>
      </c>
      <c r="G23" s="172">
        <f>SUM(G21:G22)</f>
        <v>-9252</v>
      </c>
      <c r="H23" s="160">
        <f t="shared" si="2"/>
        <v>0</v>
      </c>
      <c r="I23" s="172">
        <f t="shared" si="2"/>
        <v>-9252</v>
      </c>
    </row>
    <row r="24" spans="1:9" s="9" customFormat="1" ht="24.75" customHeight="1" thickBot="1" x14ac:dyDescent="0.55000000000000004">
      <c r="A24" s="9" t="s">
        <v>181</v>
      </c>
      <c r="B24" s="142">
        <f>+B20+B23</f>
        <v>432393</v>
      </c>
      <c r="C24" s="142">
        <f t="shared" ref="C24:I24" si="3">+C20+C23</f>
        <v>565027</v>
      </c>
      <c r="D24" s="142">
        <f t="shared" si="3"/>
        <v>15535</v>
      </c>
      <c r="E24" s="142">
        <f t="shared" si="3"/>
        <v>12707</v>
      </c>
      <c r="F24" s="142">
        <f t="shared" si="3"/>
        <v>-322617</v>
      </c>
      <c r="G24" s="142">
        <f t="shared" si="3"/>
        <v>703045</v>
      </c>
      <c r="H24" s="146">
        <f t="shared" si="3"/>
        <v>0</v>
      </c>
      <c r="I24" s="142">
        <f t="shared" si="3"/>
        <v>703045</v>
      </c>
    </row>
    <row r="25" spans="1:9" s="9" customFormat="1" ht="24" thickTop="1" x14ac:dyDescent="0.5">
      <c r="B25" s="60"/>
      <c r="C25" s="60"/>
      <c r="D25" s="60"/>
      <c r="E25" s="60"/>
      <c r="F25" s="60"/>
      <c r="G25" s="60"/>
      <c r="H25" s="60"/>
      <c r="I25" s="60"/>
    </row>
    <row r="26" spans="1:9" s="9" customFormat="1" x14ac:dyDescent="0.5">
      <c r="B26" s="60"/>
      <c r="C26" s="60"/>
      <c r="D26" s="60"/>
      <c r="E26" s="60"/>
      <c r="F26" s="60"/>
      <c r="G26" s="60"/>
      <c r="H26" s="60"/>
      <c r="I26" s="60"/>
    </row>
    <row r="27" spans="1:9" s="9" customFormat="1" ht="24.75" customHeight="1" x14ac:dyDescent="0.5">
      <c r="B27" s="60"/>
      <c r="C27" s="60"/>
      <c r="D27" s="60"/>
      <c r="E27" s="60"/>
      <c r="F27" s="60"/>
      <c r="G27" s="60"/>
      <c r="H27" s="67" t="s">
        <v>157</v>
      </c>
      <c r="I27" s="60"/>
    </row>
    <row r="28" spans="1:9" s="9" customFormat="1" ht="24.75" customHeight="1" x14ac:dyDescent="0.5">
      <c r="B28" s="60"/>
      <c r="C28" s="60"/>
      <c r="D28" s="60"/>
      <c r="E28" s="60"/>
      <c r="F28" s="60"/>
      <c r="G28" s="60"/>
      <c r="H28" s="67" t="s">
        <v>189</v>
      </c>
      <c r="I28" s="60"/>
    </row>
    <row r="29" spans="1:9" s="9" customFormat="1" ht="24.75" customHeight="1" x14ac:dyDescent="0.5">
      <c r="B29" s="60"/>
      <c r="C29" s="60"/>
      <c r="D29" s="60"/>
      <c r="E29" s="60"/>
      <c r="F29" s="60"/>
      <c r="G29" s="60"/>
      <c r="H29" s="67"/>
      <c r="I29" s="60"/>
    </row>
    <row r="30" spans="1:9" s="9" customFormat="1" ht="24.75" customHeight="1" x14ac:dyDescent="0.5">
      <c r="B30" s="60"/>
      <c r="C30" s="60"/>
      <c r="D30" s="60"/>
      <c r="E30" s="60"/>
      <c r="F30" s="60"/>
      <c r="G30" s="60"/>
      <c r="H30" s="67"/>
      <c r="I30" s="60"/>
    </row>
    <row r="31" spans="1:9" s="9" customFormat="1" ht="24.75" customHeight="1" x14ac:dyDescent="0.5">
      <c r="B31" s="60"/>
      <c r="C31" s="60"/>
      <c r="D31" s="60"/>
      <c r="E31" s="60"/>
      <c r="F31" s="60"/>
      <c r="G31" s="60"/>
      <c r="H31" s="67"/>
      <c r="I31" s="60"/>
    </row>
    <row r="32" spans="1:9" s="9" customFormat="1" ht="24.75" customHeight="1" x14ac:dyDescent="0.5">
      <c r="B32" s="60"/>
      <c r="C32" s="60"/>
      <c r="D32" s="60"/>
      <c r="E32" s="60"/>
      <c r="F32" s="60"/>
      <c r="G32" s="60"/>
      <c r="H32" s="67"/>
      <c r="I32" s="60"/>
    </row>
    <row r="33" spans="1:9" s="9" customFormat="1" ht="24.75" customHeight="1" x14ac:dyDescent="0.5">
      <c r="B33" s="60"/>
      <c r="C33" s="60"/>
      <c r="D33" s="60"/>
      <c r="E33" s="60"/>
      <c r="F33" s="60"/>
      <c r="G33" s="60"/>
      <c r="H33" s="67"/>
      <c r="I33" s="60"/>
    </row>
    <row r="34" spans="1:9" s="9" customFormat="1" ht="24.75" customHeight="1" x14ac:dyDescent="0.5">
      <c r="B34" s="60"/>
      <c r="C34" s="60"/>
      <c r="D34" s="60"/>
      <c r="E34" s="60"/>
      <c r="F34" s="60"/>
      <c r="G34" s="60"/>
      <c r="H34" s="67"/>
      <c r="I34" s="60"/>
    </row>
    <row r="35" spans="1:9" s="9" customFormat="1" ht="24.75" customHeight="1" x14ac:dyDescent="0.5">
      <c r="B35" s="60"/>
      <c r="C35" s="60"/>
      <c r="D35" s="60"/>
      <c r="E35" s="60"/>
      <c r="F35" s="60"/>
      <c r="G35" s="60"/>
      <c r="H35" s="67"/>
      <c r="I35" s="60"/>
    </row>
    <row r="36" spans="1:9" s="9" customFormat="1" ht="24.75" customHeight="1" x14ac:dyDescent="0.5">
      <c r="B36" s="60"/>
      <c r="C36" s="60"/>
      <c r="D36" s="60"/>
      <c r="E36" s="60"/>
      <c r="F36" s="60"/>
      <c r="G36" s="60"/>
      <c r="H36" s="67"/>
      <c r="I36" s="60"/>
    </row>
    <row r="37" spans="1:9" s="9" customFormat="1" ht="24.75" customHeight="1" x14ac:dyDescent="0.5">
      <c r="B37" s="60"/>
      <c r="C37" s="60"/>
      <c r="D37" s="60"/>
      <c r="E37" s="60"/>
      <c r="F37" s="60"/>
      <c r="G37" s="60"/>
      <c r="H37" s="67"/>
      <c r="I37" s="60"/>
    </row>
    <row r="38" spans="1:9" s="9" customFormat="1" ht="24.75" customHeight="1" x14ac:dyDescent="0.5">
      <c r="B38" s="60"/>
      <c r="C38" s="60"/>
      <c r="D38" s="60"/>
      <c r="E38" s="60"/>
      <c r="F38" s="60"/>
      <c r="G38" s="60"/>
      <c r="H38" s="67"/>
      <c r="I38" s="60"/>
    </row>
    <row r="39" spans="1:9" s="9" customFormat="1" ht="24.75" customHeight="1" x14ac:dyDescent="0.5">
      <c r="B39" s="60"/>
      <c r="C39" s="60"/>
      <c r="D39" s="60"/>
      <c r="E39" s="60"/>
      <c r="F39" s="60"/>
      <c r="G39" s="60"/>
      <c r="H39" s="67"/>
      <c r="I39" s="60"/>
    </row>
    <row r="40" spans="1:9" s="9" customFormat="1" ht="24.75" customHeight="1" x14ac:dyDescent="0.5">
      <c r="B40" s="60"/>
      <c r="C40" s="60"/>
      <c r="D40" s="60"/>
      <c r="E40" s="60"/>
      <c r="F40" s="60"/>
      <c r="G40" s="60"/>
      <c r="H40" s="67"/>
      <c r="I40" s="60"/>
    </row>
    <row r="41" spans="1:9" s="9" customFormat="1" ht="24.75" customHeight="1" x14ac:dyDescent="0.5">
      <c r="B41" s="60"/>
      <c r="C41" s="60"/>
      <c r="D41" s="60"/>
      <c r="E41" s="60"/>
      <c r="F41" s="60"/>
      <c r="G41" s="60"/>
      <c r="H41" s="67"/>
      <c r="I41" s="60"/>
    </row>
    <row r="42" spans="1:9" s="9" customFormat="1" ht="24.75" customHeight="1" x14ac:dyDescent="0.5">
      <c r="B42" s="60"/>
      <c r="C42" s="60"/>
      <c r="D42" s="60"/>
      <c r="E42" s="60"/>
      <c r="F42" s="60"/>
      <c r="G42" s="60"/>
      <c r="H42" s="67"/>
      <c r="I42" s="60"/>
    </row>
    <row r="43" spans="1:9" ht="35.25" customHeight="1" x14ac:dyDescent="0.5">
      <c r="A43" s="18" t="s">
        <v>1</v>
      </c>
    </row>
    <row r="44" spans="1:9" x14ac:dyDescent="0.5">
      <c r="A44" s="18"/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E8:F8"/>
  </mergeCells>
  <phoneticPr fontId="11" type="noConversion"/>
  <pageMargins left="0.9" right="0.4" top="0.5" bottom="0.6" header="0.1" footer="0.1"/>
  <pageSetup paperSize="9" scale="78" firstPageNumber="12" fitToHeight="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7" zoomScaleNormal="100" zoomScaleSheetLayoutView="85" workbookViewId="0">
      <selection activeCell="A19" sqref="A19"/>
    </sheetView>
  </sheetViews>
  <sheetFormatPr defaultRowHeight="23.25" x14ac:dyDescent="0.5"/>
  <cols>
    <col min="1" max="1" width="34.85546875" style="9" customWidth="1"/>
    <col min="2" max="2" width="10" style="9" customWidth="1"/>
    <col min="3" max="4" width="8.85546875" style="9" bestFit="1" customWidth="1"/>
    <col min="5" max="5" width="11.85546875" style="9" bestFit="1" customWidth="1"/>
    <col min="6" max="6" width="19.85546875" style="9" bestFit="1" customWidth="1"/>
    <col min="7" max="7" width="9.5703125" style="9" customWidth="1"/>
    <col min="8" max="8" width="9.7109375" style="9" customWidth="1"/>
    <col min="9" max="16384" width="9.140625" style="9"/>
  </cols>
  <sheetData>
    <row r="1" spans="1:8" ht="26.25" x14ac:dyDescent="0.55000000000000004">
      <c r="H1" s="105">
        <v>7</v>
      </c>
    </row>
    <row r="2" spans="1:8" ht="24" customHeight="1" x14ac:dyDescent="0.5">
      <c r="A2" s="194" t="s">
        <v>91</v>
      </c>
      <c r="B2" s="194"/>
      <c r="C2" s="189"/>
      <c r="D2" s="189"/>
      <c r="E2" s="189"/>
      <c r="F2" s="189"/>
      <c r="G2" s="189"/>
      <c r="H2" s="189"/>
    </row>
    <row r="3" spans="1:8" ht="24" customHeight="1" x14ac:dyDescent="0.5">
      <c r="A3" s="189" t="str">
        <f>+'[1]7'!A2:M2</f>
        <v>งบแสดงการเปลี่ยนแปลงส่วนของผู้ถือหุ้น</v>
      </c>
      <c r="B3" s="189"/>
      <c r="C3" s="189"/>
      <c r="D3" s="189"/>
      <c r="E3" s="189"/>
      <c r="F3" s="189"/>
      <c r="G3" s="189"/>
      <c r="H3" s="189"/>
    </row>
    <row r="4" spans="1:8" s="35" customFormat="1" ht="24" customHeight="1" x14ac:dyDescent="0.5">
      <c r="A4" s="195" t="str">
        <f>+'6'!A4:I4</f>
        <v>สำหรับงวดสามเดือนสิ้นสุดวันที่ 31 มีนาคม 2562</v>
      </c>
      <c r="B4" s="195"/>
      <c r="C4" s="196"/>
      <c r="D4" s="196"/>
      <c r="E4" s="196"/>
      <c r="F4" s="196"/>
      <c r="G4" s="196"/>
      <c r="H4" s="196"/>
    </row>
    <row r="5" spans="1:8" s="35" customFormat="1" ht="9.9499999999999993" customHeight="1" x14ac:dyDescent="0.5">
      <c r="A5" s="49"/>
      <c r="B5" s="49"/>
      <c r="C5" s="46"/>
      <c r="D5" s="46"/>
      <c r="E5" s="46"/>
      <c r="F5" s="46"/>
      <c r="G5" s="46"/>
      <c r="H5" s="46"/>
    </row>
    <row r="6" spans="1:8" s="35" customFormat="1" x14ac:dyDescent="0.5">
      <c r="A6" s="196" t="s">
        <v>11</v>
      </c>
      <c r="B6" s="196"/>
      <c r="C6" s="196"/>
      <c r="D6" s="196"/>
      <c r="E6" s="196"/>
      <c r="F6" s="196"/>
      <c r="G6" s="196"/>
      <c r="H6" s="196"/>
    </row>
    <row r="7" spans="1:8" s="35" customFormat="1" x14ac:dyDescent="0.5">
      <c r="A7" s="46"/>
      <c r="B7" s="46"/>
      <c r="C7" s="46"/>
      <c r="D7" s="46"/>
      <c r="E7" s="46"/>
      <c r="F7" s="46"/>
      <c r="G7" s="46"/>
      <c r="H7" s="45" t="s">
        <v>57</v>
      </c>
    </row>
    <row r="8" spans="1:8" x14ac:dyDescent="0.5">
      <c r="A8" s="50"/>
      <c r="B8" s="50"/>
      <c r="C8" s="59" t="s">
        <v>39</v>
      </c>
      <c r="D8" s="59" t="s">
        <v>40</v>
      </c>
      <c r="E8" s="59" t="s">
        <v>40</v>
      </c>
      <c r="F8" s="197" t="s">
        <v>139</v>
      </c>
      <c r="G8" s="197"/>
      <c r="H8" s="50"/>
    </row>
    <row r="9" spans="1:8" x14ac:dyDescent="0.5">
      <c r="A9" s="35"/>
      <c r="B9" s="35"/>
      <c r="C9" s="46" t="s">
        <v>107</v>
      </c>
      <c r="D9" s="46" t="s">
        <v>108</v>
      </c>
      <c r="E9" s="46" t="s">
        <v>114</v>
      </c>
      <c r="F9" s="52" t="s">
        <v>41</v>
      </c>
      <c r="G9" s="59" t="s">
        <v>47</v>
      </c>
      <c r="H9" s="46" t="s">
        <v>43</v>
      </c>
    </row>
    <row r="10" spans="1:8" x14ac:dyDescent="0.5">
      <c r="A10" s="53"/>
      <c r="B10" s="21"/>
      <c r="C10" s="48" t="s">
        <v>106</v>
      </c>
      <c r="D10" s="48" t="s">
        <v>109</v>
      </c>
      <c r="E10" s="48" t="s">
        <v>115</v>
      </c>
      <c r="F10" s="48" t="s">
        <v>42</v>
      </c>
      <c r="G10" s="48" t="s">
        <v>46</v>
      </c>
      <c r="H10" s="48"/>
    </row>
    <row r="11" spans="1:8" s="92" customFormat="1" ht="18.95" customHeight="1" x14ac:dyDescent="0.3">
      <c r="A11" s="93"/>
      <c r="B11" s="93"/>
      <c r="C11" s="94"/>
      <c r="D11" s="94"/>
      <c r="E11" s="94"/>
      <c r="F11" s="94"/>
      <c r="G11" s="94"/>
      <c r="H11" s="94"/>
    </row>
    <row r="12" spans="1:8" ht="24.75" customHeight="1" x14ac:dyDescent="0.5">
      <c r="A12" s="9" t="s">
        <v>113</v>
      </c>
      <c r="C12" s="127">
        <v>432393</v>
      </c>
      <c r="D12" s="127">
        <v>565027</v>
      </c>
      <c r="E12" s="127">
        <v>15535</v>
      </c>
      <c r="F12" s="127">
        <v>12707</v>
      </c>
      <c r="G12" s="166">
        <v>-201806</v>
      </c>
      <c r="H12" s="127">
        <f>SUM(C12:G12)</f>
        <v>823856</v>
      </c>
    </row>
    <row r="13" spans="1:8" ht="24.75" customHeight="1" x14ac:dyDescent="0.5">
      <c r="A13" s="9" t="s">
        <v>59</v>
      </c>
      <c r="C13" s="125">
        <v>0</v>
      </c>
      <c r="D13" s="125">
        <v>0</v>
      </c>
      <c r="E13" s="125">
        <v>0</v>
      </c>
      <c r="F13" s="125">
        <v>0</v>
      </c>
      <c r="G13" s="127">
        <f>+'5'!H28</f>
        <v>4175</v>
      </c>
      <c r="H13" s="127">
        <f>SUM(C13:G13)</f>
        <v>4175</v>
      </c>
    </row>
    <row r="14" spans="1:8" ht="24.75" customHeight="1" x14ac:dyDescent="0.5">
      <c r="A14" s="9" t="s">
        <v>58</v>
      </c>
      <c r="C14" s="134">
        <v>0</v>
      </c>
      <c r="D14" s="134">
        <v>0</v>
      </c>
      <c r="E14" s="134">
        <v>0</v>
      </c>
      <c r="F14" s="134">
        <v>0</v>
      </c>
      <c r="G14" s="2">
        <v>0</v>
      </c>
      <c r="H14" s="2">
        <f>SUM(C14:G14)</f>
        <v>0</v>
      </c>
    </row>
    <row r="15" spans="1:8" ht="24.75" customHeight="1" x14ac:dyDescent="0.5">
      <c r="A15" s="9" t="s">
        <v>60</v>
      </c>
      <c r="C15" s="125">
        <f t="shared" ref="C15:H15" si="0">SUM(C13:C14)</f>
        <v>0</v>
      </c>
      <c r="D15" s="125">
        <f t="shared" si="0"/>
        <v>0</v>
      </c>
      <c r="E15" s="125">
        <f t="shared" si="0"/>
        <v>0</v>
      </c>
      <c r="F15" s="125">
        <f t="shared" si="0"/>
        <v>0</v>
      </c>
      <c r="G15" s="143">
        <f t="shared" si="0"/>
        <v>4175</v>
      </c>
      <c r="H15" s="143">
        <f t="shared" si="0"/>
        <v>4175</v>
      </c>
    </row>
    <row r="16" spans="1:8" ht="24.75" customHeight="1" thickBot="1" x14ac:dyDescent="0.55000000000000004">
      <c r="A16" s="9" t="s">
        <v>181</v>
      </c>
      <c r="C16" s="142">
        <f t="shared" ref="C16:H16" si="1">SUM(C15+C12)</f>
        <v>432393</v>
      </c>
      <c r="D16" s="142">
        <f t="shared" si="1"/>
        <v>565027</v>
      </c>
      <c r="E16" s="142">
        <f t="shared" si="1"/>
        <v>15535</v>
      </c>
      <c r="F16" s="142">
        <f t="shared" si="1"/>
        <v>12707</v>
      </c>
      <c r="G16" s="174">
        <f t="shared" si="1"/>
        <v>-197631</v>
      </c>
      <c r="H16" s="142">
        <f t="shared" si="1"/>
        <v>828031</v>
      </c>
    </row>
    <row r="17" spans="1:8" s="92" customFormat="1" ht="20.100000000000001" customHeight="1" thickTop="1" x14ac:dyDescent="0.3">
      <c r="C17" s="144"/>
      <c r="D17" s="144"/>
      <c r="E17" s="144"/>
      <c r="F17" s="144"/>
      <c r="G17" s="144"/>
      <c r="H17" s="144"/>
    </row>
    <row r="18" spans="1:8" ht="24.75" customHeight="1" x14ac:dyDescent="0.5">
      <c r="A18" s="9" t="s">
        <v>180</v>
      </c>
      <c r="C18" s="127">
        <v>432393</v>
      </c>
      <c r="D18" s="127">
        <v>565027</v>
      </c>
      <c r="E18" s="127">
        <v>15535</v>
      </c>
      <c r="F18" s="127">
        <v>12707</v>
      </c>
      <c r="G18" s="166">
        <v>-260312</v>
      </c>
      <c r="H18" s="66">
        <f>SUM(C18:G18)</f>
        <v>765350</v>
      </c>
    </row>
    <row r="19" spans="1:8" ht="24.75" customHeight="1" x14ac:dyDescent="0.5">
      <c r="A19" s="9" t="s">
        <v>59</v>
      </c>
      <c r="C19" s="66">
        <v>0</v>
      </c>
      <c r="D19" s="66">
        <v>0</v>
      </c>
      <c r="E19" s="66">
        <v>0</v>
      </c>
      <c r="F19" s="66">
        <v>0</v>
      </c>
      <c r="G19" s="137">
        <f>+'5'!G28</f>
        <v>2032</v>
      </c>
      <c r="H19" s="137">
        <f>SUM(C19:G19)</f>
        <v>2032</v>
      </c>
    </row>
    <row r="20" spans="1:8" ht="24.75" customHeight="1" x14ac:dyDescent="0.5">
      <c r="A20" s="9" t="s">
        <v>58</v>
      </c>
      <c r="C20" s="156">
        <v>0</v>
      </c>
      <c r="D20" s="156">
        <v>0</v>
      </c>
      <c r="E20" s="156">
        <v>0</v>
      </c>
      <c r="F20" s="156">
        <v>0</v>
      </c>
      <c r="G20" s="161">
        <v>0</v>
      </c>
      <c r="H20" s="161">
        <f>SUM(C20:G20)</f>
        <v>0</v>
      </c>
    </row>
    <row r="21" spans="1:8" ht="24.75" customHeight="1" x14ac:dyDescent="0.5">
      <c r="A21" s="9" t="s">
        <v>60</v>
      </c>
      <c r="C21" s="66">
        <f t="shared" ref="C21:H21" si="2">SUM(C19:C20)</f>
        <v>0</v>
      </c>
      <c r="D21" s="66">
        <f t="shared" si="2"/>
        <v>0</v>
      </c>
      <c r="E21" s="66">
        <f t="shared" si="2"/>
        <v>0</v>
      </c>
      <c r="F21" s="66">
        <f t="shared" si="2"/>
        <v>0</v>
      </c>
      <c r="G21" s="137">
        <f t="shared" si="2"/>
        <v>2032</v>
      </c>
      <c r="H21" s="137">
        <f t="shared" si="2"/>
        <v>2032</v>
      </c>
    </row>
    <row r="22" spans="1:8" ht="24.75" customHeight="1" thickBot="1" x14ac:dyDescent="0.55000000000000004">
      <c r="A22" s="9" t="s">
        <v>181</v>
      </c>
      <c r="C22" s="159">
        <f t="shared" ref="C22:H22" si="3">SUM(C21+C18)</f>
        <v>432393</v>
      </c>
      <c r="D22" s="159">
        <f t="shared" si="3"/>
        <v>565027</v>
      </c>
      <c r="E22" s="159">
        <f t="shared" si="3"/>
        <v>15535</v>
      </c>
      <c r="F22" s="159">
        <f t="shared" si="3"/>
        <v>12707</v>
      </c>
      <c r="G22" s="174">
        <f t="shared" si="3"/>
        <v>-258280</v>
      </c>
      <c r="H22" s="159">
        <f t="shared" si="3"/>
        <v>767382</v>
      </c>
    </row>
    <row r="23" spans="1:8" ht="24" customHeight="1" thickTop="1" x14ac:dyDescent="0.5">
      <c r="C23" s="66"/>
      <c r="D23" s="66"/>
      <c r="E23" s="66"/>
      <c r="F23" s="66"/>
      <c r="G23" s="66"/>
      <c r="H23" s="66"/>
    </row>
    <row r="24" spans="1:8" x14ac:dyDescent="0.5">
      <c r="C24" s="66"/>
      <c r="D24" s="66"/>
      <c r="E24" s="66"/>
      <c r="F24" s="66"/>
      <c r="G24" s="66"/>
      <c r="H24" s="66"/>
    </row>
    <row r="25" spans="1:8" ht="24.75" customHeight="1" x14ac:dyDescent="0.5">
      <c r="C25" s="66"/>
      <c r="D25" s="66"/>
      <c r="E25" s="66"/>
      <c r="F25" s="66"/>
      <c r="G25" s="67" t="s">
        <v>61</v>
      </c>
      <c r="H25" s="66"/>
    </row>
    <row r="26" spans="1:8" ht="24.75" customHeight="1" x14ac:dyDescent="0.5">
      <c r="C26" s="66"/>
      <c r="D26" s="66"/>
      <c r="E26" s="66"/>
      <c r="F26" s="66"/>
      <c r="G26" s="67" t="s">
        <v>62</v>
      </c>
      <c r="H26" s="66"/>
    </row>
    <row r="27" spans="1:8" ht="23.25" customHeight="1" x14ac:dyDescent="0.5">
      <c r="C27" s="66"/>
      <c r="D27" s="66"/>
      <c r="E27" s="66"/>
      <c r="F27" s="66"/>
      <c r="G27" s="66"/>
      <c r="H27" s="66"/>
    </row>
    <row r="28" spans="1:8" ht="23.25" customHeight="1" x14ac:dyDescent="0.5">
      <c r="C28" s="66"/>
      <c r="D28" s="66"/>
      <c r="E28" s="66"/>
      <c r="F28" s="66"/>
      <c r="G28" s="66"/>
      <c r="H28" s="66"/>
    </row>
    <row r="29" spans="1:8" ht="23.25" customHeight="1" x14ac:dyDescent="0.5">
      <c r="C29" s="66"/>
      <c r="D29" s="66"/>
      <c r="E29" s="66"/>
      <c r="F29" s="66"/>
      <c r="G29" s="66"/>
      <c r="H29" s="66"/>
    </row>
    <row r="30" spans="1:8" ht="23.25" customHeight="1" x14ac:dyDescent="0.5">
      <c r="C30" s="66"/>
      <c r="D30" s="66"/>
      <c r="E30" s="66"/>
      <c r="F30" s="66"/>
      <c r="G30" s="66"/>
      <c r="H30" s="66"/>
    </row>
    <row r="31" spans="1:8" ht="23.25" customHeight="1" x14ac:dyDescent="0.5">
      <c r="C31" s="66"/>
      <c r="D31" s="66"/>
      <c r="E31" s="66"/>
      <c r="F31" s="66"/>
      <c r="G31" s="66"/>
      <c r="H31" s="66"/>
    </row>
    <row r="32" spans="1:8" ht="23.25" customHeight="1" x14ac:dyDescent="0.5">
      <c r="C32" s="66"/>
      <c r="D32" s="66"/>
      <c r="E32" s="66"/>
      <c r="F32" s="66"/>
      <c r="G32" s="66"/>
      <c r="H32" s="66"/>
    </row>
    <row r="33" spans="1:8" ht="23.25" customHeight="1" x14ac:dyDescent="0.5">
      <c r="C33" s="66"/>
      <c r="D33" s="66"/>
      <c r="E33" s="66"/>
      <c r="F33" s="66"/>
      <c r="G33" s="66"/>
      <c r="H33" s="66"/>
    </row>
    <row r="34" spans="1:8" x14ac:dyDescent="0.5">
      <c r="C34" s="66"/>
      <c r="D34" s="66"/>
      <c r="E34" s="66"/>
      <c r="F34" s="66"/>
      <c r="G34" s="66"/>
      <c r="H34" s="66"/>
    </row>
    <row r="35" spans="1:8" x14ac:dyDescent="0.5">
      <c r="C35" s="66"/>
      <c r="D35" s="66"/>
      <c r="E35" s="66"/>
      <c r="F35" s="66"/>
      <c r="G35" s="66"/>
      <c r="H35" s="66"/>
    </row>
    <row r="36" spans="1:8" x14ac:dyDescent="0.5">
      <c r="C36" s="66"/>
      <c r="D36" s="66"/>
      <c r="E36" s="66"/>
      <c r="F36" s="66"/>
      <c r="G36" s="66"/>
      <c r="H36" s="66"/>
    </row>
    <row r="37" spans="1:8" x14ac:dyDescent="0.5">
      <c r="C37" s="66"/>
      <c r="D37" s="66"/>
      <c r="E37" s="66"/>
      <c r="F37" s="66"/>
      <c r="G37" s="66"/>
      <c r="H37" s="66"/>
    </row>
    <row r="38" spans="1:8" x14ac:dyDescent="0.5">
      <c r="C38" s="66"/>
      <c r="D38" s="66"/>
      <c r="E38" s="66"/>
      <c r="F38" s="66"/>
      <c r="G38" s="66"/>
      <c r="H38" s="66"/>
    </row>
    <row r="39" spans="1:8" x14ac:dyDescent="0.5">
      <c r="C39" s="66"/>
      <c r="D39" s="66"/>
      <c r="E39" s="66"/>
      <c r="F39" s="66"/>
      <c r="G39" s="66"/>
      <c r="H39" s="66"/>
    </row>
    <row r="40" spans="1:8" ht="20.25" customHeight="1" x14ac:dyDescent="0.5">
      <c r="C40" s="66"/>
      <c r="D40" s="66"/>
      <c r="E40" s="66"/>
      <c r="F40" s="66"/>
      <c r="G40" s="66"/>
      <c r="H40" s="66"/>
    </row>
    <row r="41" spans="1:8" ht="27.75" customHeight="1" x14ac:dyDescent="0.5">
      <c r="A41" s="23" t="s">
        <v>1</v>
      </c>
      <c r="B41" s="23"/>
      <c r="F41" s="54"/>
      <c r="G41" s="54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85" firstPageNumber="12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88"/>
  <sheetViews>
    <sheetView zoomScaleNormal="100" zoomScaleSheetLayoutView="80" workbookViewId="0">
      <selection activeCell="A3" sqref="A3:I3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7" style="3" customWidth="1"/>
    <col min="5" max="5" width="1.5703125" style="3" customWidth="1"/>
    <col min="6" max="6" width="10.7109375" style="2" customWidth="1"/>
    <col min="7" max="9" width="10.7109375" style="1" customWidth="1"/>
    <col min="10" max="16384" width="9.140625" style="3"/>
  </cols>
  <sheetData>
    <row r="1" spans="1:9" ht="27" x14ac:dyDescent="0.55000000000000004">
      <c r="I1" s="179">
        <v>8</v>
      </c>
    </row>
    <row r="2" spans="1:9" ht="24" customHeight="1" x14ac:dyDescent="0.5">
      <c r="A2" s="193" t="s">
        <v>91</v>
      </c>
      <c r="B2" s="193"/>
      <c r="C2" s="193"/>
      <c r="D2" s="193"/>
      <c r="E2" s="193"/>
      <c r="F2" s="193"/>
      <c r="G2" s="193"/>
      <c r="H2" s="193"/>
      <c r="I2" s="193"/>
    </row>
    <row r="3" spans="1:9" ht="24" customHeight="1" x14ac:dyDescent="0.5">
      <c r="A3" s="193" t="s">
        <v>5</v>
      </c>
      <c r="B3" s="193"/>
      <c r="C3" s="193"/>
      <c r="D3" s="193"/>
      <c r="E3" s="193"/>
      <c r="F3" s="193"/>
      <c r="G3" s="193"/>
      <c r="H3" s="193"/>
      <c r="I3" s="193"/>
    </row>
    <row r="4" spans="1:9" ht="24.75" customHeight="1" x14ac:dyDescent="0.5">
      <c r="A4" s="192" t="str">
        <f>+'7'!A4:F4</f>
        <v>สำหรับงวดสามเดือนสิ้นสุดวันที่ 31 มีนาคม 2562</v>
      </c>
      <c r="B4" s="192"/>
      <c r="C4" s="192"/>
      <c r="D4" s="193"/>
      <c r="E4" s="193"/>
      <c r="F4" s="193"/>
      <c r="G4" s="193"/>
      <c r="H4" s="193"/>
      <c r="I4" s="193"/>
    </row>
    <row r="5" spans="1:9" x14ac:dyDescent="0.5">
      <c r="A5" s="7"/>
      <c r="B5" s="7"/>
      <c r="C5" s="7"/>
      <c r="D5" s="7"/>
      <c r="E5" s="7"/>
      <c r="F5" s="7"/>
      <c r="G5" s="7"/>
      <c r="H5" s="7"/>
      <c r="I5" s="96" t="s">
        <v>57</v>
      </c>
    </row>
    <row r="6" spans="1:9" x14ac:dyDescent="0.5">
      <c r="A6" s="10"/>
      <c r="B6" s="10"/>
      <c r="C6" s="10"/>
      <c r="D6" s="10"/>
      <c r="E6" s="10"/>
      <c r="F6" s="198" t="s">
        <v>0</v>
      </c>
      <c r="G6" s="198"/>
      <c r="H6" s="40" t="s">
        <v>11</v>
      </c>
      <c r="I6" s="40"/>
    </row>
    <row r="7" spans="1:9" s="26" customFormat="1" x14ac:dyDescent="0.5">
      <c r="A7" s="25"/>
      <c r="B7" s="25"/>
      <c r="C7" s="25"/>
      <c r="D7" s="25"/>
      <c r="E7" s="37"/>
      <c r="F7" s="41" t="s">
        <v>182</v>
      </c>
      <c r="G7" s="41" t="s">
        <v>81</v>
      </c>
      <c r="H7" s="41" t="s">
        <v>182</v>
      </c>
      <c r="I7" s="41" t="s">
        <v>81</v>
      </c>
    </row>
    <row r="8" spans="1:9" ht="12.75" customHeight="1" x14ac:dyDescent="0.5">
      <c r="A8" s="4"/>
      <c r="B8" s="4"/>
      <c r="C8" s="4"/>
      <c r="D8" s="4"/>
      <c r="E8" s="4"/>
      <c r="F8" s="36"/>
      <c r="G8" s="36"/>
      <c r="H8" s="36"/>
      <c r="I8" s="36"/>
    </row>
    <row r="9" spans="1:9" ht="24.75" customHeight="1" x14ac:dyDescent="0.5">
      <c r="A9" s="9" t="s">
        <v>6</v>
      </c>
      <c r="B9" s="8"/>
      <c r="C9" s="8"/>
      <c r="D9" s="8"/>
      <c r="E9" s="8"/>
      <c r="G9" s="39"/>
      <c r="H9" s="39"/>
      <c r="I9" s="39"/>
    </row>
    <row r="10" spans="1:9" s="27" customFormat="1" ht="24.75" customHeight="1" x14ac:dyDescent="0.5">
      <c r="B10" s="16" t="s">
        <v>84</v>
      </c>
      <c r="C10" s="16"/>
      <c r="D10" s="16"/>
      <c r="E10" s="16"/>
      <c r="F10" s="65">
        <f>+'5'!E26</f>
        <v>-10049</v>
      </c>
      <c r="G10" s="69">
        <f>+'5'!F26</f>
        <v>1942</v>
      </c>
      <c r="H10" s="69">
        <f>+'5'!G26</f>
        <v>1235</v>
      </c>
      <c r="I10" s="69">
        <f>+'5'!H26</f>
        <v>5256</v>
      </c>
    </row>
    <row r="11" spans="1:9" s="27" customFormat="1" ht="24.75" customHeight="1" x14ac:dyDescent="0.5">
      <c r="B11" s="16" t="s">
        <v>83</v>
      </c>
      <c r="C11" s="16"/>
      <c r="D11" s="16"/>
      <c r="E11" s="16"/>
      <c r="F11" s="65"/>
      <c r="G11" s="69"/>
      <c r="H11" s="69"/>
      <c r="I11" s="69"/>
    </row>
    <row r="12" spans="1:9" s="27" customFormat="1" ht="24.75" customHeight="1" x14ac:dyDescent="0.5">
      <c r="C12" s="16" t="s">
        <v>36</v>
      </c>
      <c r="D12" s="16"/>
      <c r="E12" s="16"/>
      <c r="F12" s="65">
        <v>14811</v>
      </c>
      <c r="G12" s="69">
        <v>15600</v>
      </c>
      <c r="H12" s="69">
        <v>12138</v>
      </c>
      <c r="I12" s="69">
        <v>12910</v>
      </c>
    </row>
    <row r="13" spans="1:9" s="27" customFormat="1" ht="24.75" customHeight="1" x14ac:dyDescent="0.5">
      <c r="C13" s="16" t="s">
        <v>122</v>
      </c>
      <c r="D13" s="16"/>
      <c r="E13" s="16"/>
      <c r="F13" s="65">
        <v>367</v>
      </c>
      <c r="G13" s="69">
        <v>209</v>
      </c>
      <c r="H13" s="69">
        <v>0</v>
      </c>
      <c r="I13" s="69">
        <v>0</v>
      </c>
    </row>
    <row r="14" spans="1:9" s="27" customFormat="1" ht="24.75" customHeight="1" x14ac:dyDescent="0.5">
      <c r="C14" s="16" t="s">
        <v>117</v>
      </c>
      <c r="D14" s="16"/>
      <c r="E14" s="16"/>
      <c r="F14" s="65">
        <v>462</v>
      </c>
      <c r="G14" s="69">
        <v>392</v>
      </c>
      <c r="H14" s="69">
        <v>440</v>
      </c>
      <c r="I14" s="69">
        <v>380</v>
      </c>
    </row>
    <row r="15" spans="1:9" s="27" customFormat="1" ht="24.75" customHeight="1" x14ac:dyDescent="0.5">
      <c r="C15" s="16" t="s">
        <v>118</v>
      </c>
      <c r="D15" s="16"/>
      <c r="E15" s="16"/>
      <c r="F15" s="65">
        <v>0</v>
      </c>
      <c r="G15" s="69">
        <v>-3</v>
      </c>
      <c r="H15" s="69">
        <v>0</v>
      </c>
      <c r="I15" s="69">
        <v>-3</v>
      </c>
    </row>
    <row r="16" spans="1:9" s="27" customFormat="1" ht="24.75" customHeight="1" x14ac:dyDescent="0.5">
      <c r="C16" s="16" t="s">
        <v>119</v>
      </c>
      <c r="D16" s="16"/>
      <c r="E16" s="16"/>
      <c r="F16" s="65">
        <v>421</v>
      </c>
      <c r="G16" s="69">
        <v>70</v>
      </c>
      <c r="H16" s="69">
        <v>411</v>
      </c>
      <c r="I16" s="69">
        <v>70</v>
      </c>
    </row>
    <row r="17" spans="1:9" s="27" customFormat="1" ht="24.75" customHeight="1" x14ac:dyDescent="0.5">
      <c r="B17" s="62"/>
      <c r="C17" s="16" t="s">
        <v>198</v>
      </c>
      <c r="D17" s="16"/>
      <c r="E17" s="16"/>
      <c r="F17" s="65">
        <v>556</v>
      </c>
      <c r="G17" s="69">
        <v>-821</v>
      </c>
      <c r="H17" s="69">
        <v>556</v>
      </c>
      <c r="I17" s="69">
        <v>-602</v>
      </c>
    </row>
    <row r="18" spans="1:9" s="27" customFormat="1" ht="24.75" customHeight="1" x14ac:dyDescent="0.5">
      <c r="B18" s="62"/>
      <c r="C18" s="16" t="s">
        <v>137</v>
      </c>
      <c r="D18" s="16"/>
      <c r="E18" s="16"/>
      <c r="F18" s="65">
        <v>0</v>
      </c>
      <c r="G18" s="69">
        <v>-4100</v>
      </c>
      <c r="H18" s="69">
        <v>0</v>
      </c>
      <c r="I18" s="69">
        <v>-4100</v>
      </c>
    </row>
    <row r="19" spans="1:9" s="27" customFormat="1" ht="24.75" customHeight="1" x14ac:dyDescent="0.5">
      <c r="C19" s="16" t="s">
        <v>145</v>
      </c>
      <c r="D19" s="16"/>
      <c r="E19" s="16"/>
      <c r="F19" s="65">
        <v>0</v>
      </c>
      <c r="G19" s="69">
        <v>1</v>
      </c>
      <c r="H19" s="69">
        <v>0</v>
      </c>
      <c r="I19" s="69">
        <v>0</v>
      </c>
    </row>
    <row r="20" spans="1:9" s="27" customFormat="1" ht="24.75" customHeight="1" x14ac:dyDescent="0.5">
      <c r="C20" s="16" t="s">
        <v>200</v>
      </c>
      <c r="D20" s="16"/>
      <c r="E20" s="16"/>
      <c r="F20" s="65">
        <v>1040</v>
      </c>
      <c r="G20" s="69">
        <v>-1193</v>
      </c>
      <c r="H20" s="135">
        <v>1040</v>
      </c>
      <c r="I20" s="69">
        <v>-1193</v>
      </c>
    </row>
    <row r="21" spans="1:9" s="27" customFormat="1" ht="24.75" customHeight="1" x14ac:dyDescent="0.5">
      <c r="C21" s="16" t="s">
        <v>120</v>
      </c>
      <c r="D21" s="16"/>
      <c r="E21" s="16"/>
      <c r="F21" s="65">
        <v>0</v>
      </c>
      <c r="G21" s="69">
        <v>660</v>
      </c>
      <c r="H21" s="69">
        <v>0</v>
      </c>
      <c r="I21" s="69">
        <v>660</v>
      </c>
    </row>
    <row r="22" spans="1:9" s="27" customFormat="1" ht="24.75" customHeight="1" x14ac:dyDescent="0.5">
      <c r="C22" s="16" t="s">
        <v>134</v>
      </c>
      <c r="D22" s="16"/>
      <c r="E22" s="16"/>
      <c r="F22" s="65">
        <v>0</v>
      </c>
      <c r="G22" s="69">
        <v>-15</v>
      </c>
      <c r="H22" s="69">
        <v>0</v>
      </c>
      <c r="I22" s="69">
        <v>-15</v>
      </c>
    </row>
    <row r="23" spans="1:9" s="27" customFormat="1" ht="24.75" customHeight="1" x14ac:dyDescent="0.5">
      <c r="C23" s="16" t="s">
        <v>193</v>
      </c>
      <c r="D23" s="16"/>
      <c r="E23" s="16"/>
      <c r="F23" s="65">
        <v>0</v>
      </c>
      <c r="G23" s="69">
        <v>0</v>
      </c>
      <c r="H23" s="69">
        <v>-7385</v>
      </c>
      <c r="I23" s="69">
        <v>0</v>
      </c>
    </row>
    <row r="24" spans="1:9" s="27" customFormat="1" ht="24.75" customHeight="1" x14ac:dyDescent="0.5">
      <c r="C24" s="16" t="s">
        <v>135</v>
      </c>
      <c r="D24" s="16"/>
      <c r="E24" s="16"/>
      <c r="F24" s="65">
        <v>0</v>
      </c>
      <c r="G24" s="69">
        <v>23</v>
      </c>
      <c r="H24" s="69">
        <v>0</v>
      </c>
      <c r="I24" s="69">
        <v>23</v>
      </c>
    </row>
    <row r="25" spans="1:9" s="27" customFormat="1" ht="24.75" customHeight="1" x14ac:dyDescent="0.5">
      <c r="C25" s="16" t="s">
        <v>152</v>
      </c>
      <c r="D25" s="16"/>
      <c r="E25" s="16"/>
      <c r="F25" s="65">
        <v>-3243</v>
      </c>
      <c r="G25" s="69">
        <v>-491</v>
      </c>
      <c r="H25" s="69">
        <v>-3243</v>
      </c>
      <c r="I25" s="69">
        <v>-491</v>
      </c>
    </row>
    <row r="26" spans="1:9" s="27" customFormat="1" ht="24.75" customHeight="1" x14ac:dyDescent="0.5">
      <c r="C26" s="16" t="s">
        <v>121</v>
      </c>
      <c r="D26" s="16"/>
      <c r="E26" s="16"/>
      <c r="F26" s="65">
        <v>883</v>
      </c>
      <c r="G26" s="69">
        <v>1055</v>
      </c>
      <c r="H26" s="69">
        <v>862</v>
      </c>
      <c r="I26" s="69">
        <v>1040</v>
      </c>
    </row>
    <row r="27" spans="1:9" s="27" customFormat="1" ht="24.75" customHeight="1" x14ac:dyDescent="0.5">
      <c r="C27" s="16" t="s">
        <v>92</v>
      </c>
      <c r="D27" s="16"/>
      <c r="E27" s="16"/>
      <c r="F27" s="65">
        <v>-1926</v>
      </c>
      <c r="G27" s="69">
        <v>-666</v>
      </c>
      <c r="H27" s="69">
        <v>-1926</v>
      </c>
      <c r="I27" s="69">
        <v>-1483</v>
      </c>
    </row>
    <row r="28" spans="1:9" s="27" customFormat="1" ht="24.75" customHeight="1" x14ac:dyDescent="0.5">
      <c r="C28" s="16" t="s">
        <v>21</v>
      </c>
      <c r="D28" s="16"/>
      <c r="E28" s="16"/>
      <c r="F28" s="65">
        <v>3853</v>
      </c>
      <c r="G28" s="69">
        <v>3566</v>
      </c>
      <c r="H28" s="69">
        <v>3853</v>
      </c>
      <c r="I28" s="69">
        <v>3563</v>
      </c>
    </row>
    <row r="29" spans="1:9" s="27" customFormat="1" ht="24.75" customHeight="1" x14ac:dyDescent="0.5">
      <c r="C29" s="16" t="s">
        <v>183</v>
      </c>
      <c r="D29" s="16"/>
      <c r="E29" s="16"/>
      <c r="F29" s="65">
        <v>3571</v>
      </c>
      <c r="G29" s="69">
        <v>0</v>
      </c>
      <c r="H29" s="69">
        <v>0</v>
      </c>
      <c r="I29" s="69">
        <v>0</v>
      </c>
    </row>
    <row r="30" spans="1:9" s="27" customFormat="1" ht="24.75" customHeight="1" x14ac:dyDescent="0.5">
      <c r="A30" s="16" t="s">
        <v>19</v>
      </c>
      <c r="B30" s="16" t="s">
        <v>144</v>
      </c>
      <c r="C30" s="16"/>
      <c r="D30" s="16"/>
      <c r="E30" s="16"/>
      <c r="F30" s="181">
        <f>SUM(F10:F29)</f>
        <v>10746</v>
      </c>
      <c r="G30" s="181">
        <f>SUM(G10:G29)</f>
        <v>16229</v>
      </c>
      <c r="H30" s="181">
        <f>SUM(H10:H29)</f>
        <v>7981</v>
      </c>
      <c r="I30" s="181">
        <f>SUM(I10:I29)</f>
        <v>16015</v>
      </c>
    </row>
    <row r="31" spans="1:9" s="27" customFormat="1" x14ac:dyDescent="0.5">
      <c r="A31" s="16"/>
      <c r="B31" s="16"/>
      <c r="C31" s="16"/>
      <c r="D31" s="16"/>
      <c r="E31" s="16"/>
      <c r="F31" s="182"/>
      <c r="G31" s="43"/>
      <c r="H31" s="43"/>
      <c r="I31" s="43"/>
    </row>
    <row r="32" spans="1:9" s="27" customFormat="1" x14ac:dyDescent="0.5">
      <c r="A32" s="16"/>
      <c r="B32" s="16"/>
      <c r="C32" s="16"/>
      <c r="D32" s="16"/>
      <c r="E32" s="16"/>
      <c r="F32" s="182"/>
      <c r="G32" s="43"/>
      <c r="H32" s="43"/>
      <c r="I32" s="43"/>
    </row>
    <row r="33" spans="1:9" s="27" customFormat="1" ht="24.75" customHeight="1" x14ac:dyDescent="0.5">
      <c r="A33" s="16"/>
      <c r="B33" s="16"/>
      <c r="C33" s="16"/>
      <c r="D33" s="16"/>
      <c r="E33" s="16"/>
      <c r="F33" s="43"/>
      <c r="G33" s="43"/>
      <c r="H33" s="73" t="s">
        <v>61</v>
      </c>
    </row>
    <row r="34" spans="1:9" s="27" customFormat="1" ht="24.75" customHeight="1" x14ac:dyDescent="0.5">
      <c r="A34" s="16"/>
      <c r="B34" s="16"/>
      <c r="C34" s="16"/>
      <c r="D34" s="16"/>
      <c r="E34" s="16"/>
      <c r="F34" s="43"/>
      <c r="G34" s="43"/>
      <c r="H34" s="73" t="s">
        <v>62</v>
      </c>
    </row>
    <row r="35" spans="1:9" s="27" customFormat="1" x14ac:dyDescent="0.5">
      <c r="A35" s="16"/>
      <c r="B35" s="16"/>
      <c r="C35" s="16"/>
      <c r="D35" s="16"/>
      <c r="E35" s="16"/>
      <c r="F35" s="43"/>
      <c r="G35" s="43"/>
      <c r="H35" s="32"/>
      <c r="I35" s="43"/>
    </row>
    <row r="36" spans="1:9" s="27" customFormat="1" x14ac:dyDescent="0.5">
      <c r="A36" s="16"/>
      <c r="B36" s="16"/>
      <c r="C36" s="16"/>
      <c r="D36" s="16"/>
      <c r="E36" s="16"/>
      <c r="F36" s="43"/>
      <c r="G36" s="43"/>
      <c r="H36" s="32"/>
      <c r="I36" s="43"/>
    </row>
    <row r="37" spans="1:9" s="27" customFormat="1" x14ac:dyDescent="0.5">
      <c r="A37" s="16"/>
      <c r="B37" s="16"/>
      <c r="C37" s="16"/>
      <c r="D37" s="16"/>
      <c r="E37" s="16"/>
      <c r="F37" s="43"/>
      <c r="G37" s="43"/>
      <c r="H37" s="32"/>
      <c r="I37" s="43"/>
    </row>
    <row r="38" spans="1:9" s="27" customFormat="1" x14ac:dyDescent="0.5">
      <c r="A38" s="16"/>
      <c r="B38" s="16"/>
      <c r="C38" s="16"/>
      <c r="D38" s="16"/>
      <c r="E38" s="16"/>
      <c r="F38" s="43"/>
      <c r="G38" s="43"/>
      <c r="H38" s="32"/>
      <c r="I38" s="43"/>
    </row>
    <row r="39" spans="1:9" s="27" customFormat="1" x14ac:dyDescent="0.5">
      <c r="A39" s="16"/>
      <c r="B39" s="16"/>
      <c r="C39" s="16"/>
      <c r="D39" s="16"/>
      <c r="E39" s="16"/>
      <c r="F39" s="43"/>
      <c r="G39" s="43"/>
      <c r="H39" s="32"/>
      <c r="I39" s="43"/>
    </row>
    <row r="40" spans="1:9" s="27" customFormat="1" x14ac:dyDescent="0.5">
      <c r="A40" s="16"/>
      <c r="B40" s="16"/>
      <c r="C40" s="16"/>
      <c r="D40" s="16"/>
      <c r="E40" s="16"/>
      <c r="F40" s="43"/>
      <c r="G40" s="43"/>
      <c r="H40" s="32"/>
      <c r="I40" s="43"/>
    </row>
    <row r="41" spans="1:9" s="27" customFormat="1" x14ac:dyDescent="0.5">
      <c r="A41" s="16"/>
      <c r="B41" s="16"/>
      <c r="C41" s="16"/>
      <c r="D41" s="16"/>
      <c r="E41" s="16"/>
      <c r="F41" s="43"/>
      <c r="G41" s="43"/>
      <c r="H41" s="32"/>
      <c r="I41" s="43"/>
    </row>
    <row r="42" spans="1:9" s="27" customFormat="1" ht="15" customHeight="1" x14ac:dyDescent="0.5">
      <c r="A42" s="16"/>
      <c r="B42" s="16"/>
      <c r="C42" s="16"/>
      <c r="D42" s="16"/>
      <c r="E42" s="16"/>
      <c r="F42" s="43"/>
      <c r="G42" s="43"/>
      <c r="H42" s="32"/>
      <c r="I42" s="43"/>
    </row>
    <row r="43" spans="1:9" s="27" customFormat="1" ht="30.75" customHeight="1" x14ac:dyDescent="0.5">
      <c r="A43" s="19" t="s">
        <v>1</v>
      </c>
      <c r="B43" s="19"/>
      <c r="C43" s="19"/>
      <c r="D43" s="16"/>
      <c r="E43" s="16"/>
      <c r="F43" s="43"/>
      <c r="G43" s="43"/>
      <c r="H43" s="43"/>
      <c r="I43" s="43"/>
    </row>
    <row r="44" spans="1:9" ht="27" x14ac:dyDescent="0.55000000000000004">
      <c r="I44" s="180">
        <v>9</v>
      </c>
    </row>
    <row r="45" spans="1:9" x14ac:dyDescent="0.5">
      <c r="A45" s="193" t="s">
        <v>91</v>
      </c>
      <c r="B45" s="193"/>
      <c r="C45" s="193"/>
      <c r="D45" s="193"/>
      <c r="E45" s="193"/>
      <c r="F45" s="193"/>
      <c r="G45" s="193"/>
      <c r="H45" s="193"/>
      <c r="I45" s="193"/>
    </row>
    <row r="46" spans="1:9" x14ac:dyDescent="0.5">
      <c r="A46" s="193" t="s">
        <v>5</v>
      </c>
      <c r="B46" s="193"/>
      <c r="C46" s="193"/>
      <c r="D46" s="193"/>
      <c r="E46" s="193"/>
      <c r="F46" s="193"/>
      <c r="G46" s="193"/>
      <c r="H46" s="193"/>
      <c r="I46" s="193"/>
    </row>
    <row r="47" spans="1:9" ht="24.75" customHeight="1" x14ac:dyDescent="0.5">
      <c r="A47" s="192" t="str">
        <f>+A4</f>
        <v>สำหรับงวดสามเดือนสิ้นสุดวันที่ 31 มีนาคม 2562</v>
      </c>
      <c r="B47" s="192"/>
      <c r="C47" s="192"/>
      <c r="D47" s="192"/>
      <c r="E47" s="192"/>
      <c r="F47" s="192"/>
      <c r="G47" s="192"/>
      <c r="H47" s="192"/>
      <c r="I47" s="192"/>
    </row>
    <row r="48" spans="1:9" ht="21" customHeight="1" x14ac:dyDescent="0.5">
      <c r="A48" s="7"/>
      <c r="B48" s="7"/>
      <c r="C48" s="7"/>
      <c r="D48" s="7"/>
      <c r="E48" s="7"/>
      <c r="F48" s="7"/>
      <c r="G48" s="7"/>
      <c r="H48" s="7"/>
      <c r="I48" s="96" t="s">
        <v>57</v>
      </c>
    </row>
    <row r="49" spans="1:9" ht="21.75" customHeight="1" x14ac:dyDescent="0.5">
      <c r="A49" s="10"/>
      <c r="B49" s="10"/>
      <c r="C49" s="10"/>
      <c r="D49" s="10"/>
      <c r="E49" s="10"/>
      <c r="F49" s="198" t="s">
        <v>0</v>
      </c>
      <c r="G49" s="198"/>
      <c r="H49" s="40" t="s">
        <v>11</v>
      </c>
      <c r="I49" s="40"/>
    </row>
    <row r="50" spans="1:9" s="26" customFormat="1" ht="23.1" customHeight="1" x14ac:dyDescent="0.5">
      <c r="A50" s="25"/>
      <c r="B50" s="25"/>
      <c r="C50" s="25"/>
      <c r="D50" s="25"/>
      <c r="E50" s="37"/>
      <c r="F50" s="41" t="s">
        <v>182</v>
      </c>
      <c r="G50" s="41" t="s">
        <v>81</v>
      </c>
      <c r="H50" s="41" t="s">
        <v>182</v>
      </c>
      <c r="I50" s="41" t="s">
        <v>81</v>
      </c>
    </row>
    <row r="51" spans="1:9" ht="6" customHeight="1" x14ac:dyDescent="0.5">
      <c r="A51" s="4"/>
      <c r="B51" s="4"/>
      <c r="C51" s="4"/>
      <c r="D51" s="4"/>
      <c r="E51" s="4"/>
      <c r="F51" s="36"/>
      <c r="G51" s="36"/>
      <c r="H51" s="36"/>
      <c r="I51" s="36"/>
    </row>
    <row r="52" spans="1:9" s="27" customFormat="1" x14ac:dyDescent="0.5">
      <c r="A52" s="9" t="s">
        <v>15</v>
      </c>
      <c r="B52" s="8"/>
      <c r="C52" s="8"/>
      <c r="D52" s="16"/>
      <c r="E52" s="16"/>
      <c r="F52" s="43"/>
      <c r="G52" s="69"/>
      <c r="H52" s="43"/>
      <c r="I52" s="43"/>
    </row>
    <row r="53" spans="1:9" s="27" customFormat="1" ht="24.6" customHeight="1" x14ac:dyDescent="0.5">
      <c r="A53" s="8"/>
      <c r="B53" s="3" t="s">
        <v>20</v>
      </c>
      <c r="C53" s="8"/>
      <c r="D53" s="16"/>
      <c r="E53" s="16"/>
      <c r="F53" s="43"/>
      <c r="G53" s="69"/>
      <c r="H53" s="69"/>
      <c r="I53" s="69"/>
    </row>
    <row r="54" spans="1:9" s="27" customFormat="1" ht="24.6" customHeight="1" x14ac:dyDescent="0.5">
      <c r="C54" s="16" t="s">
        <v>22</v>
      </c>
      <c r="D54" s="16"/>
      <c r="E54" s="16"/>
      <c r="F54" s="65">
        <v>-73002</v>
      </c>
      <c r="G54" s="65">
        <v>-11857</v>
      </c>
      <c r="H54" s="69">
        <v>-72189</v>
      </c>
      <c r="I54" s="69">
        <v>-8881</v>
      </c>
    </row>
    <row r="55" spans="1:9" s="27" customFormat="1" ht="24.6" customHeight="1" x14ac:dyDescent="0.5">
      <c r="C55" s="16" t="s">
        <v>87</v>
      </c>
      <c r="D55" s="16"/>
      <c r="E55" s="16"/>
      <c r="F55" s="65">
        <v>-34894</v>
      </c>
      <c r="G55" s="65">
        <v>-32142</v>
      </c>
      <c r="H55" s="69">
        <v>-34894</v>
      </c>
      <c r="I55" s="65">
        <v>-32142</v>
      </c>
    </row>
    <row r="56" spans="1:9" s="27" customFormat="1" ht="24.6" customHeight="1" x14ac:dyDescent="0.5">
      <c r="A56" s="16"/>
      <c r="B56" s="16"/>
      <c r="C56" s="16" t="s">
        <v>23</v>
      </c>
      <c r="D56" s="16"/>
      <c r="E56" s="16"/>
      <c r="F56" s="65">
        <v>-117622</v>
      </c>
      <c r="G56" s="65">
        <v>12137</v>
      </c>
      <c r="H56" s="69">
        <v>-117729</v>
      </c>
      <c r="I56" s="69">
        <v>12175</v>
      </c>
    </row>
    <row r="57" spans="1:9" s="27" customFormat="1" x14ac:dyDescent="0.5">
      <c r="A57" s="16"/>
      <c r="B57" s="16"/>
      <c r="C57" s="16" t="s">
        <v>24</v>
      </c>
      <c r="D57" s="16"/>
      <c r="E57" s="16"/>
      <c r="F57" s="65">
        <f>-11154+98</f>
        <v>-11056</v>
      </c>
      <c r="G57" s="65">
        <v>-3130</v>
      </c>
      <c r="H57" s="69">
        <f>-11184+98</f>
        <v>-11086</v>
      </c>
      <c r="I57" s="69">
        <v>-3087</v>
      </c>
    </row>
    <row r="58" spans="1:9" s="27" customFormat="1" x14ac:dyDescent="0.5">
      <c r="A58" s="16"/>
      <c r="B58" s="16"/>
      <c r="C58" s="16" t="s">
        <v>29</v>
      </c>
      <c r="D58" s="16"/>
      <c r="E58" s="16"/>
      <c r="F58" s="65">
        <v>-71</v>
      </c>
      <c r="G58" s="65">
        <v>-4440</v>
      </c>
      <c r="H58" s="69">
        <v>-72</v>
      </c>
      <c r="I58" s="69">
        <v>355</v>
      </c>
    </row>
    <row r="59" spans="1:9" s="27" customFormat="1" ht="24.6" customHeight="1" x14ac:dyDescent="0.5">
      <c r="A59" s="16"/>
      <c r="B59" s="16" t="s">
        <v>25</v>
      </c>
      <c r="C59" s="16"/>
      <c r="D59" s="16"/>
      <c r="E59" s="16"/>
      <c r="F59" s="65"/>
      <c r="G59" s="65"/>
      <c r="H59" s="69"/>
      <c r="I59" s="69"/>
    </row>
    <row r="60" spans="1:9" s="27" customFormat="1" ht="24.6" customHeight="1" x14ac:dyDescent="0.5">
      <c r="A60" s="16"/>
      <c r="B60" s="16"/>
      <c r="C60" s="16" t="s">
        <v>26</v>
      </c>
      <c r="D60" s="16"/>
      <c r="E60" s="16"/>
      <c r="F60" s="65">
        <v>174228</v>
      </c>
      <c r="G60" s="65">
        <v>28496</v>
      </c>
      <c r="H60" s="69">
        <v>179157</v>
      </c>
      <c r="I60" s="69">
        <v>28767</v>
      </c>
    </row>
    <row r="61" spans="1:9" s="27" customFormat="1" ht="24.6" customHeight="1" x14ac:dyDescent="0.5">
      <c r="A61" s="16"/>
      <c r="B61" s="16"/>
      <c r="C61" s="16" t="s">
        <v>93</v>
      </c>
      <c r="D61" s="16"/>
      <c r="E61" s="16"/>
      <c r="F61" s="65">
        <v>-8869</v>
      </c>
      <c r="G61" s="65">
        <v>-3426</v>
      </c>
      <c r="H61" s="69">
        <v>-8869</v>
      </c>
      <c r="I61" s="69">
        <v>-3426</v>
      </c>
    </row>
    <row r="62" spans="1:9" s="27" customFormat="1" ht="24.6" customHeight="1" x14ac:dyDescent="0.5">
      <c r="A62" s="16"/>
      <c r="B62" s="16"/>
      <c r="C62" s="16" t="s">
        <v>31</v>
      </c>
      <c r="D62" s="16"/>
      <c r="E62" s="16"/>
      <c r="F62" s="65">
        <v>2272</v>
      </c>
      <c r="G62" s="65">
        <v>-796</v>
      </c>
      <c r="H62" s="69">
        <v>3433</v>
      </c>
      <c r="I62" s="69">
        <v>-777</v>
      </c>
    </row>
    <row r="63" spans="1:9" s="27" customFormat="1" ht="24.6" customHeight="1" x14ac:dyDescent="0.5">
      <c r="A63" s="16"/>
      <c r="B63" s="16"/>
      <c r="C63" s="16" t="s">
        <v>98</v>
      </c>
      <c r="D63" s="16"/>
      <c r="E63" s="16"/>
      <c r="F63" s="65">
        <v>-1</v>
      </c>
      <c r="G63" s="65">
        <v>0</v>
      </c>
      <c r="H63" s="69">
        <v>0</v>
      </c>
      <c r="I63" s="69">
        <v>0</v>
      </c>
    </row>
    <row r="64" spans="1:9" s="27" customFormat="1" ht="24.6" customHeight="1" x14ac:dyDescent="0.5">
      <c r="A64" s="16"/>
      <c r="B64" s="16"/>
      <c r="C64" s="16" t="s">
        <v>27</v>
      </c>
      <c r="D64" s="16"/>
      <c r="E64" s="16"/>
      <c r="F64" s="65">
        <v>1105</v>
      </c>
      <c r="G64" s="65">
        <v>220</v>
      </c>
      <c r="H64" s="69">
        <v>0</v>
      </c>
      <c r="I64" s="69">
        <v>0</v>
      </c>
    </row>
    <row r="65" spans="1:9" s="27" customFormat="1" x14ac:dyDescent="0.5">
      <c r="B65" s="16" t="s">
        <v>37</v>
      </c>
      <c r="C65" s="16"/>
      <c r="D65" s="16"/>
      <c r="E65" s="16"/>
      <c r="F65" s="181">
        <f>SUM(F54:F64)+F30</f>
        <v>-57164</v>
      </c>
      <c r="G65" s="61">
        <f>SUM(G54:G64)+G30</f>
        <v>1291</v>
      </c>
      <c r="H65" s="61">
        <f>SUM(H54:H64)+H30</f>
        <v>-54268</v>
      </c>
      <c r="I65" s="61">
        <f>SUM(I54:I64)+I30</f>
        <v>8999</v>
      </c>
    </row>
    <row r="66" spans="1:9" s="27" customFormat="1" ht="24" customHeight="1" x14ac:dyDescent="0.5">
      <c r="B66" s="16"/>
      <c r="C66" s="16" t="s">
        <v>55</v>
      </c>
      <c r="D66" s="16"/>
      <c r="E66" s="16"/>
      <c r="F66" s="65">
        <f>-2246-98</f>
        <v>-2344</v>
      </c>
      <c r="G66" s="65">
        <v>-162</v>
      </c>
      <c r="H66" s="69">
        <f>-2246-98</f>
        <v>-2344</v>
      </c>
      <c r="I66" s="69">
        <v>-162</v>
      </c>
    </row>
    <row r="67" spans="1:9" s="30" customFormat="1" ht="24" customHeight="1" x14ac:dyDescent="0.5">
      <c r="A67" s="34" t="s">
        <v>153</v>
      </c>
      <c r="B67" s="29"/>
      <c r="C67" s="29"/>
      <c r="D67" s="29"/>
      <c r="E67" s="29"/>
      <c r="F67" s="72">
        <f>SUM(F65:F66)</f>
        <v>-59508</v>
      </c>
      <c r="G67" s="70">
        <f>SUM(G65:G66)</f>
        <v>1129</v>
      </c>
      <c r="H67" s="70">
        <f>SUM(H65:H66)</f>
        <v>-56612</v>
      </c>
      <c r="I67" s="70">
        <f>SUM(I65:I66)</f>
        <v>8837</v>
      </c>
    </row>
    <row r="68" spans="1:9" s="30" customFormat="1" ht="4.5" customHeight="1" x14ac:dyDescent="0.5">
      <c r="A68" s="34"/>
      <c r="B68" s="29"/>
      <c r="C68" s="29"/>
      <c r="D68" s="29"/>
      <c r="E68" s="29"/>
      <c r="F68" s="183"/>
      <c r="G68" s="13"/>
      <c r="H68" s="13"/>
      <c r="I68" s="13"/>
    </row>
    <row r="69" spans="1:9" x14ac:dyDescent="0.5">
      <c r="A69" s="9" t="s">
        <v>7</v>
      </c>
      <c r="B69" s="28"/>
      <c r="C69" s="28"/>
      <c r="D69" s="28"/>
      <c r="E69" s="28"/>
      <c r="F69" s="184"/>
      <c r="G69" s="33"/>
      <c r="H69" s="42"/>
      <c r="I69" s="42"/>
    </row>
    <row r="70" spans="1:9" ht="24.6" customHeight="1" x14ac:dyDescent="0.5">
      <c r="A70" s="9"/>
      <c r="B70" s="16" t="s">
        <v>206</v>
      </c>
      <c r="C70" s="28"/>
      <c r="D70" s="28"/>
      <c r="E70" s="28"/>
      <c r="F70" s="65">
        <v>0</v>
      </c>
      <c r="G70" s="65">
        <v>23170</v>
      </c>
      <c r="H70" s="69">
        <v>0</v>
      </c>
      <c r="I70" s="69">
        <v>23170</v>
      </c>
    </row>
    <row r="71" spans="1:9" ht="24.6" customHeight="1" x14ac:dyDescent="0.5">
      <c r="A71" s="9"/>
      <c r="B71" s="3" t="s">
        <v>124</v>
      </c>
      <c r="C71" s="28"/>
      <c r="D71" s="28"/>
      <c r="E71" s="28"/>
      <c r="F71" s="65">
        <v>0</v>
      </c>
      <c r="G71" s="65">
        <v>0</v>
      </c>
      <c r="H71" s="69">
        <v>23000</v>
      </c>
      <c r="I71" s="69">
        <v>250</v>
      </c>
    </row>
    <row r="72" spans="1:9" ht="24.6" customHeight="1" x14ac:dyDescent="0.5">
      <c r="B72" s="3" t="s">
        <v>123</v>
      </c>
      <c r="C72" s="19"/>
      <c r="D72" s="19"/>
      <c r="E72" s="19"/>
      <c r="F72" s="65">
        <v>-5000</v>
      </c>
      <c r="G72" s="65">
        <v>0</v>
      </c>
      <c r="H72" s="69">
        <v>-38500</v>
      </c>
      <c r="I72" s="69">
        <v>-8000</v>
      </c>
    </row>
    <row r="73" spans="1:9" ht="24.6" customHeight="1" x14ac:dyDescent="0.5">
      <c r="B73" s="3" t="s">
        <v>201</v>
      </c>
      <c r="C73" s="19"/>
      <c r="D73" s="19"/>
      <c r="E73" s="19"/>
      <c r="F73" s="65">
        <v>23000</v>
      </c>
      <c r="G73" s="65">
        <v>0</v>
      </c>
      <c r="H73" s="69">
        <v>0</v>
      </c>
      <c r="I73" s="69">
        <v>0</v>
      </c>
    </row>
    <row r="74" spans="1:9" ht="24.6" customHeight="1" x14ac:dyDescent="0.5">
      <c r="B74" s="3" t="s">
        <v>194</v>
      </c>
      <c r="C74" s="19"/>
      <c r="D74" s="19"/>
      <c r="E74" s="19"/>
      <c r="F74" s="65">
        <v>-37000</v>
      </c>
      <c r="G74" s="65">
        <v>0</v>
      </c>
      <c r="H74" s="69">
        <v>-4000</v>
      </c>
      <c r="I74" s="69">
        <v>0</v>
      </c>
    </row>
    <row r="75" spans="1:9" ht="24.6" customHeight="1" x14ac:dyDescent="0.5">
      <c r="B75" s="16" t="s">
        <v>94</v>
      </c>
      <c r="C75" s="19"/>
      <c r="D75" s="19"/>
      <c r="E75" s="19"/>
      <c r="F75" s="65">
        <v>1248</v>
      </c>
      <c r="G75" s="65">
        <v>1904</v>
      </c>
      <c r="H75" s="69">
        <v>126</v>
      </c>
      <c r="I75" s="69">
        <v>258</v>
      </c>
    </row>
    <row r="76" spans="1:9" x14ac:dyDescent="0.5">
      <c r="B76" s="16" t="s">
        <v>128</v>
      </c>
      <c r="C76" s="19"/>
      <c r="D76" s="19"/>
      <c r="E76" s="19"/>
      <c r="F76" s="65">
        <v>0</v>
      </c>
      <c r="G76" s="65">
        <v>0</v>
      </c>
      <c r="H76" s="69">
        <v>0</v>
      </c>
      <c r="I76" s="69">
        <v>-1000</v>
      </c>
    </row>
    <row r="77" spans="1:9" ht="24.6" customHeight="1" x14ac:dyDescent="0.5">
      <c r="B77" s="16" t="s">
        <v>195</v>
      </c>
      <c r="C77" s="19"/>
      <c r="D77" s="19"/>
      <c r="E77" s="19"/>
      <c r="F77" s="65">
        <v>-964</v>
      </c>
      <c r="G77" s="65">
        <v>0</v>
      </c>
      <c r="H77" s="69">
        <v>-964</v>
      </c>
      <c r="I77" s="69">
        <v>0</v>
      </c>
    </row>
    <row r="78" spans="1:9" ht="24.6" customHeight="1" x14ac:dyDescent="0.5">
      <c r="B78" s="16" t="s">
        <v>129</v>
      </c>
      <c r="C78" s="19"/>
      <c r="D78" s="19"/>
      <c r="E78" s="19"/>
      <c r="F78" s="65">
        <v>-328</v>
      </c>
      <c r="G78" s="65">
        <f>-4820-194</f>
        <v>-5014</v>
      </c>
      <c r="H78" s="69">
        <v>-163</v>
      </c>
      <c r="I78" s="69">
        <v>-4698</v>
      </c>
    </row>
    <row r="79" spans="1:9" ht="24.6" customHeight="1" x14ac:dyDescent="0.5">
      <c r="B79" s="16" t="s">
        <v>130</v>
      </c>
      <c r="C79" s="19"/>
      <c r="D79" s="19"/>
      <c r="E79" s="19"/>
      <c r="F79" s="65">
        <v>0</v>
      </c>
      <c r="G79" s="65">
        <v>-349</v>
      </c>
      <c r="H79" s="69">
        <v>0</v>
      </c>
      <c r="I79" s="69">
        <v>0</v>
      </c>
    </row>
    <row r="80" spans="1:9" x14ac:dyDescent="0.5">
      <c r="B80" s="16" t="s">
        <v>131</v>
      </c>
      <c r="C80" s="19"/>
      <c r="D80" s="19"/>
      <c r="E80" s="19"/>
      <c r="F80" s="65">
        <v>0</v>
      </c>
      <c r="G80" s="65">
        <v>3</v>
      </c>
      <c r="H80" s="69">
        <v>0</v>
      </c>
      <c r="I80" s="69">
        <v>3</v>
      </c>
    </row>
    <row r="81" spans="1:9" ht="24.6" customHeight="1" x14ac:dyDescent="0.5">
      <c r="B81" s="16" t="s">
        <v>136</v>
      </c>
      <c r="C81" s="19"/>
      <c r="D81" s="19"/>
      <c r="E81" s="19"/>
      <c r="F81" s="65">
        <v>0</v>
      </c>
      <c r="G81" s="65">
        <v>17</v>
      </c>
      <c r="H81" s="69">
        <v>0</v>
      </c>
      <c r="I81" s="69">
        <v>17</v>
      </c>
    </row>
    <row r="82" spans="1:9" x14ac:dyDescent="0.5">
      <c r="B82" s="16" t="s">
        <v>125</v>
      </c>
      <c r="C82" s="19"/>
      <c r="D82" s="19"/>
      <c r="E82" s="19"/>
      <c r="F82" s="65">
        <v>-3187</v>
      </c>
      <c r="G82" s="65">
        <v>0</v>
      </c>
      <c r="H82" s="69">
        <v>-3187</v>
      </c>
      <c r="I82" s="69">
        <v>0</v>
      </c>
    </row>
    <row r="83" spans="1:9" ht="24.6" customHeight="1" x14ac:dyDescent="0.5">
      <c r="B83" s="16" t="s">
        <v>146</v>
      </c>
      <c r="C83" s="19"/>
      <c r="D83" s="19"/>
      <c r="E83" s="19"/>
      <c r="F83" s="65">
        <v>0</v>
      </c>
      <c r="G83" s="65">
        <v>300</v>
      </c>
      <c r="H83" s="69">
        <v>0</v>
      </c>
      <c r="I83" s="69">
        <v>0</v>
      </c>
    </row>
    <row r="84" spans="1:9" s="8" customFormat="1" ht="24.6" customHeight="1" x14ac:dyDescent="0.5">
      <c r="A84" s="34" t="s">
        <v>154</v>
      </c>
      <c r="B84" s="34"/>
      <c r="C84" s="34"/>
      <c r="D84" s="34"/>
      <c r="E84" s="34"/>
      <c r="F84" s="72">
        <f>SUM(F70:F83)</f>
        <v>-22231</v>
      </c>
      <c r="G84" s="72">
        <f>SUM(G70:G83)</f>
        <v>20031</v>
      </c>
      <c r="H84" s="72">
        <f>SUM(H70:H83)</f>
        <v>-23688</v>
      </c>
      <c r="I84" s="72">
        <f>SUM(I70:I83)</f>
        <v>10000</v>
      </c>
    </row>
    <row r="85" spans="1:9" s="8" customFormat="1" ht="6.75" customHeight="1" x14ac:dyDescent="0.5">
      <c r="A85" s="28"/>
      <c r="B85" s="28"/>
      <c r="C85" s="28"/>
      <c r="D85" s="28"/>
      <c r="E85" s="28"/>
      <c r="F85" s="13"/>
      <c r="G85" s="13"/>
      <c r="H85" s="13"/>
      <c r="I85" s="13"/>
    </row>
    <row r="86" spans="1:9" s="27" customFormat="1" ht="24" customHeight="1" x14ac:dyDescent="0.5">
      <c r="A86" s="16"/>
      <c r="B86" s="16"/>
      <c r="C86" s="16"/>
      <c r="D86" s="16"/>
      <c r="E86" s="16"/>
      <c r="F86" s="43"/>
      <c r="G86" s="43"/>
      <c r="H86" s="73" t="s">
        <v>61</v>
      </c>
    </row>
    <row r="87" spans="1:9" s="27" customFormat="1" ht="22.5" customHeight="1" x14ac:dyDescent="0.5">
      <c r="A87" s="16"/>
      <c r="B87" s="16"/>
      <c r="C87" s="16"/>
      <c r="D87" s="16"/>
      <c r="E87" s="16"/>
      <c r="F87" s="43"/>
      <c r="G87" s="43"/>
      <c r="H87" s="73" t="s">
        <v>62</v>
      </c>
    </row>
    <row r="88" spans="1:9" s="8" customFormat="1" ht="25.5" customHeight="1" x14ac:dyDescent="0.5">
      <c r="A88" s="19" t="s">
        <v>1</v>
      </c>
      <c r="B88" s="28"/>
      <c r="C88" s="28"/>
      <c r="D88" s="28"/>
      <c r="E88" s="28"/>
      <c r="F88" s="13"/>
      <c r="G88" s="13"/>
      <c r="H88" s="32"/>
      <c r="I88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45:I45"/>
    <mergeCell ref="A46:I46"/>
    <mergeCell ref="A47:I47"/>
    <mergeCell ref="F49:G49"/>
    <mergeCell ref="A2:I2"/>
    <mergeCell ref="A3:I3"/>
    <mergeCell ref="A4:I4"/>
    <mergeCell ref="F6:G6"/>
  </mergeCells>
  <phoneticPr fontId="12" type="noConversion"/>
  <pageMargins left="0.9" right="0.5" top="0.5" bottom="0.6" header="0.1" footer="0.1"/>
  <pageSetup paperSize="9" scale="79" firstPageNumber="12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85" workbookViewId="0">
      <selection activeCell="D9" sqref="D9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5" style="3" customWidth="1"/>
    <col min="5" max="5" width="11.28515625" style="2" customWidth="1"/>
    <col min="6" max="8" width="11.28515625" style="1" customWidth="1"/>
    <col min="9" max="16384" width="9.140625" style="3"/>
  </cols>
  <sheetData>
    <row r="1" spans="1:8" ht="26.25" x14ac:dyDescent="0.55000000000000004">
      <c r="H1" s="97">
        <v>10</v>
      </c>
    </row>
    <row r="2" spans="1:8" ht="24.75" customHeight="1" x14ac:dyDescent="0.5">
      <c r="A2" s="193" t="s">
        <v>95</v>
      </c>
      <c r="B2" s="193"/>
      <c r="C2" s="193"/>
      <c r="D2" s="193"/>
      <c r="E2" s="193"/>
      <c r="F2" s="193"/>
      <c r="G2" s="193"/>
      <c r="H2" s="193"/>
    </row>
    <row r="3" spans="1:8" ht="24.75" customHeight="1" x14ac:dyDescent="0.5">
      <c r="A3" s="193" t="s">
        <v>5</v>
      </c>
      <c r="B3" s="193"/>
      <c r="C3" s="193"/>
      <c r="D3" s="193"/>
      <c r="E3" s="193"/>
      <c r="F3" s="193"/>
      <c r="G3" s="193"/>
      <c r="H3" s="193"/>
    </row>
    <row r="4" spans="1:8" ht="24.75" customHeight="1" x14ac:dyDescent="0.5">
      <c r="A4" s="192" t="str">
        <f>+'8-9'!A47:I47</f>
        <v>สำหรับงวดสามเดือนสิ้นสุดวันที่ 31 มีนาคม 2562</v>
      </c>
      <c r="B4" s="192"/>
      <c r="C4" s="192"/>
      <c r="D4" s="192"/>
      <c r="E4" s="192"/>
      <c r="F4" s="192"/>
      <c r="G4" s="192"/>
      <c r="H4" s="192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96" t="s">
        <v>57</v>
      </c>
    </row>
    <row r="6" spans="1:8" x14ac:dyDescent="0.5">
      <c r="A6" s="10"/>
      <c r="B6" s="10"/>
      <c r="C6" s="10"/>
      <c r="D6" s="10"/>
      <c r="E6" s="198" t="s">
        <v>0</v>
      </c>
      <c r="F6" s="198"/>
      <c r="G6" s="40" t="s">
        <v>11</v>
      </c>
      <c r="H6" s="40"/>
    </row>
    <row r="7" spans="1:8" s="26" customFormat="1" x14ac:dyDescent="0.5">
      <c r="A7" s="25"/>
      <c r="B7" s="25"/>
      <c r="C7" s="25"/>
      <c r="D7" s="25"/>
      <c r="E7" s="41" t="s">
        <v>182</v>
      </c>
      <c r="F7" s="41" t="s">
        <v>81</v>
      </c>
      <c r="G7" s="41" t="s">
        <v>182</v>
      </c>
      <c r="H7" s="41" t="s">
        <v>81</v>
      </c>
    </row>
    <row r="8" spans="1:8" ht="18.9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34" t="s">
        <v>8</v>
      </c>
      <c r="B9" s="28"/>
      <c r="C9" s="28"/>
      <c r="D9" s="28"/>
      <c r="E9" s="12"/>
      <c r="F9" s="39"/>
      <c r="G9" s="39"/>
      <c r="H9" s="39"/>
    </row>
    <row r="10" spans="1:8" ht="24.75" customHeight="1" x14ac:dyDescent="0.5">
      <c r="B10" s="16" t="s">
        <v>28</v>
      </c>
      <c r="C10" s="19"/>
      <c r="D10" s="28"/>
      <c r="E10" s="65">
        <v>-3850</v>
      </c>
      <c r="F10" s="65">
        <f>-3522-44</f>
        <v>-3566</v>
      </c>
      <c r="G10" s="69">
        <v>-3849</v>
      </c>
      <c r="H10" s="69">
        <f>-1740-1823</f>
        <v>-3563</v>
      </c>
    </row>
    <row r="11" spans="1:8" ht="24.75" customHeight="1" x14ac:dyDescent="0.5">
      <c r="B11" s="16" t="s">
        <v>204</v>
      </c>
      <c r="C11" s="19"/>
      <c r="D11" s="28"/>
      <c r="E11" s="65">
        <v>-14968</v>
      </c>
      <c r="F11" s="65">
        <v>-17166</v>
      </c>
      <c r="G11" s="69">
        <v>-14968</v>
      </c>
      <c r="H11" s="69">
        <v>-17166</v>
      </c>
    </row>
    <row r="12" spans="1:8" ht="24.75" customHeight="1" x14ac:dyDescent="0.5">
      <c r="B12" s="16" t="s">
        <v>132</v>
      </c>
      <c r="C12" s="19"/>
      <c r="D12" s="28"/>
      <c r="E12" s="65">
        <v>89810</v>
      </c>
      <c r="F12" s="65">
        <v>9852</v>
      </c>
      <c r="G12" s="69">
        <v>89810</v>
      </c>
      <c r="H12" s="69">
        <v>9852</v>
      </c>
    </row>
    <row r="13" spans="1:8" ht="24.75" customHeight="1" x14ac:dyDescent="0.5">
      <c r="B13" s="16" t="s">
        <v>133</v>
      </c>
      <c r="C13" s="19"/>
      <c r="D13" s="28"/>
      <c r="E13" s="65">
        <v>-406</v>
      </c>
      <c r="F13" s="65">
        <v>-316</v>
      </c>
      <c r="G13" s="69">
        <v>-406</v>
      </c>
      <c r="H13" s="69">
        <v>-316</v>
      </c>
    </row>
    <row r="14" spans="1:8" ht="24.75" customHeight="1" x14ac:dyDescent="0.5">
      <c r="B14" s="16" t="s">
        <v>151</v>
      </c>
      <c r="C14" s="19"/>
      <c r="D14" s="19"/>
      <c r="E14" s="69">
        <v>0</v>
      </c>
      <c r="F14" s="69">
        <v>14</v>
      </c>
      <c r="G14" s="69">
        <v>0</v>
      </c>
      <c r="H14" s="69">
        <v>0</v>
      </c>
    </row>
    <row r="15" spans="1:8" s="8" customFormat="1" ht="24.75" customHeight="1" x14ac:dyDescent="0.5">
      <c r="A15" s="34" t="s">
        <v>155</v>
      </c>
      <c r="B15" s="34"/>
      <c r="C15" s="34"/>
      <c r="D15" s="34"/>
      <c r="E15" s="72">
        <f>SUM(E10:E14)</f>
        <v>70586</v>
      </c>
      <c r="F15" s="70">
        <f>SUM(F10:F14)</f>
        <v>-11182</v>
      </c>
      <c r="G15" s="70">
        <f>SUM(G10:G14)</f>
        <v>70587</v>
      </c>
      <c r="H15" s="70">
        <f>SUM(H10:H14)</f>
        <v>-11193</v>
      </c>
    </row>
    <row r="16" spans="1:8" s="8" customFormat="1" ht="18.95" customHeight="1" x14ac:dyDescent="0.5">
      <c r="A16" s="34"/>
      <c r="B16" s="34"/>
      <c r="C16" s="34"/>
      <c r="D16" s="34"/>
      <c r="E16" s="181"/>
      <c r="F16" s="69"/>
      <c r="G16" s="69"/>
      <c r="H16" s="69"/>
    </row>
    <row r="17" spans="1:8" s="8" customFormat="1" ht="24.75" customHeight="1" x14ac:dyDescent="0.5">
      <c r="A17" s="34" t="s">
        <v>96</v>
      </c>
      <c r="B17" s="34"/>
      <c r="C17" s="34"/>
      <c r="D17" s="34"/>
      <c r="E17" s="124">
        <v>-17</v>
      </c>
      <c r="F17" s="124">
        <v>0</v>
      </c>
      <c r="G17" s="124">
        <v>-17</v>
      </c>
      <c r="H17" s="124">
        <v>0</v>
      </c>
    </row>
    <row r="18" spans="1:8" s="8" customFormat="1" ht="24.75" customHeight="1" x14ac:dyDescent="0.5">
      <c r="A18" s="35" t="s">
        <v>156</v>
      </c>
      <c r="B18" s="35"/>
      <c r="C18" s="35"/>
      <c r="D18" s="34"/>
      <c r="E18" s="69">
        <f>+'8-9'!F67+'8-9'!F84+'10'!E15+E17</f>
        <v>-11170</v>
      </c>
      <c r="F18" s="69">
        <f>+'8-9'!G67+'8-9'!G84+'10'!F15+F17</f>
        <v>9978</v>
      </c>
      <c r="G18" s="69">
        <f>+'8-9'!H67+'8-9'!H84+'10'!G15+G17</f>
        <v>-9730</v>
      </c>
      <c r="H18" s="69">
        <f>+'8-9'!I67+'8-9'!I84+'10'!H15+H17</f>
        <v>7644</v>
      </c>
    </row>
    <row r="19" spans="1:8" s="8" customFormat="1" ht="24.75" customHeight="1" x14ac:dyDescent="0.5">
      <c r="A19" s="35" t="s">
        <v>63</v>
      </c>
      <c r="B19" s="35"/>
      <c r="C19" s="35"/>
      <c r="D19" s="34"/>
      <c r="E19" s="65">
        <f>+'3-4'!F11</f>
        <v>20658</v>
      </c>
      <c r="F19" s="69">
        <v>31920</v>
      </c>
      <c r="G19" s="69">
        <f>+'3-4'!H11</f>
        <v>15245</v>
      </c>
      <c r="H19" s="69">
        <v>29008</v>
      </c>
    </row>
    <row r="20" spans="1:8" s="8" customFormat="1" ht="24.75" customHeight="1" thickBot="1" x14ac:dyDescent="0.55000000000000004">
      <c r="A20" s="35" t="s">
        <v>64</v>
      </c>
      <c r="B20" s="35"/>
      <c r="C20" s="35"/>
      <c r="D20" s="34"/>
      <c r="E20" s="185">
        <f>SUM(E18:E19)</f>
        <v>9488</v>
      </c>
      <c r="F20" s="71">
        <f>SUM(F18:F19)</f>
        <v>41898</v>
      </c>
      <c r="G20" s="71">
        <f>SUM(G18:G19)</f>
        <v>5515</v>
      </c>
      <c r="H20" s="71">
        <f>SUM(H18:H19)</f>
        <v>36652</v>
      </c>
    </row>
    <row r="21" spans="1:8" s="8" customFormat="1" ht="18.95" customHeight="1" thickTop="1" x14ac:dyDescent="0.5">
      <c r="A21" s="6"/>
      <c r="B21" s="6"/>
      <c r="C21" s="6"/>
      <c r="D21" s="28"/>
      <c r="E21" s="186"/>
      <c r="F21" s="44"/>
      <c r="G21" s="13"/>
      <c r="H21" s="44"/>
    </row>
    <row r="22" spans="1:8" s="8" customFormat="1" ht="24.75" customHeight="1" x14ac:dyDescent="0.5">
      <c r="A22" s="98" t="s">
        <v>202</v>
      </c>
      <c r="B22" s="99"/>
      <c r="C22" s="56"/>
      <c r="D22" s="28"/>
      <c r="E22" s="44"/>
      <c r="F22" s="44"/>
      <c r="G22" s="13"/>
      <c r="H22" s="44"/>
    </row>
    <row r="23" spans="1:8" s="8" customFormat="1" ht="24.75" customHeight="1" x14ac:dyDescent="0.5">
      <c r="A23" s="38" t="s">
        <v>203</v>
      </c>
      <c r="B23" s="38"/>
      <c r="C23" s="56"/>
      <c r="D23" s="28"/>
      <c r="E23" s="44"/>
      <c r="F23" s="44"/>
      <c r="G23" s="13"/>
      <c r="H23" s="44"/>
    </row>
    <row r="24" spans="1:8" s="8" customFormat="1" ht="24.75" customHeight="1" x14ac:dyDescent="0.5">
      <c r="A24" s="56"/>
      <c r="B24" s="57" t="s">
        <v>126</v>
      </c>
      <c r="C24" s="56"/>
      <c r="D24" s="28"/>
      <c r="E24" s="65">
        <v>950</v>
      </c>
      <c r="F24" s="65">
        <v>142</v>
      </c>
      <c r="G24" s="69">
        <v>950</v>
      </c>
      <c r="H24" s="69">
        <v>142</v>
      </c>
    </row>
    <row r="25" spans="1:8" s="8" customFormat="1" ht="24.75" customHeight="1" x14ac:dyDescent="0.5">
      <c r="A25" s="56"/>
      <c r="B25" s="57" t="s">
        <v>205</v>
      </c>
      <c r="C25" s="56"/>
      <c r="D25" s="28"/>
      <c r="E25" s="65">
        <v>1188</v>
      </c>
      <c r="F25" s="65">
        <v>0</v>
      </c>
      <c r="G25" s="69">
        <v>1188</v>
      </c>
      <c r="H25" s="69">
        <v>0</v>
      </c>
    </row>
    <row r="26" spans="1:8" s="8" customFormat="1" ht="24.75" customHeight="1" x14ac:dyDescent="0.5">
      <c r="A26" s="56"/>
      <c r="B26" s="57" t="s">
        <v>159</v>
      </c>
      <c r="C26" s="56"/>
      <c r="D26" s="28"/>
      <c r="E26" s="65">
        <v>0</v>
      </c>
      <c r="F26" s="65">
        <v>381</v>
      </c>
      <c r="G26" s="69">
        <v>0</v>
      </c>
      <c r="H26" s="69">
        <v>381</v>
      </c>
    </row>
    <row r="27" spans="1:8" s="8" customFormat="1" ht="24.75" customHeight="1" x14ac:dyDescent="0.5">
      <c r="A27" s="56"/>
      <c r="B27" s="57" t="s">
        <v>199</v>
      </c>
      <c r="C27" s="56"/>
      <c r="D27" s="28"/>
      <c r="E27" s="65">
        <v>42</v>
      </c>
      <c r="F27" s="65">
        <v>0</v>
      </c>
      <c r="G27" s="69">
        <v>0</v>
      </c>
      <c r="H27" s="69">
        <v>0</v>
      </c>
    </row>
    <row r="28" spans="1:8" s="8" customFormat="1" ht="24.75" customHeight="1" x14ac:dyDescent="0.5">
      <c r="A28" s="56"/>
      <c r="B28" s="57" t="s">
        <v>192</v>
      </c>
      <c r="C28" s="56"/>
      <c r="D28" s="28"/>
      <c r="E28" s="65">
        <v>2050</v>
      </c>
      <c r="F28" s="65">
        <v>0</v>
      </c>
      <c r="G28" s="69">
        <v>2050</v>
      </c>
      <c r="H28" s="69">
        <v>0</v>
      </c>
    </row>
    <row r="29" spans="1:8" s="8" customFormat="1" ht="24.75" customHeight="1" x14ac:dyDescent="0.5">
      <c r="A29" s="56"/>
      <c r="B29" s="57" t="s">
        <v>160</v>
      </c>
      <c r="C29" s="56"/>
      <c r="D29" s="28"/>
      <c r="E29" s="65">
        <v>0</v>
      </c>
      <c r="F29" s="65">
        <v>1330</v>
      </c>
      <c r="G29" s="69">
        <v>0</v>
      </c>
      <c r="H29" s="69">
        <v>1330</v>
      </c>
    </row>
    <row r="30" spans="1:8" s="8" customFormat="1" ht="24.75" customHeight="1" x14ac:dyDescent="0.5">
      <c r="A30" s="56"/>
      <c r="B30" s="57" t="s">
        <v>147</v>
      </c>
      <c r="C30" s="56"/>
      <c r="D30" s="28"/>
      <c r="E30" s="65">
        <v>0</v>
      </c>
      <c r="F30" s="65">
        <v>700</v>
      </c>
      <c r="G30" s="69">
        <v>0</v>
      </c>
      <c r="H30" s="69">
        <v>0</v>
      </c>
    </row>
    <row r="31" spans="1:8" s="8" customFormat="1" x14ac:dyDescent="0.5">
      <c r="A31" s="56"/>
      <c r="B31" s="57" t="s">
        <v>191</v>
      </c>
      <c r="C31" s="56"/>
      <c r="D31" s="28"/>
      <c r="E31" s="65">
        <v>1140</v>
      </c>
      <c r="F31" s="65">
        <v>0</v>
      </c>
      <c r="G31" s="69">
        <v>99</v>
      </c>
      <c r="H31" s="69">
        <v>0</v>
      </c>
    </row>
    <row r="32" spans="1:8" s="8" customFormat="1" ht="17.25" customHeight="1" x14ac:dyDescent="0.5">
      <c r="A32" s="56"/>
      <c r="B32" s="57"/>
      <c r="C32" s="56"/>
      <c r="D32" s="28"/>
      <c r="E32" s="65"/>
      <c r="F32" s="65"/>
      <c r="G32" s="69"/>
      <c r="H32" s="69"/>
    </row>
    <row r="33" spans="1:8" s="27" customFormat="1" ht="24.75" customHeight="1" x14ac:dyDescent="0.5">
      <c r="A33" s="16"/>
      <c r="B33" s="16"/>
      <c r="C33" s="16"/>
      <c r="D33" s="16"/>
      <c r="E33" s="43"/>
      <c r="F33" s="43"/>
      <c r="G33" s="73" t="s">
        <v>61</v>
      </c>
    </row>
    <row r="34" spans="1:8" s="27" customFormat="1" ht="24.75" customHeight="1" x14ac:dyDescent="0.5">
      <c r="A34" s="16"/>
      <c r="B34" s="16"/>
      <c r="C34" s="16"/>
      <c r="D34" s="16"/>
      <c r="E34" s="43"/>
      <c r="F34" s="43"/>
      <c r="G34" s="73" t="s">
        <v>62</v>
      </c>
    </row>
    <row r="35" spans="1:8" s="27" customFormat="1" x14ac:dyDescent="0.5">
      <c r="A35" s="16"/>
      <c r="B35" s="16"/>
      <c r="C35" s="16"/>
      <c r="D35" s="16"/>
      <c r="E35" s="43"/>
      <c r="F35" s="43"/>
      <c r="G35" s="73"/>
    </row>
    <row r="36" spans="1:8" s="27" customFormat="1" x14ac:dyDescent="0.5">
      <c r="A36" s="16"/>
      <c r="B36" s="16"/>
      <c r="C36" s="16"/>
      <c r="D36" s="16"/>
      <c r="E36" s="43"/>
      <c r="F36" s="43"/>
      <c r="G36" s="73"/>
    </row>
    <row r="37" spans="1:8" s="27" customFormat="1" x14ac:dyDescent="0.5">
      <c r="A37" s="16"/>
      <c r="B37" s="16"/>
      <c r="C37" s="16"/>
      <c r="D37" s="16"/>
      <c r="E37" s="43"/>
      <c r="F37" s="43"/>
      <c r="G37" s="73"/>
    </row>
    <row r="38" spans="1:8" s="27" customFormat="1" x14ac:dyDescent="0.5">
      <c r="A38" s="16"/>
      <c r="B38" s="16"/>
      <c r="C38" s="16"/>
      <c r="D38" s="16"/>
      <c r="E38" s="43"/>
      <c r="F38" s="43"/>
      <c r="G38" s="73"/>
    </row>
    <row r="39" spans="1:8" s="27" customFormat="1" x14ac:dyDescent="0.5">
      <c r="A39" s="16"/>
      <c r="B39" s="16"/>
      <c r="C39" s="16"/>
      <c r="D39" s="16"/>
      <c r="E39" s="43"/>
      <c r="F39" s="43"/>
      <c r="G39" s="73"/>
    </row>
    <row r="40" spans="1:8" s="27" customFormat="1" x14ac:dyDescent="0.5">
      <c r="A40" s="16"/>
      <c r="B40" s="16"/>
      <c r="C40" s="16"/>
      <c r="D40" s="16"/>
      <c r="E40" s="43"/>
      <c r="F40" s="43"/>
      <c r="G40" s="73"/>
    </row>
    <row r="41" spans="1:8" s="27" customFormat="1" ht="33.75" customHeight="1" x14ac:dyDescent="0.5">
      <c r="A41" s="16"/>
      <c r="B41" s="16"/>
      <c r="C41" s="16"/>
      <c r="D41" s="16"/>
      <c r="E41" s="43"/>
      <c r="F41" s="43"/>
      <c r="G41" s="73"/>
    </row>
    <row r="42" spans="1:8" s="27" customFormat="1" ht="30" customHeight="1" x14ac:dyDescent="0.5">
      <c r="A42" s="19" t="s">
        <v>1</v>
      </c>
      <c r="B42" s="19"/>
      <c r="C42" s="19"/>
      <c r="D42" s="16"/>
      <c r="E42" s="43"/>
      <c r="F42" s="43"/>
      <c r="G42" s="43"/>
      <c r="H42" s="4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3-4</vt:lpstr>
      <vt:lpstr>5</vt:lpstr>
      <vt:lpstr>6</vt:lpstr>
      <vt:lpstr>7</vt:lpstr>
      <vt:lpstr>8-9</vt:lpstr>
      <vt:lpstr>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2019-05-14T10:32:51Z</cp:lastPrinted>
  <dcterms:created xsi:type="dcterms:W3CDTF">1998-10-08T09:24:18Z</dcterms:created>
  <dcterms:modified xsi:type="dcterms:W3CDTF">2019-05-14T11:17:26Z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