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ate1904="1"/>
  <mc:AlternateContent xmlns:mc="http://schemas.openxmlformats.org/markup-compatibility/2006">
    <mc:Choice Requires="x15">
      <x15ac:absPath xmlns:x15ac="http://schemas.microsoft.com/office/spreadsheetml/2010/11/ac" url="G:\L\L_Ananda Development\2019\Qtr1'19\"/>
    </mc:Choice>
  </mc:AlternateContent>
  <bookViews>
    <workbookView xWindow="0" yWindow="0" windowWidth="20490" windowHeight="7455" tabRatio="695" firstSheet="7" activeTab="11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26" r:id="rId8"/>
    <sheet name="PL" sheetId="29" r:id="rId9"/>
    <sheet name="CONSO" sheetId="13" r:id="rId10"/>
    <sheet name="COMPANY" sheetId="14" r:id="rId11"/>
    <sheet name="cashflow" sheetId="30" r:id="rId12"/>
  </sheets>
  <definedNames>
    <definedName name="_xlnm.Print_Area" localSheetId="7">BS!$A$1:$J$118</definedName>
    <definedName name="_xlnm.Print_Area" localSheetId="11">cashflow!$A$1:$I$123</definedName>
    <definedName name="_xlnm.Print_Area" localSheetId="10">COMPANY!$A$1:$R$30</definedName>
    <definedName name="_xlnm.Print_Area" localSheetId="9">CONSO!$A$1:$Z$38</definedName>
    <definedName name="_xlnm.Print_Area" localSheetId="8">PL!$A$1:$J$75</definedName>
  </definedNames>
  <calcPr calcId="171027"/>
</workbook>
</file>

<file path=xl/calcChain.xml><?xml version="1.0" encoding="utf-8"?>
<calcChain xmlns="http://schemas.openxmlformats.org/spreadsheetml/2006/main">
  <c r="K28" i="13" l="1"/>
  <c r="D41" i="26" l="1"/>
  <c r="F41" i="26"/>
  <c r="H41" i="26"/>
  <c r="J41" i="26"/>
  <c r="Q30" i="13" l="1"/>
  <c r="Q35" i="13" s="1"/>
  <c r="S29" i="13"/>
  <c r="Q27" i="13"/>
  <c r="S26" i="13"/>
  <c r="Q17" i="13"/>
  <c r="Q21" i="13"/>
  <c r="Q12" i="14" l="1"/>
  <c r="Q20" i="14"/>
  <c r="M22" i="14"/>
  <c r="O22" i="14" s="1"/>
  <c r="Q22" i="14" s="1"/>
  <c r="M15" i="14"/>
  <c r="J58" i="29"/>
  <c r="H58" i="29"/>
  <c r="F58" i="29"/>
  <c r="D58" i="29"/>
  <c r="M23" i="14" l="1"/>
  <c r="M27" i="14" s="1"/>
  <c r="M18" i="14"/>
  <c r="O15" i="14"/>
  <c r="O26" i="14"/>
  <c r="O24" i="14"/>
  <c r="O20" i="14"/>
  <c r="O21" i="14"/>
  <c r="O17" i="14"/>
  <c r="O14" i="14"/>
  <c r="O13" i="14"/>
  <c r="O12" i="14"/>
  <c r="S16" i="13"/>
  <c r="S15" i="13"/>
  <c r="S14" i="13"/>
  <c r="O23" i="14" l="1"/>
  <c r="O27" i="14" s="1"/>
  <c r="O18" i="14"/>
  <c r="U26" i="13"/>
  <c r="W27" i="13"/>
  <c r="O27" i="13"/>
  <c r="O35" i="13" s="1"/>
  <c r="M27" i="13"/>
  <c r="M35" i="13" s="1"/>
  <c r="K27" i="13"/>
  <c r="I27" i="13"/>
  <c r="G27" i="13"/>
  <c r="E27" i="13"/>
  <c r="C27" i="13"/>
  <c r="Y26" i="13" l="1"/>
  <c r="W28" i="13" l="1"/>
  <c r="Q24" i="14" l="1"/>
  <c r="S32" i="13"/>
  <c r="U32" i="13" s="1"/>
  <c r="Y32" i="13" s="1"/>
  <c r="S28" i="13" l="1"/>
  <c r="J36" i="29"/>
  <c r="H36" i="29"/>
  <c r="D36" i="29"/>
  <c r="F36" i="29"/>
  <c r="V33" i="29" l="1"/>
  <c r="Q44" i="29"/>
  <c r="L44" i="29"/>
  <c r="O44" i="29" s="1"/>
  <c r="Q43" i="29"/>
  <c r="T43" i="29" s="1"/>
  <c r="L43" i="29"/>
  <c r="O43" i="29" s="1"/>
  <c r="Q42" i="29"/>
  <c r="L42" i="29"/>
  <c r="O42" i="29" s="1"/>
  <c r="Q41" i="29"/>
  <c r="T41" i="29" s="1"/>
  <c r="L41" i="29"/>
  <c r="O41" i="29" s="1"/>
  <c r="Q40" i="29"/>
  <c r="L40" i="29"/>
  <c r="O40" i="29" s="1"/>
  <c r="Q39" i="29"/>
  <c r="T39" i="29" s="1"/>
  <c r="L39" i="29"/>
  <c r="O39" i="29" s="1"/>
  <c r="Q38" i="29"/>
  <c r="L38" i="29"/>
  <c r="O38" i="29" s="1"/>
  <c r="Q37" i="29"/>
  <c r="T37" i="29" s="1"/>
  <c r="L37" i="29"/>
  <c r="O37" i="29" s="1"/>
  <c r="R36" i="29"/>
  <c r="R38" i="29" s="1"/>
  <c r="R40" i="29" s="1"/>
  <c r="R42" i="29" s="1"/>
  <c r="R44" i="29" s="1"/>
  <c r="Q36" i="29"/>
  <c r="L36" i="29"/>
  <c r="O36" i="29" s="1"/>
  <c r="W32" i="29"/>
  <c r="V32" i="29"/>
  <c r="Q32" i="29"/>
  <c r="T32" i="29" s="1"/>
  <c r="M32" i="29"/>
  <c r="L32" i="29"/>
  <c r="W31" i="29"/>
  <c r="V31" i="29"/>
  <c r="Q31" i="29"/>
  <c r="T31" i="29" s="1"/>
  <c r="M31" i="29"/>
  <c r="L31" i="29"/>
  <c r="W30" i="29"/>
  <c r="V30" i="29"/>
  <c r="Q30" i="29"/>
  <c r="T30" i="29" s="1"/>
  <c r="L30" i="29"/>
  <c r="O30" i="29" s="1"/>
  <c r="W28" i="29"/>
  <c r="V28" i="29"/>
  <c r="Q28" i="29"/>
  <c r="T28" i="29" s="1"/>
  <c r="L28" i="29"/>
  <c r="O28" i="29" s="1"/>
  <c r="Q26" i="29"/>
  <c r="T26" i="29" s="1"/>
  <c r="L26" i="29"/>
  <c r="O26" i="29" s="1"/>
  <c r="W25" i="29"/>
  <c r="V25" i="29"/>
  <c r="Q25" i="29"/>
  <c r="T25" i="29" s="1"/>
  <c r="L25" i="29"/>
  <c r="O25" i="29" s="1"/>
  <c r="W24" i="29"/>
  <c r="V24" i="29"/>
  <c r="Q24" i="29"/>
  <c r="T24" i="29" s="1"/>
  <c r="L24" i="29"/>
  <c r="O24" i="29" s="1"/>
  <c r="Q23" i="29"/>
  <c r="T23" i="29" s="1"/>
  <c r="L23" i="29"/>
  <c r="O23" i="29" s="1"/>
  <c r="Q22" i="29"/>
  <c r="T22" i="29" s="1"/>
  <c r="L22" i="29"/>
  <c r="O22" i="29" s="1"/>
  <c r="J22" i="29"/>
  <c r="H22" i="29"/>
  <c r="F22" i="29"/>
  <c r="D22" i="29"/>
  <c r="D38" i="29" s="1"/>
  <c r="D40" i="29" s="1"/>
  <c r="D42" i="29" s="1"/>
  <c r="D44" i="29" s="1"/>
  <c r="Q21" i="29"/>
  <c r="T21" i="29" s="1"/>
  <c r="L21" i="29"/>
  <c r="O21" i="29" s="1"/>
  <c r="Q18" i="29"/>
  <c r="T18" i="29" s="1"/>
  <c r="L18" i="29"/>
  <c r="O18" i="29" s="1"/>
  <c r="Q16" i="29"/>
  <c r="T16" i="29" s="1"/>
  <c r="L16" i="29"/>
  <c r="O16" i="29" s="1"/>
  <c r="R14" i="29"/>
  <c r="Q14" i="29"/>
  <c r="L14" i="29"/>
  <c r="O14" i="29" s="1"/>
  <c r="Q13" i="29"/>
  <c r="T13" i="29" s="1"/>
  <c r="L13" i="29"/>
  <c r="O13" i="29" s="1"/>
  <c r="Q12" i="29"/>
  <c r="T12" i="29" s="1"/>
  <c r="L12" i="29"/>
  <c r="O12" i="29" s="1"/>
  <c r="R11" i="29"/>
  <c r="Q11" i="29"/>
  <c r="L11" i="29"/>
  <c r="O11" i="29" s="1"/>
  <c r="Q10" i="29"/>
  <c r="T10" i="29" s="1"/>
  <c r="L10" i="29"/>
  <c r="O10" i="29" s="1"/>
  <c r="O32" i="29" l="1"/>
  <c r="O31" i="29"/>
  <c r="T38" i="29"/>
  <c r="T14" i="29"/>
  <c r="T36" i="29"/>
  <c r="T11" i="29"/>
  <c r="C9" i="30"/>
  <c r="J38" i="29"/>
  <c r="J40" i="29" s="1"/>
  <c r="J42" i="29" s="1"/>
  <c r="H38" i="29"/>
  <c r="H40" i="29" s="1"/>
  <c r="H42" i="29" s="1"/>
  <c r="F38" i="29"/>
  <c r="F40" i="29" s="1"/>
  <c r="F42" i="29" s="1"/>
  <c r="T44" i="29"/>
  <c r="D60" i="29"/>
  <c r="D69" i="29" s="1"/>
  <c r="D65" i="29"/>
  <c r="T42" i="29"/>
  <c r="T40" i="29"/>
  <c r="H44" i="29" l="1"/>
  <c r="G9" i="30"/>
  <c r="F44" i="29"/>
  <c r="F60" i="29" s="1"/>
  <c r="F67" i="29" s="1"/>
  <c r="F69" i="29" s="1"/>
  <c r="E9" i="30"/>
  <c r="E33" i="30" s="1"/>
  <c r="J44" i="29"/>
  <c r="I9" i="30"/>
  <c r="H63" i="29" l="1"/>
  <c r="H60" i="29"/>
  <c r="H67" i="29" s="1"/>
  <c r="K21" i="14"/>
  <c r="F63" i="29"/>
  <c r="F65" i="29" s="1"/>
  <c r="K15" i="13"/>
  <c r="J60" i="29"/>
  <c r="J67" i="29" s="1"/>
  <c r="K13" i="14"/>
  <c r="J63" i="29"/>
  <c r="I82" i="30"/>
  <c r="G82" i="30"/>
  <c r="C82" i="30"/>
  <c r="E82" i="30"/>
  <c r="W30" i="13"/>
  <c r="W17" i="13"/>
  <c r="W21" i="13" s="1"/>
  <c r="W35" i="13" l="1"/>
  <c r="W36" i="13" s="1"/>
  <c r="J105" i="26"/>
  <c r="J107" i="26" s="1"/>
  <c r="H105" i="26"/>
  <c r="H107" i="26" s="1"/>
  <c r="F105" i="26"/>
  <c r="F107" i="26" s="1"/>
  <c r="D105" i="26"/>
  <c r="D107" i="26" s="1"/>
  <c r="C95" i="30" l="1"/>
  <c r="I95" i="30" l="1"/>
  <c r="E95" i="30"/>
  <c r="G95" i="30" l="1"/>
  <c r="C30" i="13" l="1"/>
  <c r="C35" i="13" s="1"/>
  <c r="C36" i="13" s="1"/>
  <c r="J81" i="26" l="1"/>
  <c r="J70" i="26"/>
  <c r="F81" i="26"/>
  <c r="F70" i="26"/>
  <c r="J26" i="26"/>
  <c r="F26" i="26"/>
  <c r="I33" i="30" l="1"/>
  <c r="J82" i="26"/>
  <c r="J108" i="26" s="1"/>
  <c r="F82" i="26"/>
  <c r="F108" i="26" s="1"/>
  <c r="F42" i="26"/>
  <c r="J42" i="26"/>
  <c r="E55" i="30" l="1"/>
  <c r="E57" i="30" s="1"/>
  <c r="E96" i="30" s="1"/>
  <c r="E98" i="30" s="1"/>
  <c r="I55" i="30"/>
  <c r="I57" i="30" s="1"/>
  <c r="I96" i="30" s="1"/>
  <c r="I98" i="30" s="1"/>
  <c r="F109" i="26"/>
  <c r="H81" i="26" l="1"/>
  <c r="D81" i="26"/>
  <c r="H70" i="26"/>
  <c r="D70" i="26"/>
  <c r="H26" i="26"/>
  <c r="D26" i="26"/>
  <c r="D82" i="26" l="1"/>
  <c r="D108" i="26" s="1"/>
  <c r="C33" i="30"/>
  <c r="C55" i="30" s="1"/>
  <c r="H82" i="26"/>
  <c r="H108" i="26" s="1"/>
  <c r="G33" i="30"/>
  <c r="G55" i="30" s="1"/>
  <c r="H42" i="26"/>
  <c r="D42" i="26"/>
  <c r="J109" i="26"/>
  <c r="G57" i="30" l="1"/>
  <c r="G96" i="30" s="1"/>
  <c r="C57" i="30"/>
  <c r="C96" i="30" s="1"/>
  <c r="U28" i="13"/>
  <c r="Y28" i="13" s="1"/>
  <c r="H109" i="26"/>
  <c r="D109" i="26"/>
  <c r="I23" i="14"/>
  <c r="G23" i="14"/>
  <c r="E23" i="14"/>
  <c r="C23" i="14"/>
  <c r="C98" i="30" l="1"/>
  <c r="C99" i="30" s="1"/>
  <c r="G98" i="30"/>
  <c r="G99" i="30" s="1"/>
  <c r="C27" i="14"/>
  <c r="E27" i="14"/>
  <c r="I27" i="14"/>
  <c r="Q26" i="14"/>
  <c r="G27" i="14"/>
  <c r="S34" i="13"/>
  <c r="S31" i="13"/>
  <c r="T30" i="13"/>
  <c r="O30" i="13"/>
  <c r="M30" i="13"/>
  <c r="I30" i="13"/>
  <c r="I35" i="13" s="1"/>
  <c r="I36" i="13" s="1"/>
  <c r="G30" i="13"/>
  <c r="G35" i="13" s="1"/>
  <c r="G36" i="13" s="1"/>
  <c r="E30" i="13"/>
  <c r="E35" i="13" s="1"/>
  <c r="E36" i="13" s="1"/>
  <c r="U29" i="13"/>
  <c r="Y29" i="13" s="1"/>
  <c r="Y30" i="13" s="1"/>
  <c r="S23" i="13"/>
  <c r="S27" i="13" s="1"/>
  <c r="U34" i="13" l="1"/>
  <c r="U31" i="13"/>
  <c r="Y31" i="13" s="1"/>
  <c r="S30" i="13"/>
  <c r="S35" i="13" s="1"/>
  <c r="U23" i="13"/>
  <c r="S36" i="13" l="1"/>
  <c r="Y34" i="13"/>
  <c r="Y23" i="13"/>
  <c r="Y27" i="13" s="1"/>
  <c r="U27" i="13"/>
  <c r="Q17" i="14"/>
  <c r="S20" i="13"/>
  <c r="U20" i="13" s="1"/>
  <c r="Y20" i="13" s="1"/>
  <c r="S18" i="13"/>
  <c r="Y35" i="13" l="1"/>
  <c r="Y36" i="13" s="1"/>
  <c r="K23" i="14"/>
  <c r="K27" i="14" s="1"/>
  <c r="Q21" i="14"/>
  <c r="Q23" i="14" s="1"/>
  <c r="Q27" i="14" s="1"/>
  <c r="Q28" i="14" s="1"/>
  <c r="U30" i="13"/>
  <c r="K30" i="13"/>
  <c r="K35" i="13" l="1"/>
  <c r="K36" i="13" s="1"/>
  <c r="U35" i="13"/>
  <c r="U36" i="13" s="1"/>
  <c r="O17" i="13"/>
  <c r="O21" i="13" s="1"/>
  <c r="M17" i="13"/>
  <c r="M21" i="13" s="1"/>
  <c r="I17" i="13"/>
  <c r="I21" i="13" s="1"/>
  <c r="G17" i="13"/>
  <c r="G21" i="13" s="1"/>
  <c r="E17" i="13"/>
  <c r="E21" i="13" s="1"/>
  <c r="C17" i="13"/>
  <c r="C21" i="13" s="1"/>
  <c r="I15" i="14"/>
  <c r="I18" i="14" s="1"/>
  <c r="E15" i="14"/>
  <c r="E18" i="14" s="1"/>
  <c r="C15" i="14"/>
  <c r="C18" i="14" s="1"/>
  <c r="Q14" i="14"/>
  <c r="U16" i="13" l="1"/>
  <c r="Y16" i="13" s="1"/>
  <c r="G15" i="14" l="1"/>
  <c r="G18" i="14" s="1"/>
  <c r="K17" i="13" l="1"/>
  <c r="K21" i="13" s="1"/>
  <c r="Q13" i="14"/>
  <c r="K15" i="14"/>
  <c r="K18" i="14" s="1"/>
  <c r="Q15" i="14" l="1"/>
  <c r="Q18" i="14" s="1"/>
  <c r="U15" i="13"/>
  <c r="Y15" i="13" s="1"/>
  <c r="Y17" i="13" s="1"/>
  <c r="U17" i="13" l="1"/>
  <c r="S17" i="13"/>
  <c r="S21" i="13" l="1"/>
  <c r="U14" i="13"/>
  <c r="Y14" i="13" s="1"/>
  <c r="U18" i="13" l="1"/>
  <c r="U21" i="13" l="1"/>
  <c r="Y18" i="13"/>
  <c r="Y21" i="13" s="1"/>
</calcChain>
</file>

<file path=xl/sharedStrings.xml><?xml version="1.0" encoding="utf-8"?>
<sst xmlns="http://schemas.openxmlformats.org/spreadsheetml/2006/main" count="469" uniqueCount="308">
  <si>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</si>
  <si>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</si>
  <si>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</si>
  <si>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</si>
  <si>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</si>
  <si>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</si>
  <si>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</si>
  <si>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</si>
  <si>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</si>
  <si>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</si>
  <si>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</si>
  <si>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</si>
  <si>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</si>
  <si>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</si>
  <si>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</si>
  <si>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</si>
  <si>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หมายเหตุประกอบงบการเงินเป็นส่วนหนึ่งของงบการเงินนี้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</si>
  <si>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</si>
  <si>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</si>
  <si>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</si>
  <si>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</si>
  <si>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</si>
  <si>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</si>
  <si>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</si>
  <si>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</si>
  <si>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</si>
  <si>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</si>
  <si>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</si>
  <si>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ค่าใช้จ่ายทางการเงิน</t>
  </si>
  <si>
    <t>หนี้สินไม่หมุนเวียน</t>
  </si>
  <si>
    <t>รวมหนี้สินไม่หมุนเวียน</t>
  </si>
  <si>
    <t>ต้นทุนงานที่ยังไม่ถึงกำหนดชำระ</t>
  </si>
  <si>
    <t xml:space="preserve">   จากกิจการที่เกี่ยวข้องกัน</t>
  </si>
  <si>
    <t xml:space="preserve">   กำหนดชำระภายในหนึ่งปี</t>
  </si>
  <si>
    <t>ยังไม่ได้จัดสรร</t>
  </si>
  <si>
    <t>รายได้ค่านายหน้า</t>
  </si>
  <si>
    <t xml:space="preserve">   จัดสรรแล้ว - สำรองตามกฎหมาย</t>
  </si>
  <si>
    <t>จัดสรรแล้ว -</t>
  </si>
  <si>
    <t>สำรองตามกฎหมาย</t>
  </si>
  <si>
    <t>ที่ออกและ</t>
  </si>
  <si>
    <t>ชำระเต็มมูลค่าแล้ว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</si>
  <si>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</si>
  <si>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</si>
  <si>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</si>
  <si>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</si>
  <si>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</si>
  <si>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</si>
  <si>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</si>
  <si>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</si>
  <si>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งานระหว่างการบริหารโครงการ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</si>
  <si>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</si>
  <si>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</si>
  <si>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</si>
  <si>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ต้นทุนงานที่ยังไม่ถึงกำหนดชำระ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</si>
  <si>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</si>
  <si>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</si>
  <si>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</si>
  <si>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</si>
  <si>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</si>
  <si>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ข้อมูลกระแสเงินสดเปิดเผยเพิ่มเติม</t>
  </si>
  <si>
    <t>รายการที่มิใช่เงินสด</t>
  </si>
  <si>
    <t>ที่ออกและชำระ</t>
  </si>
  <si>
    <t>เต็มมูลค่าแล้ว</t>
  </si>
  <si>
    <t>รวมธุรกิจภายใต้</t>
  </si>
  <si>
    <t>การควบคุมเดียวกัน</t>
  </si>
  <si>
    <t>ส่วนเกินทุนจากการ</t>
  </si>
  <si>
    <t>เงินจ่ายล่วงหน้าค่างานก่อสร้าง</t>
  </si>
  <si>
    <t>รายได้จากการบริหารโครงการ</t>
  </si>
  <si>
    <t>รายได้จากการขายอสังหาริมทรัพย์</t>
  </si>
  <si>
    <t>ต้นทุนการขายอสังหาริมทรัพย์</t>
  </si>
  <si>
    <t>รายได้จากการขายอาหารและเครื่องดื่ม</t>
  </si>
  <si>
    <t xml:space="preserve">   ต้นทุนพัฒนาอสังหาริมทรัพย์ลดลงจากการโอนเป็นต้นทุนขาย</t>
  </si>
  <si>
    <t xml:space="preserve">   สินค้าคงเหลือ</t>
  </si>
  <si>
    <t xml:space="preserve">   ต้นทุนพัฒนาอสังหาริมทรัพย์</t>
  </si>
  <si>
    <t xml:space="preserve">   เงินรับล่วงหน้าจากลูกค้า</t>
  </si>
  <si>
    <t>เงินสดรับจากเงินกู้ยืมระยะยาว</t>
  </si>
  <si>
    <t>ต้นทุนการขายอาหารและเครื่องดื่ม</t>
  </si>
  <si>
    <t>เงินรับล่วงหน้าจากลูกค้า</t>
  </si>
  <si>
    <t>งบกระแสเงินสด (ต่อ)</t>
  </si>
  <si>
    <t xml:space="preserve">สินค้าคงเหลือ </t>
  </si>
  <si>
    <t xml:space="preserve">   เงินจ่ายล่วงหน้าค่างานก่อสร้าง</t>
  </si>
  <si>
    <t>เงินสดจ่ายหนี้สินตามสัญญาเช่าการเงิน</t>
  </si>
  <si>
    <t>จ่ายดอกเบี้ย</t>
  </si>
  <si>
    <t>หนี้สินตามสัญญาเช่าการเงิน - สุทธิจากส่วนที่ถึง</t>
  </si>
  <si>
    <t>จากการซื้อกิจการ</t>
  </si>
  <si>
    <t>(หน่วย: พันบาท)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</si>
  <si>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</si>
  <si>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</si>
  <si>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</si>
  <si>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</si>
  <si>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</si>
  <si>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</si>
  <si>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</si>
  <si>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(ยังไม่ได้ตรวจสอบ แต่สอบทานแล้ว)</t>
  </si>
  <si>
    <t>กำไรต่อหุ้น</t>
  </si>
  <si>
    <t>กำไรต่อหุ้นขั้นพื้นฐาน</t>
  </si>
  <si>
    <t>กำไรขาดทุนเบ็ดเสร็จรวมสำหรับงวด</t>
  </si>
  <si>
    <t>องค์ประกอบอื่นของส่วนของผู้ถือหุ้น</t>
  </si>
  <si>
    <t>รวมองค์ประกอบอื่น</t>
  </si>
  <si>
    <t>ของส่วนของผู้ถือหุ้น</t>
  </si>
  <si>
    <t>ค่าใช้จ่ายในการขาย</t>
  </si>
  <si>
    <t>ยุติธรรมของสินทรัพย์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</si>
  <si>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</si>
  <si>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</si>
  <si>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ต้นทุนการพัฒนาอสังหาริมทรัพย์</t>
  </si>
  <si>
    <t>เงินให้กู้ยืมระยะสั้นแก่และดอกเบี้ยค้างรับ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</si>
  <si>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</si>
  <si>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</si>
  <si>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</si>
  <si>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</si>
  <si>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</si>
  <si>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แก่กิจการที่เกี่ยวข้องกัน</t>
  </si>
  <si>
    <t>หนี้สินตามสัญญาเช่าการเงินส่วนที่ถึงกำหนด</t>
  </si>
  <si>
    <t xml:space="preserve">   ชำระภายในหนึ่งปี</t>
  </si>
  <si>
    <t>ภาษีเงินได้ค้างจ่าย</t>
  </si>
  <si>
    <t>เจ้าหนี้เงินประกันผลงาน</t>
  </si>
  <si>
    <t>เงินกู้ยืมระยะยาว - สุทธิจากส่วนที่ถึงกำหนด</t>
  </si>
  <si>
    <t xml:space="preserve">   ทุนจดทะเบียน </t>
  </si>
  <si>
    <t>ตัดจำหน่ายส่วนเกินทุน</t>
  </si>
  <si>
    <t>บริษัท อนันดา ดีเวลลอปเม้นท์ จำกัด (มหาชน) และบริษัทย่อย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</si>
  <si>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</si>
  <si>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</si>
  <si>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กำไรขาดทุน:</t>
  </si>
  <si>
    <t>อสังหาริมทรัพย์เพื่อการลงทุน</t>
  </si>
  <si>
    <t>เงินรับล่วงหน้าค่าบริหารโครงการ</t>
  </si>
  <si>
    <t>ส่วนเกินมูลค่าหุ้นสามัญ</t>
  </si>
  <si>
    <t xml:space="preserve">      หุ้นสามัญ 3,333,000,000 หุ้น มูลค่าหุ้นละ 0.10 บาท 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</si>
  <si>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</si>
  <si>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</si>
  <si>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งบแสดงการเปลี่ยนแปลงส่วนของผู้ถือหุ้น (ต่อ)</t>
  </si>
  <si>
    <t xml:space="preserve">   งานระหว่างการบริหารโครงการลดลงจากการโอนเป็นต้นทุน</t>
  </si>
  <si>
    <t xml:space="preserve">      บริหารโครงการ</t>
  </si>
  <si>
    <t xml:space="preserve">   เงินรับล่วงหน้าค่าบริหารโครงการ</t>
  </si>
  <si>
    <t>เงินสดจ่ายค่าธรรมเนียมทางการเงิน</t>
  </si>
  <si>
    <t>งบกำไรขาดทุนเบ็ดเสร็จ (ต่อ)</t>
  </si>
  <si>
    <t xml:space="preserve">บริษัท อนันดา ดีเวลลอปเม้นท์ จำกัด (มหาชน) และบริษัทย่อย </t>
  </si>
  <si>
    <t>รวม</t>
  </si>
  <si>
    <t>ส่วนเกิน</t>
  </si>
  <si>
    <t>มูลค่าหุ้นสามัญ</t>
  </si>
  <si>
    <t>(หน่วย: บาท)</t>
  </si>
  <si>
    <t>เงินสดจ่ายซื้ออาคาร อุปกรณ์และสินทรัพย์ไม่มีตัวตน</t>
  </si>
  <si>
    <t>เงินกู้ยืมระยะสั้นจากและดอกเบี้ยค้างจ่าย</t>
  </si>
  <si>
    <t>เงินลงทุนในการร่วมค้า</t>
  </si>
  <si>
    <t>เงินให้กู้ยืมระยะยาวแก่และดอกเบี้ยค้างรับจาก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</si>
  <si>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</si>
  <si>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เงินสดจ่ายสำหรับเงินลงทุนในการร่วมค้า</t>
  </si>
  <si>
    <t xml:space="preserve">กำไรสะสม </t>
  </si>
  <si>
    <t>ประมาณการหนี้สินระยะสั้น</t>
  </si>
  <si>
    <t>กำไรสะสม</t>
  </si>
  <si>
    <t>เงินสดสุทธิจากกิจกรรมจัดหาเงิน</t>
  </si>
  <si>
    <t xml:space="preserve">   งานระหว่างก่อสร้าง</t>
  </si>
  <si>
    <t xml:space="preserve">   เงินจ่ายล่วงหน้าค่าซื้อที่ดินโครงการและต้นทุนที่เกี่ยวข้อง</t>
  </si>
  <si>
    <t xml:space="preserve">   ประมาณการหนี้สินระยะสั้น</t>
  </si>
  <si>
    <t>เงินสดจ่ายสำหรับเงินลงทุนในบริษัทย่อย</t>
  </si>
  <si>
    <t>กำไรสำหรับงวด</t>
  </si>
  <si>
    <t>งานระหว่างก่อสร้าง</t>
  </si>
  <si>
    <t>รายได้ที่ยังไม่เรียกชำระ</t>
  </si>
  <si>
    <t>หนี้สินไม่หมุนเวียนอื่น</t>
  </si>
  <si>
    <t>หุ้นกู้ด้อยสิทธิที่มีลักษณะคล้ายทุน</t>
  </si>
  <si>
    <t>รวมส่วนของผู้ถือหุ้น</t>
  </si>
  <si>
    <t>หุ้นกู้ด้อยสิทธิ</t>
  </si>
  <si>
    <t>ที่มีลักษณะคล้ายทุน</t>
  </si>
  <si>
    <t>กำไรก่อนภาษี</t>
  </si>
  <si>
    <t>รายการปรับกระทบยอดกำไรก่อนภาษีเป็น</t>
  </si>
  <si>
    <t xml:space="preserve">   กิจการที่เกี่ยวข้องกันที่ถึงกำหนดชำระภายในหนึ่งปี</t>
  </si>
  <si>
    <t>เงินจ่ายล่วงหน้าค่าซื้อที่ดินโครงการและต้นทุนที่เกี่ยวข้อง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</si>
  <si>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</si>
  <si>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</si>
  <si>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 xml:space="preserve">   ยังไม่ได้จัดสรร </t>
  </si>
  <si>
    <t>กำไรขาดทุนเบ็ดเสร็จอื่นสำหรับงวด</t>
  </si>
  <si>
    <t>เงินกู้ยืมระยะสั้นจากสถาบันการเงิน</t>
  </si>
  <si>
    <t>รายได้จากการให้บริการก่อสร้าง</t>
  </si>
  <si>
    <t>ต้นทุนการให้บริการก่อสร้าง</t>
  </si>
  <si>
    <t xml:space="preserve">   รายได้ที่ยังไม่เรียกชำระ</t>
  </si>
  <si>
    <t xml:space="preserve">   งานระหว่างก่อสร้างลดลงจากการโอนเป็นต้นทุนการให้บริการก่อสร้าง</t>
  </si>
  <si>
    <t xml:space="preserve">   เงินสดรับ (จ่าย) จากกิจกรรมดำเนินงาน:</t>
  </si>
  <si>
    <t>เงินสดรับจากดอกเบี้ยรับ</t>
  </si>
  <si>
    <t>6M</t>
  </si>
  <si>
    <t>Q1</t>
  </si>
  <si>
    <t>Q2</t>
  </si>
  <si>
    <t>Q3</t>
  </si>
  <si>
    <t xml:space="preserve">   ค่าใช้จ่ายประมาณการหนี้สินระยะสั้น </t>
  </si>
  <si>
    <t>ต้นทุนการบริหารโครงการ</t>
  </si>
  <si>
    <t>ต้นทุนค่านายหน้า</t>
  </si>
  <si>
    <t>ประมาณการหนี้สินระยะยาว</t>
  </si>
  <si>
    <t xml:space="preserve">   ค่าใช้จ่ายทางการเงินและค่าใช้จ่ายภาษีเงินได้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</si>
  <si>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</si>
  <si>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</si>
  <si>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เงินสดสุทธิจาก (ใช้ไปใน) กิจกรรมดำเนินงาน</t>
  </si>
  <si>
    <t>(ยังไม่ได้ตรวจสอบ</t>
  </si>
  <si>
    <t>(ตรวจสอบแล้ว)</t>
  </si>
  <si>
    <t>แต่สอบทานแล้ว)</t>
  </si>
  <si>
    <t>สิทธิการเช่า</t>
  </si>
  <si>
    <t>เงินปันผลรับ</t>
  </si>
  <si>
    <t xml:space="preserve">   ทุนออกจำหน่ายและชำระเต็มมูลค่าแล้ว</t>
  </si>
  <si>
    <t xml:space="preserve">   ค่าใช้จ่ายประมาณการหนี้สินระยะยาว</t>
  </si>
  <si>
    <t xml:space="preserve">   เงินปันผลรับ</t>
  </si>
  <si>
    <t>เงินสดรับจากการออกหุ้นกู้ด้อยสิทธิที่มีลักษณะคล้ายทุน</t>
  </si>
  <si>
    <t>เงินสดจ่ายค่าธรรมเนียมการออกหุ้นกู้ด้อยสิทธิที่มีลักษณะคล้ายทุน</t>
  </si>
  <si>
    <t>จ่ายเงินปันผลของหุ้นกู้ที่มีลักษณะคล้ายทุน</t>
  </si>
  <si>
    <t>เงินสดรับสำหรับเงินให้กู้ยืมระยะยาวแก่กิจการที่เกี่ยวข้องกัน</t>
  </si>
  <si>
    <t xml:space="preserve">   โอนที่ดิน อาคาร และอุปกรณ์เป็นอสังหาริมทรัพย์เพื่อการลงทุน</t>
  </si>
  <si>
    <t>เงินสดจ่ายสำหรับสิทธิการเช่า</t>
  </si>
  <si>
    <t xml:space="preserve">   โอนค่าธรรมเนียมทางการเงินรอตัดจ่ายเป็นสินทรัพย์หมุนเวียนอื่น</t>
  </si>
  <si>
    <t>เงินกู้ยืมระยะสั้นจากสถาบันการเงินเพิ่มขึ้น (ลดลง)</t>
  </si>
  <si>
    <t>2561</t>
  </si>
  <si>
    <t>ยอดคงเหลือ ณ วันที่ 1 มกราคม 2561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</si>
  <si>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</si>
  <si>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</si>
  <si>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เงินฝากสถาบันการเงินที่มีภาระค้ำประกัน/เงื่อนไขการเบิก</t>
  </si>
  <si>
    <t>เงินให้กู้ยืมระยะยาวแก่และดอกเบี้ยค้างรับจากกิจการ</t>
  </si>
  <si>
    <t xml:space="preserve">   ที่เกี่ยวข้องกัน - สุทธิจากส่วนที่ถึงกำหนดชำระภายในหนึ่งปี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</si>
  <si>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</si>
  <si>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</si>
  <si>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</si>
  <si>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ส่วนที่เป็นของผู้มีส่วนได้เสียที่ไม่มีอำนาจควบคุมบริษัทย่อย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</si>
  <si>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</si>
  <si>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</t>
  </si>
  <si>
    <t>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</si>
  <si>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</si>
  <si>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</si>
  <si>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</si>
  <si>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เงินปันผลจ่ายของหุ้นกู้ด้อยสิทธิที่มีลักษณะคล้ายทุน </t>
  </si>
  <si>
    <t xml:space="preserve">   สำรองผลประโยชน์ระยะยาวของพนักงาน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</si>
  <si>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</si>
  <si>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</si>
  <si>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เงินลงทุนในบริษัทย่อยเปลี่ยนเป็นเงินลงทุนในการร่วมค้า</t>
  </si>
  <si>
    <t xml:space="preserve">      และสินทรัพย์ไม่มีตัวตน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</si>
  <si>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</si>
  <si>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</si>
  <si>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>รายได้ค่าบริการ</t>
  </si>
  <si>
    <t>รายได้ค่าเช่า</t>
  </si>
  <si>
    <t xml:space="preserve">   อื่น ๆ</t>
  </si>
  <si>
    <t xml:space="preserve">   รายได้จากการจัดหาที่ดิน</t>
  </si>
  <si>
    <t>ต้นทุนค่าบริการ</t>
  </si>
  <si>
    <t>ต้นทุนค่าเช่า</t>
  </si>
  <si>
    <t>เงินสดรับจากหุ้นกู้ระยะยาว</t>
  </si>
  <si>
    <t xml:space="preserve">   หนี้สินตามสัญญาเช่าทางการเงินลดลงจากการยกเลิกสัญญาเช่าการเงิน</t>
  </si>
  <si>
    <t>จากการตีมูลค่า</t>
  </si>
  <si>
    <t>ส่วนเกินทุน</t>
  </si>
  <si>
    <t xml:space="preserve">   หนี้สินไม่หมุนเวียนอื่น</t>
  </si>
  <si>
    <t xml:space="preserve">   ค่าธรรมเนียมทางการเงินตัดจำหน่าย</t>
  </si>
  <si>
    <t>ค่าใช้จ่ายอื่น</t>
  </si>
  <si>
    <t>ส่วนแบ่งกำไร (ขาดทุน) จากเงินลงทุนในการร่วมค้า</t>
  </si>
  <si>
    <t>เงินสดรับจากการขายเงินลงทุนชั่วคราว</t>
  </si>
  <si>
    <t>เงินให้กู้ยืมระยะสั้นแก่กิจการที่เกี่ยวข้องกันลดลง (เพิ่มขึ้น)</t>
  </si>
  <si>
    <t xml:space="preserve">   ส่วนแบ่ง (กำไร) ขาดทุนจากเงินลงทุนในการร่วมค้า</t>
  </si>
  <si>
    <t>เงินสดเพิ่ม (ลดลง) จากการจำหน่ายเงินลงทุนในบริษัทย่อย</t>
  </si>
  <si>
    <t xml:space="preserve">   โอนสินทรัพย์หมุนเวียนอื่นเป็นสินทรัพย์ไม่มีตัวตน</t>
  </si>
  <si>
    <t xml:space="preserve">   ตัดจำหน่ายส่วนเกินทุนจากการตีมูลค่ายุติธรรมของสินทรัพย์จากการซื้อกิจการ</t>
  </si>
  <si>
    <t xml:space="preserve">   กำไรจากการจำหน่ายเงินลงทุนในบริษัทย่อย</t>
  </si>
  <si>
    <t>เงินสดรับจากของบริษัทย่อย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</si>
  <si>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</si>
  <si>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</si>
  <si>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ณ วันที่ 31 มีนาคม 2562</t>
  </si>
  <si>
    <t>31 มีนาคม 2562</t>
  </si>
  <si>
    <t>สำหรับงวดสามเดือนสิ้นสุดวันที่ 31 มีนาคม 2562</t>
  </si>
  <si>
    <t>ยอดคงเหลือ ณ วันที่ 31 มีนาคม 2562</t>
  </si>
  <si>
    <t>31 ธันวาคม 2561</t>
  </si>
  <si>
    <t>เงินลงทุนชั่วคราว</t>
  </si>
  <si>
    <t>2562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</si>
  <si>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</si>
  <si>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</si>
  <si>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1 มกราคม 2562 - ตามที่รายงานไว้เดิม</t>
  </si>
  <si>
    <t>ยอดคงเหลือ ณ วันที่ 1 มกราคม 2562 - หลังการปรับปรุง</t>
  </si>
  <si>
    <t>3, 5, 9</t>
  </si>
  <si>
    <t>3, 9</t>
  </si>
  <si>
    <t>ต้นทุนในการได้มาซึ่งสัญญาที่ทำกับลูกค้า</t>
  </si>
  <si>
    <t>3, 6</t>
  </si>
  <si>
    <t>รายการที่จะถูกบันทึกในส่วนของกำไรหรือขาดทุนในภายหลัง</t>
  </si>
  <si>
    <t>ขาดทุนจากการวัดมูลค่าเงินลงทุนในหลักทรัพย์เผื่อขาย</t>
  </si>
  <si>
    <t xml:space="preserve">   - สุทธิจากภาษีเงินได้</t>
  </si>
  <si>
    <t>ส่วนต่ำกว่าจากการ</t>
  </si>
  <si>
    <t>วัดมูลค่าเงินลงทุน</t>
  </si>
  <si>
    <t>ในหลักทรัพย์เผื่อขาย</t>
  </si>
  <si>
    <t>กำไรขาดทุนเบ็ดเสร็จอื่น</t>
  </si>
  <si>
    <t>ที่เกิดจากผู้ถือหุ้น</t>
  </si>
  <si>
    <t>รายการอื่นของการเปลี่ยนแปลง</t>
  </si>
  <si>
    <t>กำไรขาดทุน</t>
  </si>
  <si>
    <t>เบ็ดเสร็จอื่น</t>
  </si>
  <si>
    <t>กำไร (ขาดทุน) ก่อนส่วนแบ่งกำไร (ขาดทุน) จากเงินลงทุนในการร่วมค้า</t>
  </si>
  <si>
    <t>รายได้ (ค่าใช้จ่าย) ภาษีเงินได้</t>
  </si>
  <si>
    <t>ผลสะสมจากการเปลี่ยนแปลงนโยบายการบัญชี</t>
  </si>
  <si>
    <t xml:space="preserve">   มาถือปฏิบัติ (หมายเหตุ 2)</t>
  </si>
  <si>
    <t xml:space="preserve">   เนื่องจากการนำมาตรฐานการรายงานทางการเงินใหม่</t>
  </si>
  <si>
    <t>เงินลงทุนระยะยาว</t>
  </si>
  <si>
    <t>3, 21</t>
  </si>
  <si>
    <t>3, 25</t>
  </si>
  <si>
    <t>3, 14.2</t>
  </si>
  <si>
    <t xml:space="preserve">      พัฒนาอสังหาริมทรัพย์</t>
  </si>
  <si>
    <t xml:space="preserve">   โอนกลับขาดทุนจากการลดมูลค่าต้นทุนโครงการ</t>
  </si>
  <si>
    <t xml:space="preserve">   - สุทธิจากภาษีเงินได้ (หมายเหตุ 27)</t>
  </si>
  <si>
    <t>ออกหุ้นกู้ด้อยสิทธิที่มีลักษณะคล้ายทุน (หมายเหตุ 27)</t>
  </si>
  <si>
    <t xml:space="preserve">   หนี้สงสัยจะสูญ</t>
  </si>
  <si>
    <t xml:space="preserve">   ต้นทุนในการได้มาซึ่งสัญญาที่ทำกับลูกค้า</t>
  </si>
  <si>
    <t xml:space="preserve">   ซื้อเงินลงทุนในการร่วมค้าแต่ยังไม่ได้ชำระ</t>
  </si>
  <si>
    <t xml:space="preserve">      ในส่วนของผู้ถือหุ้น</t>
  </si>
  <si>
    <t xml:space="preserve">   รับรู้รายการขาดทุนที่ยังไม่เกิดขึ้นจากการปรับมูลค่าเงินลงทุนในหลักทรัพย์เผื่อขาย</t>
  </si>
  <si>
    <t xml:space="preserve">   ค่าธรรมเนียมการออกหุ้นกู้ด้อยสิทธิที่มีลักษณะคล้ายทุนที่ยังไม่ได้ชำระ</t>
  </si>
  <si>
    <t xml:space="preserve">   โอนกลับต้นทุนพัฒนาอสังหาริมทรัพย์เป็นมูลค่าสุทธิที่คาดว่าจะได้รับ</t>
  </si>
  <si>
    <t xml:space="preserve">   กำไรจากการเปลี่ยนแปลงในมูลค่ายุติธรรมของเงินลงทุนในหลักทรัพย์เพื่อค้า</t>
  </si>
  <si>
    <t>เงินฝากสถาบันการเงินที่มีภาระค้ำประกัน/เงื่อนไขการเบิกเพิ่มขึ้น (ลดลง)</t>
  </si>
  <si>
    <t>เงินสดรับจากการขายอุปกรณ์</t>
  </si>
  <si>
    <t>เงินสดจ่ายสำหรับเงินลงทุนระยะยาว</t>
  </si>
  <si>
    <t>3, 10</t>
  </si>
  <si>
    <t xml:space="preserve">   ต้นทุนในการได้มาซึ่งสัญญาที่ทำกับลูกค้ารับรู้เป็นค่าใช้จ่าย</t>
  </si>
  <si>
    <t xml:space="preserve">   ขาดทุนจากการจำหน่าย/ตัดจำหน่ายอาคาร อุปกรณ์และยานพาหนะ</t>
  </si>
  <si>
    <t xml:space="preserve">   เจ้าหนี้ค่าซื้อสินทรัพย์ลดลง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</si>
</sst>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d\ \ด\ด\ด\ด\ \b\b\b\b"/>
    <numFmt numFmtId="166" formatCode="_(* #,##0_);_(* \(#,##0\);_(* &quot;-&quot;??_);_(@_)"/>
    <numFmt numFmtId="167" formatCode="_(* #,##0.0_);_(* \(#,##0.0\);_(* &quot;-&quot;_);_(@_)"/>
    <numFmt numFmtId="168" formatCode="_(* #,##0.00_);_(* \(#,##0.00\);_(* &quot;-&quot;_);_(@_)"/>
  </numFmts>
  <fonts count="10">
    <font>
      <sz val="15"/>
      <name val="BrowalliaUPC"/>
      <family val="1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5"/>
      <name val="Browalli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1" fontId="0" fillId="0" borderId="0"/>
    <xf numFmtId="43" fontId="9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" fontId="9" fillId="0" borderId="0"/>
    <xf numFmtId="43" fontId="9" fillId="0" borderId="0" applyFont="0" applyFill="0" applyBorder="0" applyAlignment="0" applyProtection="0"/>
  </cellStyleXfs>
  <cellXfs count="125">
    <xf numFmtId="1" fontId="0" fillId="0" borderId="0" xfId="0"/>
    <xf numFmtId="38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Continuous" vertical="center"/>
    </xf>
    <xf numFmtId="38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41" fontId="4" fillId="0" borderId="1" xfId="0" applyNumberFormat="1" applyFont="1" applyFill="1" applyBorder="1" applyAlignment="1">
      <alignment horizontal="left" vertical="center"/>
    </xf>
    <xf numFmtId="41" fontId="4" fillId="0" borderId="1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3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vertical="center"/>
    </xf>
    <xf numFmtId="38" fontId="4" fillId="0" borderId="4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1" fontId="4" fillId="0" borderId="0" xfId="0" applyFont="1" applyFill="1" applyAlignment="1">
      <alignment vertical="center"/>
    </xf>
    <xf numFmtId="41" fontId="4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41" fontId="4" fillId="0" borderId="1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7" fillId="0" borderId="0" xfId="0" applyNumberFormat="1" applyFont="1" applyFill="1" applyBorder="1" applyAlignment="1">
      <alignment horizontal="center" vertical="center"/>
    </xf>
    <xf numFmtId="41" fontId="4" fillId="0" borderId="3" xfId="0" applyNumberFormat="1" applyFont="1" applyFill="1" applyBorder="1" applyAlignment="1">
      <alignment horizontal="left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left" vertical="center"/>
    </xf>
    <xf numFmtId="41" fontId="4" fillId="0" borderId="6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center" vertical="top"/>
    </xf>
    <xf numFmtId="166" fontId="4" fillId="0" borderId="1" xfId="0" applyNumberFormat="1" applyFont="1" applyFill="1" applyBorder="1" applyAlignment="1">
      <alignment horizontal="center" vertical="top"/>
    </xf>
    <xf numFmtId="37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horizontal="right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5" xfId="3" applyNumberFormat="1" applyFont="1" applyFill="1" applyBorder="1" applyAlignment="1">
      <alignment horizontal="center" vertical="center"/>
    </xf>
    <xf numFmtId="37" fontId="4" fillId="0" borderId="1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vertical="center"/>
    </xf>
    <xf numFmtId="41" fontId="4" fillId="0" borderId="6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38" fontId="4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4" fillId="0" borderId="5" xfId="0" applyNumberFormat="1" applyFont="1" applyFill="1" applyBorder="1" applyAlignment="1">
      <alignment horizontal="left" vertical="center"/>
    </xf>
    <xf numFmtId="41" fontId="4" fillId="0" borderId="5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5" xfId="2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0" fontId="6" fillId="0" borderId="0" xfId="2" applyFont="1" applyFill="1" applyAlignment="1">
      <alignment horizontal="left" vertical="center"/>
    </xf>
    <xf numFmtId="41" fontId="4" fillId="0" borderId="5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1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41" fontId="4" fillId="0" borderId="6" xfId="2" applyNumberFormat="1" applyFont="1" applyFill="1" applyBorder="1" applyAlignment="1">
      <alignment vertical="center"/>
    </xf>
    <xf numFmtId="41" fontId="4" fillId="0" borderId="6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vertical="center"/>
    </xf>
    <xf numFmtId="168" fontId="4" fillId="0" borderId="3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41" fontId="4" fillId="0" borderId="1" xfId="2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4" fillId="0" borderId="2" xfId="0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" fontId="4" fillId="0" borderId="0" xfId="0" applyFont="1" applyFill="1" applyBorder="1" applyAlignment="1">
      <alignment vertical="center"/>
    </xf>
    <xf numFmtId="37" fontId="6" fillId="0" borderId="1" xfId="0" applyNumberFormat="1" applyFont="1" applyFill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6"/>
    <cellStyle name="Normal" xfId="0" builtinId="0"/>
    <cellStyle name="Normal 2" xfId="5"/>
    <cellStyle name="Normal 3" xfId="4"/>
    <cellStyle name="Normal_bs&amp;pl-2001 T217" xfId="2"/>
    <cellStyle name="Normal_BST-A18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3238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showGridLines="0" view="pageBreakPreview" topLeftCell="A16" zoomScale="85" zoomScaleNormal="70" zoomScaleSheetLayoutView="85" workbookViewId="0">
      <selection activeCell="F25" sqref="F25"/>
    </sheetView>
  </sheetViews>
  <sheetFormatPr defaultColWidth="10.5703125" defaultRowHeight="23.25"/>
  <cols>
    <col min="1" max="1" width="51.140625" style="1" customWidth="1"/>
    <col min="2" max="2" width="8.7109375" style="1" customWidth="1"/>
    <col min="3" max="3" width="1.85546875" style="3" customWidth="1"/>
    <col min="4" max="4" width="15.28515625" style="3" bestFit="1" customWidth="1"/>
    <col min="5" max="5" width="1.85546875" style="3" customWidth="1"/>
    <col min="6" max="6" width="14.5703125" style="3" customWidth="1"/>
    <col min="7" max="7" width="1.85546875" style="3" customWidth="1"/>
    <col min="8" max="8" width="16.28515625" style="2" bestFit="1" customWidth="1"/>
    <col min="9" max="9" width="1.85546875" style="3" customWidth="1"/>
    <col min="10" max="10" width="15.28515625" style="2" bestFit="1" customWidth="1"/>
    <col min="11" max="11" width="11.5703125" style="1" bestFit="1" customWidth="1"/>
    <col min="12" max="16384" width="10.5703125" style="1"/>
  </cols>
  <sheetData>
    <row r="1" spans="1:15">
      <c r="A1" s="14" t="s">
        <v>119</v>
      </c>
      <c r="B1" s="5"/>
      <c r="C1" s="15"/>
      <c r="D1" s="15"/>
      <c r="E1" s="15"/>
      <c r="F1" s="15"/>
      <c r="G1" s="15"/>
      <c r="H1" s="16"/>
      <c r="I1" s="15"/>
      <c r="J1" s="16"/>
      <c r="K1" s="4"/>
      <c r="L1" s="4"/>
      <c r="M1" s="4"/>
      <c r="O1" s="3"/>
    </row>
    <row r="2" spans="1:15" s="55" customFormat="1">
      <c r="A2" s="14" t="s">
        <v>86</v>
      </c>
      <c r="B2" s="5"/>
      <c r="C2" s="15"/>
      <c r="D2" s="15"/>
      <c r="E2" s="15"/>
      <c r="F2" s="15"/>
      <c r="G2" s="15"/>
      <c r="H2" s="16"/>
      <c r="I2" s="15"/>
      <c r="J2" s="16"/>
      <c r="M2" s="56"/>
      <c r="O2" s="56"/>
    </row>
    <row r="3" spans="1:15" s="55" customFormat="1">
      <c r="A3" s="14" t="s">
        <v>254</v>
      </c>
      <c r="B3" s="5"/>
      <c r="C3" s="15"/>
      <c r="D3" s="15"/>
      <c r="E3" s="15"/>
      <c r="F3" s="15"/>
      <c r="G3" s="15"/>
      <c r="H3" s="16"/>
      <c r="I3" s="15"/>
      <c r="J3" s="16"/>
      <c r="M3" s="56"/>
      <c r="O3" s="56"/>
    </row>
    <row r="4" spans="1:15" s="55" customFormat="1">
      <c r="A4" s="4"/>
      <c r="B4" s="12"/>
      <c r="C4" s="6"/>
      <c r="D4" s="2"/>
      <c r="E4" s="6"/>
      <c r="F4" s="12"/>
      <c r="G4" s="6"/>
      <c r="H4" s="13"/>
      <c r="I4" s="6"/>
      <c r="J4" s="13" t="s">
        <v>85</v>
      </c>
      <c r="M4" s="56"/>
      <c r="O4" s="56"/>
    </row>
    <row r="5" spans="1:15" s="55" customFormat="1">
      <c r="A5" s="7"/>
      <c r="B5" s="74"/>
      <c r="C5" s="7"/>
      <c r="D5" s="118" t="s">
        <v>41</v>
      </c>
      <c r="E5" s="118"/>
      <c r="F5" s="118"/>
      <c r="G5" s="7"/>
      <c r="H5" s="119" t="s">
        <v>42</v>
      </c>
      <c r="I5" s="119"/>
      <c r="J5" s="119"/>
      <c r="M5" s="56"/>
      <c r="O5" s="56"/>
    </row>
    <row r="6" spans="1:15">
      <c r="A6" s="5"/>
      <c r="B6" s="72" t="s">
        <v>0</v>
      </c>
      <c r="C6" s="9"/>
      <c r="D6" s="81" t="s">
        <v>255</v>
      </c>
      <c r="E6" s="9"/>
      <c r="F6" s="81" t="s">
        <v>258</v>
      </c>
      <c r="G6" s="9"/>
      <c r="H6" s="81" t="s">
        <v>255</v>
      </c>
      <c r="I6" s="9"/>
      <c r="J6" s="81" t="s">
        <v>258</v>
      </c>
      <c r="M6" s="3"/>
      <c r="O6" s="3"/>
    </row>
    <row r="7" spans="1:15">
      <c r="A7" s="5"/>
      <c r="B7" s="75"/>
      <c r="C7" s="9"/>
      <c r="D7" s="10" t="s">
        <v>189</v>
      </c>
      <c r="E7" s="10"/>
      <c r="F7" s="10" t="s">
        <v>190</v>
      </c>
      <c r="G7" s="10"/>
      <c r="H7" s="10" t="s">
        <v>189</v>
      </c>
      <c r="I7" s="10"/>
      <c r="J7" s="10" t="s">
        <v>190</v>
      </c>
      <c r="M7" s="3"/>
      <c r="O7" s="3"/>
    </row>
    <row r="8" spans="1:15">
      <c r="A8" s="5"/>
      <c r="B8" s="75"/>
      <c r="C8" s="9"/>
      <c r="D8" s="10" t="s">
        <v>191</v>
      </c>
      <c r="E8" s="10"/>
      <c r="F8" s="10"/>
      <c r="G8" s="10"/>
      <c r="H8" s="10" t="s">
        <v>191</v>
      </c>
      <c r="I8" s="10"/>
      <c r="J8" s="10"/>
      <c r="M8" s="3"/>
      <c r="O8" s="3"/>
    </row>
    <row r="9" spans="1:15">
      <c r="A9" s="8" t="s">
        <v>24</v>
      </c>
      <c r="K9" s="57"/>
    </row>
    <row r="10" spans="1:15">
      <c r="A10" s="8" t="s">
        <v>10</v>
      </c>
      <c r="K10" s="57"/>
    </row>
    <row r="11" spans="1:15">
      <c r="A11" s="1" t="s">
        <v>27</v>
      </c>
      <c r="B11" s="51"/>
      <c r="C11" s="18"/>
      <c r="D11" s="19">
        <v>4425332</v>
      </c>
      <c r="E11" s="20"/>
      <c r="F11" s="19">
        <v>4713914</v>
      </c>
      <c r="G11" s="20"/>
      <c r="H11" s="19">
        <v>3704892</v>
      </c>
      <c r="I11" s="20"/>
      <c r="J11" s="19">
        <v>3911862</v>
      </c>
      <c r="K11" s="57"/>
    </row>
    <row r="12" spans="1:15">
      <c r="A12" s="1" t="s">
        <v>259</v>
      </c>
      <c r="B12" s="51">
        <v>4</v>
      </c>
      <c r="C12" s="18"/>
      <c r="D12" s="19">
        <v>201044</v>
      </c>
      <c r="E12" s="20"/>
      <c r="F12" s="19">
        <v>200251</v>
      </c>
      <c r="G12" s="20"/>
      <c r="H12" s="19">
        <v>201044</v>
      </c>
      <c r="I12" s="20"/>
      <c r="J12" s="19">
        <v>200251</v>
      </c>
      <c r="K12" s="57"/>
    </row>
    <row r="13" spans="1:15">
      <c r="A13" s="1" t="s">
        <v>103</v>
      </c>
      <c r="B13" s="51" t="s">
        <v>265</v>
      </c>
      <c r="C13" s="51"/>
      <c r="D13" s="21">
        <v>654498</v>
      </c>
      <c r="E13" s="48"/>
      <c r="F13" s="21">
        <v>772703</v>
      </c>
      <c r="G13" s="48"/>
      <c r="H13" s="21">
        <v>200848</v>
      </c>
      <c r="I13" s="48"/>
      <c r="J13" s="21">
        <v>387185</v>
      </c>
      <c r="K13" s="57"/>
    </row>
    <row r="14" spans="1:15">
      <c r="A14" s="1" t="s">
        <v>156</v>
      </c>
      <c r="B14" s="51" t="s">
        <v>266</v>
      </c>
      <c r="C14" s="51"/>
      <c r="D14" s="21">
        <v>640847</v>
      </c>
      <c r="E14" s="48"/>
      <c r="F14" s="21">
        <v>808237</v>
      </c>
      <c r="G14" s="48"/>
      <c r="H14" s="21">
        <v>0</v>
      </c>
      <c r="I14" s="48"/>
      <c r="J14" s="21">
        <v>0</v>
      </c>
      <c r="K14" s="57"/>
    </row>
    <row r="15" spans="1:15">
      <c r="A15" s="1" t="s">
        <v>143</v>
      </c>
      <c r="B15" s="51"/>
      <c r="C15" s="51"/>
      <c r="D15" s="21"/>
      <c r="E15" s="48"/>
      <c r="F15" s="21"/>
      <c r="G15" s="48"/>
      <c r="H15" s="21"/>
      <c r="I15" s="48"/>
      <c r="J15" s="21"/>
      <c r="K15" s="57"/>
    </row>
    <row r="16" spans="1:15">
      <c r="A16" s="1" t="s">
        <v>164</v>
      </c>
      <c r="B16" s="51">
        <v>3</v>
      </c>
      <c r="C16" s="51"/>
      <c r="D16" s="21">
        <v>3120836</v>
      </c>
      <c r="E16" s="48"/>
      <c r="F16" s="21">
        <v>2669194</v>
      </c>
      <c r="G16" s="48"/>
      <c r="H16" s="21">
        <v>1828112</v>
      </c>
      <c r="I16" s="48"/>
      <c r="J16" s="21">
        <v>1837539</v>
      </c>
      <c r="K16" s="57"/>
    </row>
    <row r="17" spans="1:11">
      <c r="A17" s="1" t="s">
        <v>105</v>
      </c>
      <c r="B17" s="51"/>
      <c r="C17" s="18"/>
      <c r="D17" s="19"/>
      <c r="E17" s="20"/>
      <c r="F17" s="19"/>
      <c r="G17" s="20"/>
      <c r="H17" s="19"/>
      <c r="I17" s="20"/>
      <c r="J17" s="19"/>
      <c r="K17" s="57"/>
    </row>
    <row r="18" spans="1:11">
      <c r="A18" s="1" t="s">
        <v>32</v>
      </c>
      <c r="B18" s="51">
        <v>3</v>
      </c>
      <c r="C18" s="18"/>
      <c r="D18" s="19">
        <v>271324</v>
      </c>
      <c r="E18" s="20"/>
      <c r="F18" s="19">
        <v>0</v>
      </c>
      <c r="G18" s="20"/>
      <c r="H18" s="19">
        <v>6134284</v>
      </c>
      <c r="I18" s="20"/>
      <c r="J18" s="19">
        <v>5623885</v>
      </c>
      <c r="K18" s="57"/>
    </row>
    <row r="19" spans="1:11">
      <c r="A19" s="1" t="s">
        <v>79</v>
      </c>
      <c r="B19" s="51"/>
      <c r="C19" s="18"/>
      <c r="D19" s="19">
        <v>188475</v>
      </c>
      <c r="E19" s="20"/>
      <c r="F19" s="19">
        <v>27346</v>
      </c>
      <c r="G19" s="20"/>
      <c r="H19" s="19">
        <v>0</v>
      </c>
      <c r="I19" s="20"/>
      <c r="J19" s="19">
        <v>0</v>
      </c>
      <c r="K19" s="57"/>
    </row>
    <row r="20" spans="1:11">
      <c r="A20" s="1" t="s">
        <v>104</v>
      </c>
      <c r="B20" s="51">
        <v>7</v>
      </c>
      <c r="C20" s="18"/>
      <c r="D20" s="19">
        <v>18112378</v>
      </c>
      <c r="E20" s="20"/>
      <c r="F20" s="19">
        <v>17350693</v>
      </c>
      <c r="G20" s="20"/>
      <c r="H20" s="19">
        <v>5060486</v>
      </c>
      <c r="I20" s="20"/>
      <c r="J20" s="19">
        <v>5144419</v>
      </c>
      <c r="K20" s="57"/>
    </row>
    <row r="21" spans="1:11">
      <c r="A21" s="1" t="s">
        <v>267</v>
      </c>
      <c r="B21" s="51">
        <v>8</v>
      </c>
      <c r="C21" s="18"/>
      <c r="D21" s="19">
        <v>126969</v>
      </c>
      <c r="E21" s="20"/>
      <c r="F21" s="19">
        <v>0</v>
      </c>
      <c r="G21" s="20"/>
      <c r="H21" s="19">
        <v>423</v>
      </c>
      <c r="I21" s="20"/>
      <c r="J21" s="19">
        <v>0</v>
      </c>
      <c r="K21" s="57"/>
    </row>
    <row r="22" spans="1:11">
      <c r="A22" s="1" t="s">
        <v>155</v>
      </c>
      <c r="B22" s="51">
        <v>9</v>
      </c>
      <c r="C22" s="18"/>
      <c r="D22" s="19">
        <v>19406</v>
      </c>
      <c r="E22" s="20"/>
      <c r="F22" s="19">
        <v>153382</v>
      </c>
      <c r="G22" s="20"/>
      <c r="H22" s="19">
        <v>0</v>
      </c>
      <c r="I22" s="20"/>
      <c r="J22" s="19">
        <v>0</v>
      </c>
      <c r="K22" s="57"/>
    </row>
    <row r="23" spans="1:11">
      <c r="A23" s="1" t="s">
        <v>66</v>
      </c>
      <c r="B23" s="51">
        <v>3</v>
      </c>
      <c r="C23" s="18"/>
      <c r="D23" s="19">
        <v>340245</v>
      </c>
      <c r="E23" s="20"/>
      <c r="F23" s="19">
        <v>284597</v>
      </c>
      <c r="G23" s="20"/>
      <c r="H23" s="19">
        <v>12868</v>
      </c>
      <c r="I23" s="20"/>
      <c r="J23" s="19">
        <v>19478</v>
      </c>
      <c r="K23" s="57"/>
    </row>
    <row r="24" spans="1:11">
      <c r="A24" s="1" t="s">
        <v>165</v>
      </c>
      <c r="B24" s="51"/>
      <c r="C24" s="18"/>
      <c r="D24" s="19">
        <v>839131</v>
      </c>
      <c r="E24" s="20"/>
      <c r="F24" s="19">
        <v>331698</v>
      </c>
      <c r="G24" s="20"/>
      <c r="H24" s="19">
        <v>839131</v>
      </c>
      <c r="I24" s="20"/>
      <c r="J24" s="19">
        <v>331698</v>
      </c>
      <c r="K24" s="57"/>
    </row>
    <row r="25" spans="1:11">
      <c r="A25" s="1" t="s">
        <v>20</v>
      </c>
      <c r="B25" s="51" t="s">
        <v>304</v>
      </c>
      <c r="C25" s="18"/>
      <c r="D25" s="19">
        <v>551555</v>
      </c>
      <c r="E25" s="21"/>
      <c r="F25" s="19">
        <v>691275</v>
      </c>
      <c r="G25" s="21"/>
      <c r="H25" s="19">
        <v>298367</v>
      </c>
      <c r="I25" s="21"/>
      <c r="J25" s="19">
        <v>220232</v>
      </c>
      <c r="K25" s="57"/>
    </row>
    <row r="26" spans="1:11">
      <c r="A26" s="8" t="s">
        <v>11</v>
      </c>
      <c r="B26" s="51"/>
      <c r="C26" s="18"/>
      <c r="D26" s="47">
        <f>SUM(D11:D25)</f>
        <v>29492040</v>
      </c>
      <c r="E26" s="21"/>
      <c r="F26" s="47">
        <f>SUM(F11:F25)</f>
        <v>28003290</v>
      </c>
      <c r="G26" s="21"/>
      <c r="H26" s="47">
        <f>SUM(H11:H25)</f>
        <v>18280455</v>
      </c>
      <c r="I26" s="21"/>
      <c r="J26" s="47">
        <f>SUM(J11:J25)</f>
        <v>17676549</v>
      </c>
      <c r="K26" s="57"/>
    </row>
    <row r="27" spans="1:11">
      <c r="A27" s="27" t="s">
        <v>12</v>
      </c>
      <c r="B27" s="51"/>
      <c r="C27" s="18"/>
      <c r="D27" s="52"/>
      <c r="E27" s="20"/>
      <c r="F27" s="52"/>
      <c r="G27" s="20"/>
      <c r="H27" s="24"/>
      <c r="I27" s="20"/>
      <c r="J27" s="24"/>
      <c r="K27" s="57"/>
    </row>
    <row r="28" spans="1:11">
      <c r="A28" s="50" t="s">
        <v>209</v>
      </c>
      <c r="B28" s="51">
        <v>11</v>
      </c>
      <c r="C28" s="18"/>
      <c r="D28" s="19">
        <v>266384</v>
      </c>
      <c r="E28" s="20"/>
      <c r="F28" s="19">
        <v>268432</v>
      </c>
      <c r="G28" s="20"/>
      <c r="H28" s="19">
        <v>183326</v>
      </c>
      <c r="I28" s="20"/>
      <c r="J28" s="19">
        <v>183326</v>
      </c>
      <c r="K28" s="50"/>
    </row>
    <row r="29" spans="1:11">
      <c r="A29" s="50" t="s">
        <v>106</v>
      </c>
      <c r="B29" s="51">
        <v>12</v>
      </c>
      <c r="C29" s="18"/>
      <c r="D29" s="19">
        <v>0</v>
      </c>
      <c r="E29" s="20"/>
      <c r="F29" s="19">
        <v>0</v>
      </c>
      <c r="G29" s="20"/>
      <c r="H29" s="19">
        <v>0</v>
      </c>
      <c r="I29" s="20"/>
      <c r="J29" s="19">
        <v>0</v>
      </c>
      <c r="K29" s="50"/>
    </row>
    <row r="30" spans="1:11">
      <c r="A30" s="50" t="s">
        <v>107</v>
      </c>
      <c r="B30" s="51">
        <v>13</v>
      </c>
      <c r="C30" s="18"/>
      <c r="D30" s="19">
        <v>0</v>
      </c>
      <c r="E30" s="20"/>
      <c r="F30" s="19">
        <v>0</v>
      </c>
      <c r="G30" s="20"/>
      <c r="H30" s="19">
        <v>7109373</v>
      </c>
      <c r="I30" s="20"/>
      <c r="J30" s="19">
        <v>7054722</v>
      </c>
      <c r="K30" s="50"/>
    </row>
    <row r="31" spans="1:11">
      <c r="A31" s="50" t="s">
        <v>142</v>
      </c>
      <c r="B31" s="51">
        <v>14</v>
      </c>
      <c r="C31" s="18"/>
      <c r="D31" s="19">
        <v>9131919</v>
      </c>
      <c r="E31" s="20"/>
      <c r="F31" s="19">
        <v>8297126</v>
      </c>
      <c r="G31" s="20"/>
      <c r="H31" s="19">
        <v>6889532</v>
      </c>
      <c r="I31" s="20"/>
      <c r="J31" s="19">
        <v>6118534</v>
      </c>
      <c r="K31" s="50"/>
    </row>
    <row r="32" spans="1:11">
      <c r="A32" s="50" t="s">
        <v>285</v>
      </c>
      <c r="B32" s="51">
        <v>15</v>
      </c>
      <c r="C32" s="18"/>
      <c r="D32" s="19">
        <v>474876</v>
      </c>
      <c r="E32" s="20"/>
      <c r="F32" s="19">
        <v>28334</v>
      </c>
      <c r="G32" s="20"/>
      <c r="H32" s="19">
        <v>459042</v>
      </c>
      <c r="I32" s="20"/>
      <c r="J32" s="19">
        <v>12500</v>
      </c>
      <c r="K32" s="50"/>
    </row>
    <row r="33" spans="1:15">
      <c r="A33" s="50" t="s">
        <v>210</v>
      </c>
      <c r="B33" s="51"/>
      <c r="C33" s="18"/>
      <c r="D33" s="19"/>
      <c r="E33" s="20"/>
      <c r="F33" s="19"/>
      <c r="G33" s="20"/>
      <c r="H33" s="19"/>
      <c r="I33" s="20"/>
      <c r="J33" s="19"/>
      <c r="K33" s="50"/>
    </row>
    <row r="34" spans="1:15">
      <c r="A34" s="50" t="s">
        <v>211</v>
      </c>
      <c r="B34" s="51">
        <v>3</v>
      </c>
      <c r="C34" s="18"/>
      <c r="D34" s="21">
        <v>1963672</v>
      </c>
      <c r="E34" s="20"/>
      <c r="F34" s="21">
        <v>2605777</v>
      </c>
      <c r="G34" s="20"/>
      <c r="H34" s="21">
        <v>1625177</v>
      </c>
      <c r="I34" s="20"/>
      <c r="J34" s="21">
        <v>1929720</v>
      </c>
      <c r="K34" s="50"/>
    </row>
    <row r="35" spans="1:15">
      <c r="A35" s="50" t="s">
        <v>123</v>
      </c>
      <c r="B35" s="51">
        <v>16</v>
      </c>
      <c r="C35" s="18"/>
      <c r="D35" s="19">
        <v>473644</v>
      </c>
      <c r="E35" s="20"/>
      <c r="F35" s="19">
        <v>464487</v>
      </c>
      <c r="G35" s="20"/>
      <c r="H35" s="19">
        <v>191017</v>
      </c>
      <c r="I35" s="20"/>
      <c r="J35" s="19">
        <v>179091</v>
      </c>
      <c r="K35" s="50"/>
    </row>
    <row r="36" spans="1:15">
      <c r="A36" s="1" t="s">
        <v>108</v>
      </c>
      <c r="B36" s="51">
        <v>17</v>
      </c>
      <c r="C36" s="18"/>
      <c r="D36" s="19">
        <v>657985</v>
      </c>
      <c r="E36" s="20"/>
      <c r="F36" s="19">
        <v>684008</v>
      </c>
      <c r="G36" s="20"/>
      <c r="H36" s="19">
        <v>365670</v>
      </c>
      <c r="I36" s="20"/>
      <c r="J36" s="19">
        <v>384524</v>
      </c>
      <c r="K36" s="50"/>
    </row>
    <row r="37" spans="1:15">
      <c r="A37" s="1" t="s">
        <v>109</v>
      </c>
      <c r="B37" s="51">
        <v>18</v>
      </c>
      <c r="C37" s="18"/>
      <c r="D37" s="19">
        <v>296635</v>
      </c>
      <c r="E37" s="20"/>
      <c r="F37" s="19">
        <v>287870</v>
      </c>
      <c r="G37" s="20"/>
      <c r="H37" s="19">
        <v>232013</v>
      </c>
      <c r="I37" s="20"/>
      <c r="J37" s="19">
        <v>226484</v>
      </c>
    </row>
    <row r="38" spans="1:15">
      <c r="A38" s="1" t="s">
        <v>192</v>
      </c>
      <c r="B38" s="51">
        <v>19</v>
      </c>
      <c r="C38" s="18"/>
      <c r="D38" s="19">
        <v>9592</v>
      </c>
      <c r="E38" s="20"/>
      <c r="F38" s="19">
        <v>717989</v>
      </c>
      <c r="G38" s="20"/>
      <c r="H38" s="19">
        <v>0</v>
      </c>
      <c r="I38" s="20"/>
      <c r="J38" s="19">
        <v>0</v>
      </c>
    </row>
    <row r="39" spans="1:15">
      <c r="A39" s="1" t="s">
        <v>127</v>
      </c>
      <c r="B39" s="51"/>
      <c r="C39" s="18"/>
      <c r="D39" s="19">
        <v>172048</v>
      </c>
      <c r="E39" s="20"/>
      <c r="F39" s="19">
        <v>138334</v>
      </c>
      <c r="G39" s="20"/>
      <c r="H39" s="19">
        <v>107175</v>
      </c>
      <c r="I39" s="20"/>
      <c r="J39" s="19">
        <v>61203</v>
      </c>
    </row>
    <row r="40" spans="1:15">
      <c r="A40" s="1" t="s">
        <v>21</v>
      </c>
      <c r="B40" s="51">
        <v>3</v>
      </c>
      <c r="C40" s="18"/>
      <c r="D40" s="28">
        <v>73531</v>
      </c>
      <c r="E40" s="21"/>
      <c r="F40" s="28">
        <v>77498</v>
      </c>
      <c r="G40" s="21"/>
      <c r="H40" s="28">
        <v>43020</v>
      </c>
      <c r="I40" s="21"/>
      <c r="J40" s="28">
        <v>45043</v>
      </c>
    </row>
    <row r="41" spans="1:15">
      <c r="A41" s="8" t="s">
        <v>13</v>
      </c>
      <c r="B41" s="51"/>
      <c r="C41" s="18"/>
      <c r="D41" s="19">
        <f>SUM(D28:D40)</f>
        <v>13520286</v>
      </c>
      <c r="E41" s="21"/>
      <c r="F41" s="19">
        <f>SUM(F28:F40)</f>
        <v>13569855</v>
      </c>
      <c r="G41" s="21"/>
      <c r="H41" s="19">
        <f>SUM(H28:H40)</f>
        <v>17205345</v>
      </c>
      <c r="I41" s="21"/>
      <c r="J41" s="19">
        <f>SUM(J28:J40)</f>
        <v>16195147</v>
      </c>
    </row>
    <row r="42" spans="1:15" ht="24" thickBot="1">
      <c r="A42" s="8" t="s">
        <v>1</v>
      </c>
      <c r="B42" s="51"/>
      <c r="C42" s="18"/>
      <c r="D42" s="53">
        <f>SUM(D41,D26)</f>
        <v>43012326</v>
      </c>
      <c r="E42" s="21"/>
      <c r="F42" s="53">
        <f>SUM(F41,F26)</f>
        <v>41573145</v>
      </c>
      <c r="G42" s="21"/>
      <c r="H42" s="53">
        <f>SUM(H41,H26)</f>
        <v>35485800</v>
      </c>
      <c r="I42" s="21"/>
      <c r="J42" s="53">
        <f>SUM(J41,J26)</f>
        <v>33871696</v>
      </c>
      <c r="K42" s="57"/>
    </row>
    <row r="43" spans="1:15" ht="24" thickTop="1">
      <c r="A43" s="5"/>
      <c r="B43" s="75"/>
      <c r="C43" s="9"/>
      <c r="D43" s="10"/>
      <c r="E43" s="10"/>
      <c r="F43" s="10"/>
      <c r="G43" s="10"/>
      <c r="H43" s="10"/>
      <c r="I43" s="10"/>
      <c r="J43" s="10"/>
    </row>
    <row r="44" spans="1:15">
      <c r="A44" s="1" t="s">
        <v>16</v>
      </c>
      <c r="B44" s="51"/>
      <c r="C44" s="18"/>
      <c r="D44" s="18"/>
      <c r="E44" s="18"/>
      <c r="F44" s="18"/>
      <c r="G44" s="18"/>
      <c r="I44" s="18"/>
    </row>
    <row r="45" spans="1:15">
      <c r="A45" s="14" t="s">
        <v>119</v>
      </c>
      <c r="B45" s="5"/>
      <c r="C45" s="15"/>
      <c r="D45" s="15"/>
      <c r="E45" s="15"/>
      <c r="F45" s="15"/>
      <c r="G45" s="15"/>
      <c r="H45" s="16"/>
      <c r="I45" s="15"/>
      <c r="J45" s="16"/>
      <c r="K45" s="4"/>
      <c r="L45" s="4"/>
      <c r="M45" s="4"/>
      <c r="O45" s="3"/>
    </row>
    <row r="46" spans="1:15" s="55" customFormat="1">
      <c r="A46" s="14" t="s">
        <v>87</v>
      </c>
      <c r="B46" s="5"/>
      <c r="C46" s="15"/>
      <c r="D46" s="15"/>
      <c r="E46" s="15"/>
      <c r="F46" s="15"/>
      <c r="G46" s="15"/>
      <c r="H46" s="16"/>
      <c r="I46" s="15"/>
      <c r="J46" s="16"/>
      <c r="M46" s="56"/>
      <c r="O46" s="56"/>
    </row>
    <row r="47" spans="1:15" s="55" customFormat="1">
      <c r="A47" s="14" t="s">
        <v>254</v>
      </c>
      <c r="B47" s="5"/>
      <c r="C47" s="15"/>
      <c r="D47" s="15"/>
      <c r="E47" s="15"/>
      <c r="F47" s="15"/>
      <c r="G47" s="15"/>
      <c r="H47" s="16"/>
      <c r="I47" s="15"/>
      <c r="J47" s="16"/>
      <c r="M47" s="56"/>
      <c r="O47" s="56"/>
    </row>
    <row r="48" spans="1:15" s="55" customFormat="1">
      <c r="A48" s="4"/>
      <c r="B48" s="12"/>
      <c r="C48" s="6"/>
      <c r="D48" s="2"/>
      <c r="E48" s="6"/>
      <c r="F48" s="12"/>
      <c r="G48" s="6"/>
      <c r="H48" s="13"/>
      <c r="I48" s="6"/>
      <c r="J48" s="13" t="s">
        <v>85</v>
      </c>
      <c r="M48" s="56"/>
      <c r="O48" s="56"/>
    </row>
    <row r="49" spans="1:15" s="55" customFormat="1">
      <c r="A49" s="7"/>
      <c r="B49" s="74"/>
      <c r="C49" s="7"/>
      <c r="D49" s="118" t="s">
        <v>41</v>
      </c>
      <c r="E49" s="118"/>
      <c r="F49" s="118"/>
      <c r="G49" s="7"/>
      <c r="H49" s="119" t="s">
        <v>42</v>
      </c>
      <c r="I49" s="119"/>
      <c r="J49" s="119"/>
      <c r="M49" s="56"/>
      <c r="O49" s="56"/>
    </row>
    <row r="50" spans="1:15">
      <c r="A50" s="5"/>
      <c r="B50" s="72" t="s">
        <v>0</v>
      </c>
      <c r="C50" s="9"/>
      <c r="D50" s="81" t="s">
        <v>255</v>
      </c>
      <c r="E50" s="9"/>
      <c r="F50" s="81" t="s">
        <v>258</v>
      </c>
      <c r="G50" s="9"/>
      <c r="H50" s="81" t="s">
        <v>255</v>
      </c>
      <c r="I50" s="9"/>
      <c r="J50" s="81" t="s">
        <v>258</v>
      </c>
      <c r="M50" s="3"/>
      <c r="O50" s="3"/>
    </row>
    <row r="51" spans="1:15">
      <c r="A51" s="5"/>
      <c r="B51" s="75"/>
      <c r="C51" s="9"/>
      <c r="D51" s="10" t="s">
        <v>189</v>
      </c>
      <c r="E51" s="10"/>
      <c r="F51" s="10" t="s">
        <v>190</v>
      </c>
      <c r="G51" s="10"/>
      <c r="H51" s="10" t="s">
        <v>189</v>
      </c>
      <c r="I51" s="10"/>
      <c r="J51" s="10" t="s">
        <v>190</v>
      </c>
      <c r="M51" s="3"/>
      <c r="O51" s="3"/>
    </row>
    <row r="52" spans="1:15">
      <c r="A52" s="5"/>
      <c r="B52" s="75"/>
      <c r="C52" s="9"/>
      <c r="D52" s="10" t="s">
        <v>191</v>
      </c>
      <c r="E52" s="10"/>
      <c r="F52" s="10"/>
      <c r="G52" s="10"/>
      <c r="H52" s="10" t="s">
        <v>191</v>
      </c>
      <c r="I52" s="10"/>
      <c r="J52" s="10"/>
      <c r="M52" s="3"/>
      <c r="O52" s="3"/>
    </row>
    <row r="53" spans="1:15">
      <c r="A53" s="8" t="s">
        <v>25</v>
      </c>
      <c r="B53" s="30"/>
      <c r="C53" s="30"/>
      <c r="D53" s="30"/>
      <c r="E53" s="30"/>
      <c r="F53" s="30"/>
      <c r="G53" s="30"/>
      <c r="H53" s="54"/>
      <c r="I53" s="30"/>
      <c r="J53" s="54"/>
      <c r="K53" s="57"/>
    </row>
    <row r="54" spans="1:15">
      <c r="A54" s="8" t="s">
        <v>14</v>
      </c>
      <c r="B54" s="30"/>
      <c r="C54" s="30"/>
      <c r="D54" s="30"/>
      <c r="E54" s="30"/>
      <c r="F54" s="30"/>
      <c r="G54" s="30"/>
      <c r="H54" s="1"/>
      <c r="I54" s="30"/>
      <c r="J54" s="1"/>
      <c r="K54" s="57"/>
    </row>
    <row r="55" spans="1:15">
      <c r="A55" s="1" t="s">
        <v>170</v>
      </c>
      <c r="B55" s="18">
        <v>20</v>
      </c>
      <c r="C55" s="30"/>
      <c r="D55" s="21">
        <v>5068460</v>
      </c>
      <c r="E55" s="30"/>
      <c r="F55" s="21">
        <v>5671774</v>
      </c>
      <c r="G55" s="30"/>
      <c r="H55" s="21">
        <v>700000</v>
      </c>
      <c r="I55" s="30"/>
      <c r="J55" s="21">
        <v>900000</v>
      </c>
      <c r="K55" s="57"/>
    </row>
    <row r="56" spans="1:15">
      <c r="A56" s="1" t="s">
        <v>110</v>
      </c>
      <c r="B56" s="18" t="s">
        <v>286</v>
      </c>
      <c r="C56" s="30"/>
      <c r="D56" s="21">
        <v>1438240</v>
      </c>
      <c r="E56" s="46"/>
      <c r="F56" s="21">
        <v>1736195</v>
      </c>
      <c r="G56" s="46"/>
      <c r="H56" s="21">
        <v>929254</v>
      </c>
      <c r="I56" s="46"/>
      <c r="J56" s="21">
        <v>1116065</v>
      </c>
      <c r="K56" s="57"/>
      <c r="L56" s="19"/>
    </row>
    <row r="57" spans="1:15">
      <c r="A57" s="1" t="s">
        <v>166</v>
      </c>
      <c r="B57" s="18">
        <v>22</v>
      </c>
      <c r="C57" s="30"/>
      <c r="D57" s="19">
        <v>1498595</v>
      </c>
      <c r="E57" s="46"/>
      <c r="F57" s="19">
        <v>1497923</v>
      </c>
      <c r="G57" s="46"/>
      <c r="H57" s="19">
        <v>1498595</v>
      </c>
      <c r="I57" s="46"/>
      <c r="J57" s="19">
        <v>1497923</v>
      </c>
      <c r="K57" s="57"/>
    </row>
    <row r="58" spans="1:15">
      <c r="A58" s="1" t="s">
        <v>212</v>
      </c>
      <c r="B58" s="18">
        <v>23</v>
      </c>
      <c r="C58" s="30"/>
      <c r="D58" s="19">
        <v>656524</v>
      </c>
      <c r="E58" s="46"/>
      <c r="F58" s="19">
        <v>411992</v>
      </c>
      <c r="G58" s="46"/>
      <c r="H58" s="19">
        <v>0</v>
      </c>
      <c r="I58" s="46"/>
      <c r="J58" s="19">
        <v>0</v>
      </c>
      <c r="K58" s="46"/>
    </row>
    <row r="59" spans="1:15">
      <c r="A59" s="1" t="s">
        <v>112</v>
      </c>
      <c r="B59" s="18"/>
      <c r="C59" s="30"/>
      <c r="D59" s="19"/>
      <c r="E59" s="46"/>
      <c r="F59" s="19"/>
      <c r="G59" s="46"/>
      <c r="H59" s="21"/>
      <c r="I59" s="46"/>
      <c r="J59" s="21"/>
      <c r="K59" s="57"/>
    </row>
    <row r="60" spans="1:15">
      <c r="A60" s="1" t="s">
        <v>113</v>
      </c>
      <c r="B60" s="18"/>
      <c r="C60" s="30"/>
      <c r="D60" s="19">
        <v>2831</v>
      </c>
      <c r="E60" s="46"/>
      <c r="F60" s="19">
        <v>3272</v>
      </c>
      <c r="G60" s="46"/>
      <c r="H60" s="19">
        <v>2746</v>
      </c>
      <c r="I60" s="46"/>
      <c r="J60" s="19">
        <v>3186</v>
      </c>
      <c r="K60" s="57"/>
    </row>
    <row r="61" spans="1:15">
      <c r="A61" s="1" t="s">
        <v>141</v>
      </c>
      <c r="B61" s="18"/>
      <c r="C61" s="30"/>
      <c r="D61" s="19"/>
      <c r="E61" s="46"/>
      <c r="F61" s="19"/>
      <c r="G61" s="46"/>
      <c r="H61" s="21"/>
      <c r="I61" s="46"/>
      <c r="J61" s="21"/>
      <c r="K61" s="57"/>
    </row>
    <row r="62" spans="1:15">
      <c r="A62" s="1" t="s">
        <v>111</v>
      </c>
      <c r="B62" s="18">
        <v>3</v>
      </c>
      <c r="C62" s="30"/>
      <c r="D62" s="19">
        <v>0</v>
      </c>
      <c r="E62" s="46"/>
      <c r="F62" s="19">
        <v>0</v>
      </c>
      <c r="G62" s="46"/>
      <c r="H62" s="19">
        <v>3708114</v>
      </c>
      <c r="I62" s="46"/>
      <c r="J62" s="19">
        <v>3705273</v>
      </c>
      <c r="K62" s="57"/>
    </row>
    <row r="63" spans="1:15">
      <c r="A63" s="1" t="s">
        <v>114</v>
      </c>
      <c r="B63" s="18"/>
      <c r="C63" s="30"/>
      <c r="D63" s="19">
        <v>11916</v>
      </c>
      <c r="E63" s="46"/>
      <c r="F63" s="19">
        <v>6922</v>
      </c>
      <c r="G63" s="46"/>
      <c r="H63" s="19">
        <v>0</v>
      </c>
      <c r="I63" s="46"/>
      <c r="J63" s="19">
        <v>0</v>
      </c>
      <c r="K63" s="57"/>
    </row>
    <row r="64" spans="1:15">
      <c r="A64" s="1" t="s">
        <v>147</v>
      </c>
      <c r="B64" s="18">
        <v>24</v>
      </c>
      <c r="C64" s="30"/>
      <c r="D64" s="19">
        <v>269357</v>
      </c>
      <c r="E64" s="46"/>
      <c r="F64" s="19">
        <v>237354</v>
      </c>
      <c r="G64" s="46"/>
      <c r="H64" s="19">
        <v>180618</v>
      </c>
      <c r="I64" s="46"/>
      <c r="J64" s="19">
        <v>172185</v>
      </c>
      <c r="K64" s="57"/>
    </row>
    <row r="65" spans="1:11">
      <c r="A65" s="1" t="s">
        <v>31</v>
      </c>
      <c r="B65" s="30"/>
      <c r="C65" s="30"/>
      <c r="D65" s="19">
        <v>125735</v>
      </c>
      <c r="E65" s="46"/>
      <c r="F65" s="19">
        <v>227271</v>
      </c>
      <c r="G65" s="46"/>
      <c r="H65" s="19">
        <v>0</v>
      </c>
      <c r="I65" s="46"/>
      <c r="J65" s="19">
        <v>0</v>
      </c>
      <c r="K65" s="57"/>
    </row>
    <row r="66" spans="1:11">
      <c r="A66" s="1" t="s">
        <v>124</v>
      </c>
      <c r="B66" s="18" t="s">
        <v>268</v>
      </c>
      <c r="C66" s="30"/>
      <c r="D66" s="19">
        <v>1727603</v>
      </c>
      <c r="E66" s="46"/>
      <c r="F66" s="19">
        <v>1623255</v>
      </c>
      <c r="G66" s="46"/>
      <c r="H66" s="19">
        <v>1915275</v>
      </c>
      <c r="I66" s="46"/>
      <c r="J66" s="19">
        <v>1804812</v>
      </c>
      <c r="K66" s="57"/>
    </row>
    <row r="67" spans="1:11">
      <c r="A67" s="1" t="s">
        <v>77</v>
      </c>
      <c r="B67" s="18" t="s">
        <v>266</v>
      </c>
      <c r="C67" s="30"/>
      <c r="D67" s="19">
        <v>800784</v>
      </c>
      <c r="E67" s="46"/>
      <c r="F67" s="19">
        <v>805734</v>
      </c>
      <c r="G67" s="46"/>
      <c r="H67" s="19">
        <v>50065</v>
      </c>
      <c r="I67" s="46"/>
      <c r="J67" s="19">
        <v>61712</v>
      </c>
      <c r="K67" s="57"/>
    </row>
    <row r="68" spans="1:11">
      <c r="A68" s="1" t="s">
        <v>115</v>
      </c>
      <c r="B68" s="18">
        <v>3</v>
      </c>
      <c r="C68" s="30"/>
      <c r="D68" s="19">
        <v>235497</v>
      </c>
      <c r="E68" s="46"/>
      <c r="F68" s="19">
        <v>230461</v>
      </c>
      <c r="G68" s="46"/>
      <c r="H68" s="19">
        <v>224724</v>
      </c>
      <c r="I68" s="46"/>
      <c r="J68" s="19">
        <v>215893</v>
      </c>
      <c r="K68" s="57"/>
    </row>
    <row r="69" spans="1:11">
      <c r="A69" s="1" t="s">
        <v>22</v>
      </c>
      <c r="B69" s="18" t="s">
        <v>287</v>
      </c>
      <c r="C69" s="30"/>
      <c r="D69" s="19">
        <v>167025</v>
      </c>
      <c r="E69" s="22"/>
      <c r="F69" s="19">
        <v>152393</v>
      </c>
      <c r="G69" s="22"/>
      <c r="H69" s="19">
        <v>119777</v>
      </c>
      <c r="I69" s="22"/>
      <c r="J69" s="19">
        <v>91840</v>
      </c>
      <c r="K69" s="57"/>
    </row>
    <row r="70" spans="1:11">
      <c r="A70" s="8" t="s">
        <v>15</v>
      </c>
      <c r="B70" s="51"/>
      <c r="C70" s="18"/>
      <c r="D70" s="47">
        <f>SUM(D55:D69)</f>
        <v>12002567</v>
      </c>
      <c r="E70" s="24"/>
      <c r="F70" s="47">
        <f>SUM(F55:F69)</f>
        <v>12604546</v>
      </c>
      <c r="G70" s="24"/>
      <c r="H70" s="47">
        <f>SUM(H55:H69)</f>
        <v>9329168</v>
      </c>
      <c r="I70" s="24"/>
      <c r="J70" s="47">
        <f>SUM(J55:J69)</f>
        <v>9568889</v>
      </c>
      <c r="K70" s="57"/>
    </row>
    <row r="71" spans="1:11">
      <c r="A71" s="8" t="s">
        <v>29</v>
      </c>
      <c r="B71" s="51"/>
      <c r="C71" s="18"/>
      <c r="D71" s="19"/>
      <c r="E71" s="24"/>
      <c r="F71" s="19"/>
      <c r="G71" s="24"/>
      <c r="H71" s="24"/>
      <c r="I71" s="24"/>
      <c r="J71" s="24"/>
      <c r="K71" s="57"/>
    </row>
    <row r="72" spans="1:11">
      <c r="A72" s="1" t="s">
        <v>167</v>
      </c>
      <c r="B72" s="18">
        <v>22</v>
      </c>
      <c r="C72" s="18"/>
      <c r="D72" s="21">
        <v>10532322</v>
      </c>
      <c r="E72" s="24"/>
      <c r="F72" s="21">
        <v>9982073</v>
      </c>
      <c r="G72" s="24"/>
      <c r="H72" s="21">
        <v>10532322</v>
      </c>
      <c r="I72" s="24"/>
      <c r="J72" s="21">
        <v>9982073</v>
      </c>
      <c r="K72" s="57"/>
    </row>
    <row r="73" spans="1:11">
      <c r="A73" s="1" t="s">
        <v>116</v>
      </c>
      <c r="B73" s="18"/>
      <c r="C73" s="18"/>
      <c r="D73" s="19"/>
      <c r="E73" s="24"/>
      <c r="F73" s="19"/>
      <c r="G73" s="24"/>
      <c r="H73" s="19"/>
      <c r="I73" s="24"/>
      <c r="J73" s="19"/>
      <c r="K73" s="57"/>
    </row>
    <row r="74" spans="1:11">
      <c r="A74" s="1" t="s">
        <v>113</v>
      </c>
      <c r="B74" s="18">
        <v>23</v>
      </c>
      <c r="C74" s="18"/>
      <c r="D74" s="19">
        <v>953572</v>
      </c>
      <c r="E74" s="24"/>
      <c r="F74" s="21">
        <v>831799</v>
      </c>
      <c r="G74" s="24"/>
      <c r="H74" s="21">
        <v>0</v>
      </c>
      <c r="I74" s="24"/>
      <c r="J74" s="21">
        <v>24330</v>
      </c>
      <c r="K74" s="57"/>
    </row>
    <row r="75" spans="1:11">
      <c r="A75" s="1" t="s">
        <v>83</v>
      </c>
      <c r="B75" s="51"/>
      <c r="C75" s="18"/>
      <c r="D75" s="21"/>
      <c r="E75" s="24"/>
      <c r="F75" s="19"/>
      <c r="G75" s="24"/>
      <c r="H75" s="19"/>
      <c r="I75" s="24"/>
      <c r="J75" s="19"/>
      <c r="K75" s="57"/>
    </row>
    <row r="76" spans="1:11">
      <c r="A76" s="1" t="s">
        <v>33</v>
      </c>
      <c r="B76" s="18"/>
      <c r="C76" s="18"/>
      <c r="D76" s="21">
        <v>2877</v>
      </c>
      <c r="E76" s="24"/>
      <c r="F76" s="19">
        <v>3331</v>
      </c>
      <c r="G76" s="24"/>
      <c r="H76" s="19">
        <v>2613</v>
      </c>
      <c r="I76" s="24"/>
      <c r="J76" s="19">
        <v>3044</v>
      </c>
      <c r="K76" s="57"/>
    </row>
    <row r="77" spans="1:11">
      <c r="A77" s="1" t="s">
        <v>128</v>
      </c>
      <c r="B77" s="18"/>
      <c r="C77" s="18"/>
      <c r="D77" s="19">
        <v>7159</v>
      </c>
      <c r="E77" s="24"/>
      <c r="F77" s="19">
        <v>7281</v>
      </c>
      <c r="G77" s="24"/>
      <c r="H77" s="19">
        <v>0</v>
      </c>
      <c r="I77" s="24"/>
      <c r="J77" s="19">
        <v>0</v>
      </c>
      <c r="K77" s="57"/>
    </row>
    <row r="78" spans="1:11">
      <c r="A78" s="1" t="s">
        <v>88</v>
      </c>
      <c r="B78" s="18">
        <v>26</v>
      </c>
      <c r="C78" s="18"/>
      <c r="D78" s="19">
        <v>122851</v>
      </c>
      <c r="E78" s="24"/>
      <c r="F78" s="19">
        <v>118193</v>
      </c>
      <c r="G78" s="24"/>
      <c r="H78" s="19">
        <v>93195</v>
      </c>
      <c r="I78" s="24"/>
      <c r="J78" s="19">
        <v>90253</v>
      </c>
      <c r="K78" s="57"/>
    </row>
    <row r="79" spans="1:11">
      <c r="A79" s="1" t="s">
        <v>184</v>
      </c>
      <c r="B79" s="18">
        <v>24</v>
      </c>
      <c r="C79" s="18"/>
      <c r="D79" s="19">
        <v>36486</v>
      </c>
      <c r="E79" s="24"/>
      <c r="F79" s="19">
        <v>35980</v>
      </c>
      <c r="G79" s="24"/>
      <c r="H79" s="19">
        <v>32867</v>
      </c>
      <c r="I79" s="24"/>
      <c r="J79" s="19">
        <v>32420</v>
      </c>
      <c r="K79" s="57"/>
    </row>
    <row r="80" spans="1:11">
      <c r="A80" s="1" t="s">
        <v>157</v>
      </c>
      <c r="B80" s="18"/>
      <c r="C80" s="18"/>
      <c r="D80" s="19">
        <v>959</v>
      </c>
      <c r="E80" s="24"/>
      <c r="F80" s="19">
        <v>959</v>
      </c>
      <c r="G80" s="24"/>
      <c r="H80" s="19">
        <v>0</v>
      </c>
      <c r="I80" s="24"/>
      <c r="J80" s="19">
        <v>0</v>
      </c>
      <c r="K80" s="57"/>
    </row>
    <row r="81" spans="1:15">
      <c r="A81" s="8" t="s">
        <v>30</v>
      </c>
      <c r="B81" s="51"/>
      <c r="C81" s="18"/>
      <c r="D81" s="47">
        <f>SUM(D72:D80)</f>
        <v>11656226</v>
      </c>
      <c r="E81" s="24"/>
      <c r="F81" s="47">
        <f>SUM(F72:F80)</f>
        <v>10979616</v>
      </c>
      <c r="G81" s="24"/>
      <c r="H81" s="47">
        <f>SUM(H72:H80)</f>
        <v>10660997</v>
      </c>
      <c r="I81" s="24"/>
      <c r="J81" s="47">
        <f>SUM(J72:J80)</f>
        <v>10132120</v>
      </c>
      <c r="K81" s="57"/>
    </row>
    <row r="82" spans="1:15">
      <c r="A82" s="8" t="s">
        <v>17</v>
      </c>
      <c r="B82" s="51"/>
      <c r="C82" s="18"/>
      <c r="D82" s="28">
        <f>SUM(D70,D81)</f>
        <v>23658793</v>
      </c>
      <c r="E82" s="24"/>
      <c r="F82" s="28">
        <f>SUM(F70,F81)</f>
        <v>23584162</v>
      </c>
      <c r="G82" s="24"/>
      <c r="H82" s="28">
        <f>SUM(H70,H81)</f>
        <v>19990165</v>
      </c>
      <c r="I82" s="24"/>
      <c r="J82" s="28">
        <f>SUM(J70,J81)</f>
        <v>19701009</v>
      </c>
      <c r="K82" s="57"/>
    </row>
    <row r="83" spans="1:15">
      <c r="A83" s="5"/>
      <c r="B83" s="75"/>
      <c r="C83" s="9"/>
      <c r="D83" s="10"/>
      <c r="E83" s="10"/>
      <c r="F83" s="10"/>
      <c r="G83" s="10"/>
      <c r="H83" s="10"/>
      <c r="I83" s="10"/>
      <c r="J83" s="10"/>
    </row>
    <row r="84" spans="1:15">
      <c r="A84" s="1" t="s">
        <v>16</v>
      </c>
      <c r="B84" s="51"/>
      <c r="C84" s="18"/>
      <c r="D84" s="18"/>
      <c r="E84" s="18"/>
      <c r="F84" s="18"/>
      <c r="G84" s="18"/>
      <c r="I84" s="18"/>
    </row>
    <row r="85" spans="1:15">
      <c r="A85" s="14" t="s">
        <v>119</v>
      </c>
      <c r="B85" s="5"/>
      <c r="C85" s="15"/>
      <c r="D85" s="15"/>
      <c r="E85" s="15"/>
      <c r="F85" s="15"/>
      <c r="G85" s="15"/>
      <c r="H85" s="16"/>
      <c r="I85" s="15"/>
      <c r="J85" s="16"/>
      <c r="K85" s="4"/>
      <c r="L85" s="4"/>
      <c r="M85" s="4"/>
      <c r="O85" s="3"/>
    </row>
    <row r="86" spans="1:15" s="55" customFormat="1">
      <c r="A86" s="14" t="s">
        <v>87</v>
      </c>
      <c r="B86" s="5"/>
      <c r="C86" s="15"/>
      <c r="D86" s="15"/>
      <c r="E86" s="15"/>
      <c r="F86" s="15"/>
      <c r="G86" s="15"/>
      <c r="H86" s="16"/>
      <c r="I86" s="15"/>
      <c r="J86" s="16"/>
      <c r="M86" s="56"/>
      <c r="O86" s="56"/>
    </row>
    <row r="87" spans="1:15" s="55" customFormat="1">
      <c r="A87" s="14" t="s">
        <v>254</v>
      </c>
      <c r="B87" s="5"/>
      <c r="C87" s="15"/>
      <c r="D87" s="15"/>
      <c r="E87" s="15"/>
      <c r="F87" s="15"/>
      <c r="G87" s="15"/>
      <c r="H87" s="16"/>
      <c r="I87" s="15"/>
      <c r="J87" s="16"/>
      <c r="M87" s="56"/>
      <c r="O87" s="56"/>
    </row>
    <row r="88" spans="1:15" s="55" customFormat="1">
      <c r="A88" s="4"/>
      <c r="B88" s="12"/>
      <c r="C88" s="6"/>
      <c r="D88" s="2"/>
      <c r="E88" s="6"/>
      <c r="F88" s="12"/>
      <c r="G88" s="6"/>
      <c r="H88" s="13"/>
      <c r="I88" s="6"/>
      <c r="J88" s="13" t="s">
        <v>85</v>
      </c>
      <c r="M88" s="56"/>
      <c r="O88" s="56"/>
    </row>
    <row r="89" spans="1:15" s="55" customFormat="1">
      <c r="A89" s="7"/>
      <c r="B89" s="74"/>
      <c r="C89" s="7"/>
      <c r="D89" s="118" t="s">
        <v>41</v>
      </c>
      <c r="E89" s="118"/>
      <c r="F89" s="118"/>
      <c r="G89" s="7"/>
      <c r="H89" s="119" t="s">
        <v>42</v>
      </c>
      <c r="I89" s="119"/>
      <c r="J89" s="119"/>
      <c r="M89" s="56"/>
      <c r="O89" s="56"/>
    </row>
    <row r="90" spans="1:15">
      <c r="A90" s="5"/>
      <c r="B90" s="72" t="s">
        <v>0</v>
      </c>
      <c r="C90" s="9"/>
      <c r="D90" s="81" t="s">
        <v>255</v>
      </c>
      <c r="E90" s="9"/>
      <c r="F90" s="81" t="s">
        <v>258</v>
      </c>
      <c r="G90" s="9"/>
      <c r="H90" s="81" t="s">
        <v>255</v>
      </c>
      <c r="I90" s="9"/>
      <c r="J90" s="81" t="s">
        <v>258</v>
      </c>
      <c r="M90" s="3"/>
      <c r="O90" s="3"/>
    </row>
    <row r="91" spans="1:15">
      <c r="A91" s="5"/>
      <c r="B91" s="75"/>
      <c r="C91" s="9"/>
      <c r="D91" s="10" t="s">
        <v>189</v>
      </c>
      <c r="E91" s="10"/>
      <c r="F91" s="10" t="s">
        <v>190</v>
      </c>
      <c r="G91" s="10"/>
      <c r="H91" s="10" t="s">
        <v>189</v>
      </c>
      <c r="I91" s="10"/>
      <c r="J91" s="10" t="s">
        <v>190</v>
      </c>
      <c r="M91" s="3"/>
      <c r="O91" s="3"/>
    </row>
    <row r="92" spans="1:15">
      <c r="A92" s="5"/>
      <c r="B92" s="75"/>
      <c r="C92" s="9"/>
      <c r="D92" s="10" t="s">
        <v>191</v>
      </c>
      <c r="E92" s="10"/>
      <c r="F92" s="10"/>
      <c r="G92" s="10"/>
      <c r="H92" s="10" t="s">
        <v>191</v>
      </c>
      <c r="I92" s="10"/>
      <c r="J92" s="10"/>
      <c r="M92" s="3"/>
      <c r="O92" s="3"/>
    </row>
    <row r="93" spans="1:15">
      <c r="A93" s="8" t="s">
        <v>2</v>
      </c>
      <c r="C93" s="18"/>
      <c r="D93" s="18"/>
      <c r="E93" s="18"/>
      <c r="F93" s="18"/>
      <c r="G93" s="18"/>
      <c r="I93" s="18"/>
      <c r="K93" s="57"/>
    </row>
    <row r="94" spans="1:15">
      <c r="A94" s="1" t="s">
        <v>19</v>
      </c>
      <c r="B94" s="51"/>
      <c r="C94" s="18"/>
      <c r="D94" s="18"/>
      <c r="E94" s="18"/>
      <c r="F94" s="18"/>
      <c r="G94" s="18"/>
      <c r="I94" s="18"/>
      <c r="K94" s="57"/>
    </row>
    <row r="95" spans="1:15">
      <c r="A95" s="1" t="s">
        <v>117</v>
      </c>
      <c r="B95" s="51"/>
      <c r="C95" s="18"/>
      <c r="D95" s="18"/>
      <c r="E95" s="18"/>
      <c r="F95" s="18"/>
      <c r="G95" s="18"/>
      <c r="H95" s="17"/>
      <c r="I95" s="18"/>
      <c r="J95" s="17"/>
      <c r="K95" s="57"/>
    </row>
    <row r="96" spans="1:15" ht="24" thickBot="1">
      <c r="A96" s="1" t="s">
        <v>126</v>
      </c>
      <c r="B96" s="51"/>
      <c r="C96" s="18"/>
      <c r="D96" s="45">
        <v>333300</v>
      </c>
      <c r="E96" s="20"/>
      <c r="F96" s="45">
        <v>333300</v>
      </c>
      <c r="G96" s="20"/>
      <c r="H96" s="45">
        <v>333300</v>
      </c>
      <c r="I96" s="20"/>
      <c r="J96" s="45">
        <v>333300</v>
      </c>
      <c r="K96" s="57"/>
    </row>
    <row r="97" spans="1:11" ht="24" thickTop="1">
      <c r="A97" s="1" t="s">
        <v>194</v>
      </c>
      <c r="B97" s="51"/>
      <c r="C97" s="18"/>
      <c r="D97" s="24"/>
      <c r="E97" s="24"/>
      <c r="F97" s="24"/>
      <c r="G97" s="24"/>
      <c r="H97" s="24"/>
      <c r="I97" s="24"/>
      <c r="J97" s="24"/>
      <c r="K97" s="57"/>
    </row>
    <row r="98" spans="1:11">
      <c r="A98" s="1" t="s">
        <v>126</v>
      </c>
      <c r="B98" s="73"/>
      <c r="C98" s="18"/>
      <c r="D98" s="19">
        <v>333300</v>
      </c>
      <c r="E98" s="24"/>
      <c r="F98" s="19">
        <v>333300</v>
      </c>
      <c r="G98" s="24"/>
      <c r="H98" s="19">
        <v>333300</v>
      </c>
      <c r="I98" s="24"/>
      <c r="J98" s="19">
        <v>333300</v>
      </c>
      <c r="K98" s="57"/>
    </row>
    <row r="99" spans="1:11">
      <c r="A99" s="1" t="s">
        <v>125</v>
      </c>
      <c r="B99" s="73"/>
      <c r="C99" s="18"/>
      <c r="D99" s="19">
        <v>5120083</v>
      </c>
      <c r="E99" s="24"/>
      <c r="F99" s="19">
        <v>5130089</v>
      </c>
      <c r="G99" s="24"/>
      <c r="H99" s="19">
        <v>5120083</v>
      </c>
      <c r="I99" s="24"/>
      <c r="J99" s="19">
        <v>5130089</v>
      </c>
      <c r="K99" s="57"/>
    </row>
    <row r="100" spans="1:11">
      <c r="A100" s="1" t="s">
        <v>158</v>
      </c>
      <c r="B100" s="51">
        <v>27</v>
      </c>
      <c r="C100" s="18"/>
      <c r="D100" s="19">
        <v>6000000</v>
      </c>
      <c r="E100" s="24"/>
      <c r="F100" s="19">
        <v>5000000</v>
      </c>
      <c r="G100" s="24"/>
      <c r="H100" s="19">
        <v>6000000</v>
      </c>
      <c r="I100" s="24"/>
      <c r="J100" s="19">
        <v>5000000</v>
      </c>
      <c r="K100" s="57"/>
    </row>
    <row r="101" spans="1:11">
      <c r="A101" s="1" t="s">
        <v>148</v>
      </c>
      <c r="B101" s="73"/>
      <c r="C101" s="18"/>
      <c r="D101" s="23"/>
      <c r="E101" s="24"/>
      <c r="F101" s="23"/>
      <c r="G101" s="24"/>
      <c r="H101" s="23"/>
      <c r="I101" s="24"/>
      <c r="J101" s="23"/>
      <c r="K101" s="57"/>
    </row>
    <row r="102" spans="1:11">
      <c r="A102" s="1" t="s">
        <v>36</v>
      </c>
      <c r="B102" s="51"/>
      <c r="C102" s="18"/>
      <c r="D102" s="21">
        <v>33330</v>
      </c>
      <c r="E102" s="24"/>
      <c r="F102" s="21">
        <v>33330</v>
      </c>
      <c r="G102" s="24"/>
      <c r="H102" s="21">
        <v>33330</v>
      </c>
      <c r="I102" s="24"/>
      <c r="J102" s="21">
        <v>33330</v>
      </c>
      <c r="K102" s="57"/>
    </row>
    <row r="103" spans="1:11" s="3" customFormat="1">
      <c r="A103" s="3" t="s">
        <v>168</v>
      </c>
      <c r="B103" s="76"/>
      <c r="C103" s="18"/>
      <c r="D103" s="19">
        <v>5840956</v>
      </c>
      <c r="E103" s="24"/>
      <c r="F103" s="19">
        <v>5455230</v>
      </c>
      <c r="G103" s="24"/>
      <c r="H103" s="19">
        <v>4059922</v>
      </c>
      <c r="I103" s="24"/>
      <c r="J103" s="19">
        <v>3673968</v>
      </c>
      <c r="K103" s="57"/>
    </row>
    <row r="104" spans="1:11">
      <c r="A104" s="1" t="s">
        <v>97</v>
      </c>
      <c r="B104" s="73"/>
      <c r="C104" s="18"/>
      <c r="D104" s="28">
        <v>-47732</v>
      </c>
      <c r="E104" s="24"/>
      <c r="F104" s="28">
        <v>3291</v>
      </c>
      <c r="G104" s="24"/>
      <c r="H104" s="28">
        <v>-51000</v>
      </c>
      <c r="I104" s="24"/>
      <c r="J104" s="28">
        <v>0</v>
      </c>
      <c r="K104" s="57"/>
    </row>
    <row r="105" spans="1:11">
      <c r="A105" s="1" t="s">
        <v>207</v>
      </c>
      <c r="B105" s="73"/>
      <c r="C105" s="18"/>
      <c r="D105" s="19">
        <f>SUM(D98:D104)</f>
        <v>17279937</v>
      </c>
      <c r="E105" s="24"/>
      <c r="F105" s="19">
        <f>SUM(F98:F104)</f>
        <v>15955240</v>
      </c>
      <c r="G105" s="24"/>
      <c r="H105" s="19">
        <f>SUM(H98:H104)</f>
        <v>15495635</v>
      </c>
      <c r="I105" s="24"/>
      <c r="J105" s="19">
        <f>SUM(J98:J104)</f>
        <v>14170687</v>
      </c>
      <c r="K105" s="57"/>
    </row>
    <row r="106" spans="1:11">
      <c r="A106" s="1" t="s">
        <v>208</v>
      </c>
      <c r="B106" s="73"/>
      <c r="C106" s="18"/>
      <c r="D106" s="28">
        <v>2073596</v>
      </c>
      <c r="E106" s="24"/>
      <c r="F106" s="28">
        <v>2033743</v>
      </c>
      <c r="G106" s="24"/>
      <c r="H106" s="28">
        <v>0</v>
      </c>
      <c r="I106" s="24"/>
      <c r="J106" s="28">
        <v>0</v>
      </c>
      <c r="K106" s="57"/>
    </row>
    <row r="107" spans="1:11">
      <c r="A107" s="8" t="s">
        <v>159</v>
      </c>
      <c r="B107" s="51"/>
      <c r="C107" s="18"/>
      <c r="D107" s="32">
        <f>SUM(D105:D106)</f>
        <v>19353533</v>
      </c>
      <c r="E107" s="24"/>
      <c r="F107" s="32">
        <f>SUM(F105:F106)</f>
        <v>17988983</v>
      </c>
      <c r="G107" s="24"/>
      <c r="H107" s="32">
        <f>SUM(H105:H106)</f>
        <v>15495635</v>
      </c>
      <c r="I107" s="24"/>
      <c r="J107" s="32">
        <f>SUM(J105:J106)</f>
        <v>14170687</v>
      </c>
      <c r="K107" s="57"/>
    </row>
    <row r="108" spans="1:11" ht="24" thickBot="1">
      <c r="A108" s="8" t="s">
        <v>3</v>
      </c>
      <c r="B108" s="51"/>
      <c r="C108" s="18"/>
      <c r="D108" s="33">
        <f>SUM(D107,D82)</f>
        <v>43012326</v>
      </c>
      <c r="E108" s="24"/>
      <c r="F108" s="33">
        <f>SUM(F107,F82)</f>
        <v>41573145</v>
      </c>
      <c r="G108" s="24"/>
      <c r="H108" s="33">
        <f>SUM(H107,H82)</f>
        <v>35485800</v>
      </c>
      <c r="I108" s="24"/>
      <c r="J108" s="33">
        <f>SUM(J107,J82)</f>
        <v>33871696</v>
      </c>
      <c r="K108" s="57"/>
    </row>
    <row r="109" spans="1:11" ht="24" thickTop="1">
      <c r="A109" s="8"/>
      <c r="B109" s="51"/>
      <c r="C109" s="18"/>
      <c r="D109" s="22">
        <f>D108-D42</f>
        <v>0</v>
      </c>
      <c r="E109" s="22"/>
      <c r="F109" s="22">
        <f>F108-F42</f>
        <v>0</v>
      </c>
      <c r="G109" s="22"/>
      <c r="H109" s="22">
        <f>H108-H42</f>
        <v>0</v>
      </c>
      <c r="I109" s="22"/>
      <c r="J109" s="22">
        <f>J108-J42</f>
        <v>0</v>
      </c>
      <c r="K109" s="57"/>
    </row>
    <row r="110" spans="1:11">
      <c r="A110" s="1" t="s">
        <v>16</v>
      </c>
      <c r="B110" s="51"/>
      <c r="C110" s="18"/>
      <c r="D110" s="18"/>
      <c r="E110" s="18"/>
      <c r="F110" s="18"/>
      <c r="G110" s="18"/>
      <c r="H110" s="3"/>
      <c r="I110" s="18"/>
      <c r="J110" s="3"/>
    </row>
    <row r="111" spans="1:11">
      <c r="B111" s="51"/>
      <c r="C111" s="18"/>
      <c r="D111" s="18"/>
      <c r="E111" s="18"/>
      <c r="F111" s="18"/>
      <c r="G111" s="18"/>
      <c r="H111" s="3"/>
      <c r="I111" s="18"/>
      <c r="J111" s="3"/>
    </row>
    <row r="112" spans="1:11">
      <c r="B112" s="51"/>
      <c r="C112" s="18"/>
      <c r="D112" s="18"/>
      <c r="E112" s="18"/>
      <c r="F112" s="18"/>
      <c r="G112" s="18"/>
      <c r="H112" s="3"/>
      <c r="I112" s="18"/>
      <c r="J112" s="3"/>
    </row>
    <row r="113" spans="1:10">
      <c r="A113" s="34" t="s">
        <v>4</v>
      </c>
      <c r="B113" s="51"/>
      <c r="C113" s="18"/>
      <c r="D113" s="18"/>
      <c r="E113" s="18"/>
      <c r="F113" s="18"/>
      <c r="G113" s="18"/>
      <c r="H113" s="18"/>
      <c r="I113" s="18"/>
    </row>
    <row r="114" spans="1:10">
      <c r="A114" s="12"/>
      <c r="B114" s="51"/>
      <c r="C114" s="18"/>
      <c r="D114" s="18"/>
      <c r="E114" s="18"/>
      <c r="F114" s="18"/>
      <c r="G114" s="18"/>
      <c r="I114" s="18"/>
    </row>
    <row r="115" spans="1:10">
      <c r="A115" s="12"/>
      <c r="B115" s="1" t="s">
        <v>5</v>
      </c>
    </row>
    <row r="116" spans="1:10">
      <c r="A116" s="35" t="s">
        <v>4</v>
      </c>
      <c r="B116" s="51"/>
      <c r="C116" s="18"/>
      <c r="D116" s="18"/>
      <c r="E116" s="18"/>
      <c r="F116" s="18"/>
      <c r="G116" s="18"/>
      <c r="H116" s="16"/>
      <c r="I116" s="18"/>
      <c r="J116" s="16"/>
    </row>
  </sheetData>
  <mergeCells count="6">
    <mergeCell ref="D5:F5"/>
    <mergeCell ref="H5:J5"/>
    <mergeCell ref="D49:F49"/>
    <mergeCell ref="H49:J49"/>
    <mergeCell ref="D89:F89"/>
    <mergeCell ref="H89:J89"/>
  </mergeCells>
  <printOptions gridLinesSet="0"/>
  <pageMargins left="0.63" right="0.196850393700787" top="0.78740157480314998" bottom="0.196850393700787" header="0.196850393700787" footer="0.196850393700787"/>
  <pageSetup paperSize="9" scale="75" fitToHeight="0" orientation="portrait" r:id="rId1"/>
  <headerFooter alignWithMargins="0"/>
  <rowBreaks count="2" manualBreakCount="2">
    <brk id="44" max="9" man="1"/>
    <brk id="84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"/>
  <sheetViews>
    <sheetView showGridLines="0" view="pageBreakPreview" topLeftCell="A16" zoomScale="85" zoomScaleNormal="70" zoomScaleSheetLayoutView="85" workbookViewId="0">
      <selection activeCell="B22" sqref="B22"/>
    </sheetView>
  </sheetViews>
  <sheetFormatPr defaultColWidth="10.5703125" defaultRowHeight="24" customHeight="1"/>
  <cols>
    <col min="1" max="1" width="52.140625" style="1" customWidth="1"/>
    <col min="2" max="2" width="9.140625" style="1" customWidth="1"/>
    <col min="3" max="3" width="1.85546875" style="3" customWidth="1"/>
    <col min="4" max="4" width="14.7109375" style="3" customWidth="1"/>
    <col min="5" max="5" width="1.85546875" style="3" customWidth="1"/>
    <col min="6" max="6" width="14.7109375" style="3" customWidth="1"/>
    <col min="7" max="7" width="1.85546875" style="3" customWidth="1"/>
    <col min="8" max="8" width="14.7109375" style="2" customWidth="1"/>
    <col min="9" max="9" width="1.85546875" style="17" customWidth="1"/>
    <col min="10" max="10" width="14.7109375" style="2" customWidth="1"/>
    <col min="11" max="11" width="1.85546875" style="3" customWidth="1"/>
    <col min="12" max="12" width="12.7109375" style="1" hidden="1" customWidth="1"/>
    <col min="13" max="14" width="11.28515625" style="3" hidden="1" customWidth="1"/>
    <col min="15" max="15" width="10.5703125" style="1" hidden="1" customWidth="1"/>
    <col min="16" max="16" width="7.140625" style="3" hidden="1" customWidth="1"/>
    <col min="17" max="23" width="10.5703125" style="1" hidden="1" customWidth="1"/>
    <col min="24" max="16384" width="10.5703125" style="1"/>
  </cols>
  <sheetData>
    <row r="1" spans="1:20" ht="24" customHeight="1">
      <c r="A1" s="12"/>
      <c r="B1" s="51"/>
      <c r="C1" s="18"/>
      <c r="D1" s="18"/>
      <c r="E1" s="18"/>
      <c r="F1" s="18"/>
      <c r="G1" s="18"/>
      <c r="H1" s="16"/>
      <c r="I1" s="4"/>
      <c r="J1" s="36" t="s">
        <v>93</v>
      </c>
      <c r="K1" s="18"/>
      <c r="L1" s="4"/>
      <c r="M1" s="4"/>
      <c r="N1" s="4"/>
    </row>
    <row r="2" spans="1:20" s="55" customFormat="1" ht="24" customHeight="1">
      <c r="A2" s="14" t="s">
        <v>119</v>
      </c>
      <c r="B2" s="5"/>
      <c r="C2" s="15"/>
      <c r="D2" s="15"/>
      <c r="E2" s="15"/>
      <c r="F2" s="15"/>
      <c r="G2" s="15"/>
      <c r="H2" s="16"/>
      <c r="I2" s="4"/>
      <c r="J2" s="16"/>
      <c r="K2" s="15"/>
      <c r="M2" s="56"/>
      <c r="N2" s="56"/>
      <c r="P2" s="56"/>
    </row>
    <row r="3" spans="1:20" s="55" customFormat="1" ht="24" customHeight="1">
      <c r="A3" s="14" t="s">
        <v>89</v>
      </c>
      <c r="B3" s="5"/>
      <c r="C3" s="15"/>
      <c r="D3" s="15"/>
      <c r="E3" s="15"/>
      <c r="F3" s="15"/>
      <c r="G3" s="15"/>
      <c r="H3" s="16"/>
      <c r="I3" s="15"/>
      <c r="J3" s="16"/>
      <c r="K3" s="15"/>
      <c r="M3" s="56"/>
      <c r="N3" s="56"/>
      <c r="P3" s="56"/>
    </row>
    <row r="4" spans="1:20" s="55" customFormat="1" ht="24" customHeight="1">
      <c r="A4" s="11" t="s">
        <v>256</v>
      </c>
      <c r="B4" s="5"/>
      <c r="C4" s="15"/>
      <c r="D4" s="15"/>
      <c r="E4" s="15"/>
      <c r="F4" s="15"/>
      <c r="G4" s="15"/>
      <c r="H4" s="16"/>
      <c r="I4" s="15"/>
      <c r="J4" s="16"/>
      <c r="K4" s="15"/>
      <c r="M4" s="56"/>
      <c r="N4" s="56"/>
      <c r="P4" s="56"/>
    </row>
    <row r="5" spans="1:20" s="55" customFormat="1" ht="24" customHeight="1">
      <c r="A5" s="5"/>
      <c r="B5" s="5"/>
      <c r="C5" s="15"/>
      <c r="D5" s="15"/>
      <c r="E5" s="15"/>
      <c r="F5" s="15"/>
      <c r="G5" s="15"/>
      <c r="H5" s="16"/>
      <c r="I5" s="15"/>
      <c r="J5" s="36" t="s">
        <v>85</v>
      </c>
      <c r="K5" s="15"/>
      <c r="M5" s="56"/>
      <c r="N5" s="56"/>
      <c r="P5" s="56"/>
    </row>
    <row r="6" spans="1:20" ht="24" customHeight="1">
      <c r="B6" s="30"/>
      <c r="C6" s="30"/>
      <c r="D6" s="118" t="s">
        <v>41</v>
      </c>
      <c r="E6" s="118"/>
      <c r="F6" s="118"/>
      <c r="G6" s="37"/>
      <c r="H6" s="120" t="s">
        <v>42</v>
      </c>
      <c r="I6" s="120"/>
      <c r="J6" s="120"/>
      <c r="K6" s="1"/>
    </row>
    <row r="7" spans="1:20" ht="24" customHeight="1">
      <c r="B7" s="72" t="s">
        <v>0</v>
      </c>
      <c r="C7" s="30"/>
      <c r="D7" s="49" t="s">
        <v>260</v>
      </c>
      <c r="E7" s="38"/>
      <c r="F7" s="49" t="s">
        <v>205</v>
      </c>
      <c r="G7" s="30"/>
      <c r="H7" s="49" t="s">
        <v>260</v>
      </c>
      <c r="I7" s="38"/>
      <c r="J7" s="49" t="s">
        <v>205</v>
      </c>
      <c r="K7" s="38"/>
    </row>
    <row r="8" spans="1:20" ht="24" customHeight="1">
      <c r="A8" s="14" t="s">
        <v>122</v>
      </c>
      <c r="B8" s="30"/>
      <c r="C8" s="30"/>
      <c r="D8" s="82"/>
      <c r="E8" s="38"/>
      <c r="F8" s="82"/>
      <c r="G8" s="30"/>
      <c r="H8" s="82"/>
      <c r="I8" s="38"/>
      <c r="J8" s="82"/>
      <c r="K8" s="38"/>
    </row>
    <row r="9" spans="1:20" ht="24" customHeight="1">
      <c r="A9" s="8" t="s">
        <v>6</v>
      </c>
      <c r="H9" s="39"/>
      <c r="I9" s="116"/>
      <c r="J9" s="39"/>
      <c r="L9" s="1" t="s">
        <v>177</v>
      </c>
      <c r="M9" s="3" t="s">
        <v>178</v>
      </c>
      <c r="N9" s="3" t="s">
        <v>179</v>
      </c>
      <c r="O9" s="1" t="s">
        <v>180</v>
      </c>
      <c r="Q9" s="1" t="s">
        <v>177</v>
      </c>
      <c r="R9" s="1" t="s">
        <v>178</v>
      </c>
      <c r="S9" s="1" t="s">
        <v>179</v>
      </c>
      <c r="T9" s="1" t="s">
        <v>180</v>
      </c>
    </row>
    <row r="10" spans="1:20" ht="24" customHeight="1">
      <c r="A10" s="1" t="s">
        <v>68</v>
      </c>
      <c r="B10" s="51"/>
      <c r="D10" s="24">
        <v>774530</v>
      </c>
      <c r="E10" s="24"/>
      <c r="F10" s="24">
        <v>1852924</v>
      </c>
      <c r="G10" s="24"/>
      <c r="H10" s="24">
        <v>425013</v>
      </c>
      <c r="I10" s="24"/>
      <c r="J10" s="24">
        <v>996533</v>
      </c>
      <c r="K10" s="24"/>
      <c r="L10" s="1" t="e">
        <f>#REF!</f>
        <v>#REF!</v>
      </c>
      <c r="M10" s="3">
        <v>1200717</v>
      </c>
      <c r="N10" s="3">
        <v>1198458</v>
      </c>
      <c r="O10" s="1" t="e">
        <f t="shared" ref="O10:O14" si="0">L10-M10-N10</f>
        <v>#REF!</v>
      </c>
      <c r="Q10" s="1" t="e">
        <f>#REF!</f>
        <v>#REF!</v>
      </c>
      <c r="R10" s="1">
        <v>872592</v>
      </c>
      <c r="S10" s="1">
        <v>807722</v>
      </c>
      <c r="T10" s="1" t="e">
        <f t="shared" ref="T10:T14" si="1">Q10-R10-S10</f>
        <v>#REF!</v>
      </c>
    </row>
    <row r="11" spans="1:20" ht="24" customHeight="1">
      <c r="A11" s="1" t="s">
        <v>67</v>
      </c>
      <c r="B11" s="51">
        <v>3</v>
      </c>
      <c r="D11" s="24">
        <v>377286</v>
      </c>
      <c r="E11" s="24"/>
      <c r="F11" s="24">
        <v>406714</v>
      </c>
      <c r="G11" s="24"/>
      <c r="H11" s="24">
        <v>392165</v>
      </c>
      <c r="I11" s="24"/>
      <c r="J11" s="24">
        <v>417048</v>
      </c>
      <c r="K11" s="24"/>
      <c r="L11" s="1" t="e">
        <f>#REF!</f>
        <v>#REF!</v>
      </c>
      <c r="M11" s="3">
        <v>80254</v>
      </c>
      <c r="N11" s="3">
        <v>122069</v>
      </c>
      <c r="O11" s="1" t="e">
        <f t="shared" si="0"/>
        <v>#REF!</v>
      </c>
      <c r="Q11" s="1" t="e">
        <f>#REF!</f>
        <v>#REF!</v>
      </c>
      <c r="R11" s="1">
        <f>114620</f>
        <v>114620</v>
      </c>
      <c r="S11" s="1">
        <v>152403</v>
      </c>
      <c r="T11" s="1" t="e">
        <f t="shared" si="1"/>
        <v>#REF!</v>
      </c>
    </row>
    <row r="12" spans="1:20" ht="24" customHeight="1">
      <c r="A12" s="1" t="s">
        <v>171</v>
      </c>
      <c r="B12" s="51">
        <v>3</v>
      </c>
      <c r="D12" s="24">
        <v>313220</v>
      </c>
      <c r="E12" s="24"/>
      <c r="F12" s="24">
        <v>294811</v>
      </c>
      <c r="G12" s="24"/>
      <c r="H12" s="24">
        <v>0</v>
      </c>
      <c r="I12" s="24"/>
      <c r="J12" s="24">
        <v>0</v>
      </c>
      <c r="K12" s="24"/>
      <c r="L12" s="1" t="e">
        <f>#REF!</f>
        <v>#REF!</v>
      </c>
      <c r="O12" s="1" t="e">
        <f t="shared" si="0"/>
        <v>#REF!</v>
      </c>
      <c r="Q12" s="1" t="e">
        <f>#REF!</f>
        <v>#REF!</v>
      </c>
      <c r="T12" s="1" t="e">
        <f t="shared" si="1"/>
        <v>#REF!</v>
      </c>
    </row>
    <row r="13" spans="1:20" ht="24" customHeight="1">
      <c r="A13" s="1" t="s">
        <v>35</v>
      </c>
      <c r="B13" s="51">
        <v>3</v>
      </c>
      <c r="D13" s="24">
        <v>96045</v>
      </c>
      <c r="E13" s="24"/>
      <c r="F13" s="24">
        <v>89646</v>
      </c>
      <c r="G13" s="24"/>
      <c r="H13" s="24">
        <v>73040</v>
      </c>
      <c r="I13" s="24"/>
      <c r="J13" s="24">
        <v>73140</v>
      </c>
      <c r="K13" s="24"/>
      <c r="L13" s="1" t="e">
        <f>#REF!</f>
        <v>#REF!</v>
      </c>
      <c r="M13" s="3">
        <v>3734</v>
      </c>
      <c r="N13" s="3">
        <v>91268</v>
      </c>
      <c r="O13" s="1" t="e">
        <f t="shared" si="0"/>
        <v>#REF!</v>
      </c>
      <c r="Q13" s="1" t="e">
        <f>#REF!</f>
        <v>#REF!</v>
      </c>
      <c r="R13" s="1">
        <v>3734</v>
      </c>
      <c r="S13" s="1">
        <v>91268</v>
      </c>
      <c r="T13" s="1" t="e">
        <f t="shared" si="1"/>
        <v>#REF!</v>
      </c>
    </row>
    <row r="14" spans="1:20" ht="24" customHeight="1">
      <c r="A14" s="1" t="s">
        <v>231</v>
      </c>
      <c r="B14" s="51">
        <v>3</v>
      </c>
      <c r="C14" s="18"/>
      <c r="D14" s="24">
        <v>7787</v>
      </c>
      <c r="E14" s="20"/>
      <c r="F14" s="24">
        <v>6775</v>
      </c>
      <c r="G14" s="20"/>
      <c r="H14" s="24">
        <v>4244</v>
      </c>
      <c r="I14" s="20"/>
      <c r="J14" s="24">
        <v>2881</v>
      </c>
      <c r="K14" s="20"/>
      <c r="L14" s="1" t="e">
        <f>#REF!</f>
        <v>#REF!</v>
      </c>
      <c r="M14" s="3">
        <v>39520</v>
      </c>
      <c r="N14" s="3">
        <v>44523</v>
      </c>
      <c r="O14" s="1" t="e">
        <f t="shared" si="0"/>
        <v>#REF!</v>
      </c>
      <c r="Q14" s="1" t="e">
        <f>#REF!</f>
        <v>#REF!</v>
      </c>
      <c r="R14" s="1">
        <f>1559+1</f>
        <v>1560</v>
      </c>
      <c r="S14" s="1">
        <v>3119</v>
      </c>
      <c r="T14" s="1" t="e">
        <f t="shared" si="1"/>
        <v>#REF!</v>
      </c>
    </row>
    <row r="15" spans="1:20" ht="24" customHeight="1">
      <c r="A15" s="1" t="s">
        <v>230</v>
      </c>
      <c r="B15" s="51">
        <v>3</v>
      </c>
      <c r="C15" s="18"/>
      <c r="D15" s="24">
        <v>59822</v>
      </c>
      <c r="E15" s="20"/>
      <c r="F15" s="24">
        <v>39367</v>
      </c>
      <c r="G15" s="20"/>
      <c r="H15" s="24">
        <v>0</v>
      </c>
      <c r="I15" s="20"/>
      <c r="J15" s="24">
        <v>0</v>
      </c>
      <c r="K15" s="20"/>
    </row>
    <row r="16" spans="1:20" ht="24" customHeight="1">
      <c r="A16" s="1" t="s">
        <v>70</v>
      </c>
      <c r="B16" s="51"/>
      <c r="C16" s="18"/>
      <c r="D16" s="24">
        <v>2733</v>
      </c>
      <c r="E16" s="20"/>
      <c r="F16" s="24">
        <v>3199</v>
      </c>
      <c r="G16" s="20"/>
      <c r="H16" s="24">
        <v>0</v>
      </c>
      <c r="I16" s="20"/>
      <c r="J16" s="24">
        <v>462</v>
      </c>
      <c r="K16" s="20"/>
      <c r="L16" s="1" t="e">
        <f>#REF!</f>
        <v>#REF!</v>
      </c>
      <c r="M16" s="3">
        <v>7084</v>
      </c>
      <c r="N16" s="3">
        <v>7178</v>
      </c>
      <c r="O16" s="1" t="e">
        <f t="shared" ref="O16" si="2">L16-M16-N16</f>
        <v>#REF!</v>
      </c>
      <c r="Q16" s="1" t="e">
        <f>#REF!</f>
        <v>#REF!</v>
      </c>
      <c r="R16" s="1">
        <v>1530</v>
      </c>
      <c r="S16" s="1">
        <v>1764</v>
      </c>
      <c r="T16" s="1" t="e">
        <f t="shared" ref="T16" si="3">Q16-R16-S16</f>
        <v>#REF!</v>
      </c>
    </row>
    <row r="17" spans="1:23" ht="24" customHeight="1">
      <c r="A17" s="1" t="s">
        <v>23</v>
      </c>
      <c r="B17" s="51"/>
      <c r="C17" s="18"/>
      <c r="D17" s="24"/>
      <c r="E17" s="20"/>
      <c r="F17" s="24"/>
      <c r="G17" s="20"/>
      <c r="H17" s="24"/>
      <c r="I17" s="20"/>
      <c r="J17" s="1"/>
      <c r="K17" s="20"/>
    </row>
    <row r="18" spans="1:23" ht="24" customHeight="1">
      <c r="A18" s="1" t="s">
        <v>46</v>
      </c>
      <c r="B18" s="51">
        <v>3</v>
      </c>
      <c r="D18" s="24">
        <v>83478</v>
      </c>
      <c r="E18" s="24"/>
      <c r="F18" s="24">
        <v>63210</v>
      </c>
      <c r="G18" s="24"/>
      <c r="H18" s="24">
        <v>114984</v>
      </c>
      <c r="I18" s="24"/>
      <c r="J18" s="24">
        <v>105555</v>
      </c>
      <c r="K18" s="24"/>
      <c r="L18" s="1" t="e">
        <f>#REF!</f>
        <v>#REF!</v>
      </c>
      <c r="M18" s="3">
        <v>14979</v>
      </c>
      <c r="N18" s="3">
        <v>20247</v>
      </c>
      <c r="O18" s="1" t="e">
        <f t="shared" ref="O18" si="4">L18-M18-N18</f>
        <v>#REF!</v>
      </c>
      <c r="Q18" s="1" t="e">
        <f>#REF!</f>
        <v>#REF!</v>
      </c>
      <c r="R18" s="1">
        <v>22388</v>
      </c>
      <c r="S18" s="1">
        <v>41331</v>
      </c>
      <c r="T18" s="1" t="e">
        <f t="shared" ref="T18" si="5">Q18-R18-S18</f>
        <v>#REF!</v>
      </c>
    </row>
    <row r="19" spans="1:23" ht="24" customHeight="1">
      <c r="A19" s="1" t="s">
        <v>196</v>
      </c>
      <c r="B19" s="51" t="s">
        <v>288</v>
      </c>
      <c r="D19" s="24">
        <v>0</v>
      </c>
      <c r="E19" s="24"/>
      <c r="F19" s="24">
        <v>0</v>
      </c>
      <c r="G19" s="24"/>
      <c r="H19" s="24">
        <v>510031</v>
      </c>
      <c r="I19" s="24"/>
      <c r="J19" s="24">
        <v>0</v>
      </c>
      <c r="K19" s="24"/>
    </row>
    <row r="20" spans="1:23" ht="24" customHeight="1">
      <c r="A20" s="1" t="s">
        <v>233</v>
      </c>
      <c r="B20" s="51">
        <v>3</v>
      </c>
      <c r="D20" s="24">
        <v>78141</v>
      </c>
      <c r="E20" s="24"/>
      <c r="F20" s="24">
        <v>33001</v>
      </c>
      <c r="G20" s="24"/>
      <c r="H20" s="24">
        <v>78141</v>
      </c>
      <c r="I20" s="24"/>
      <c r="J20" s="24">
        <v>33001</v>
      </c>
      <c r="K20" s="24"/>
    </row>
    <row r="21" spans="1:23" ht="24" customHeight="1">
      <c r="A21" s="1" t="s">
        <v>232</v>
      </c>
      <c r="B21" s="51"/>
      <c r="D21" s="24">
        <v>29214</v>
      </c>
      <c r="E21" s="24"/>
      <c r="F21" s="24">
        <v>30866</v>
      </c>
      <c r="G21" s="24"/>
      <c r="H21" s="24">
        <v>2485</v>
      </c>
      <c r="I21" s="24"/>
      <c r="J21" s="24">
        <v>22400</v>
      </c>
      <c r="K21" s="21"/>
      <c r="L21" s="1" t="e">
        <f>#REF!</f>
        <v>#REF!</v>
      </c>
      <c r="M21" s="3">
        <v>47226</v>
      </c>
      <c r="N21" s="3">
        <v>57447</v>
      </c>
      <c r="O21" s="1" t="e">
        <f t="shared" ref="O21:O26" si="6">L21-M21-N21</f>
        <v>#REF!</v>
      </c>
      <c r="Q21" s="1" t="e">
        <f>#REF!</f>
        <v>#REF!</v>
      </c>
      <c r="R21" s="1">
        <v>32305</v>
      </c>
      <c r="S21" s="1">
        <v>53699</v>
      </c>
      <c r="T21" s="1" t="e">
        <f t="shared" ref="T21:T26" si="7">Q21-R21-S21</f>
        <v>#REF!</v>
      </c>
    </row>
    <row r="22" spans="1:23" ht="24" customHeight="1">
      <c r="A22" s="8" t="s">
        <v>8</v>
      </c>
      <c r="B22" s="48"/>
      <c r="C22" s="24"/>
      <c r="D22" s="26">
        <f>SUM(D10:D21)</f>
        <v>1822256</v>
      </c>
      <c r="E22" s="24"/>
      <c r="F22" s="26">
        <f>SUM(F10:F21)</f>
        <v>2820513</v>
      </c>
      <c r="G22" s="24"/>
      <c r="H22" s="26">
        <f>SUM(H10:H21)</f>
        <v>1600103</v>
      </c>
      <c r="I22" s="24"/>
      <c r="J22" s="26">
        <f>SUM(J10:J21)</f>
        <v>1651020</v>
      </c>
      <c r="K22" s="21"/>
      <c r="L22" s="1" t="e">
        <f>#REF!</f>
        <v>#REF!</v>
      </c>
      <c r="M22" s="3">
        <v>1393514</v>
      </c>
      <c r="N22" s="3">
        <v>1541190</v>
      </c>
      <c r="O22" s="1" t="e">
        <f t="shared" si="6"/>
        <v>#REF!</v>
      </c>
      <c r="Q22" s="1" t="e">
        <f>#REF!</f>
        <v>#REF!</v>
      </c>
      <c r="R22" s="1">
        <v>1048729</v>
      </c>
      <c r="S22" s="1">
        <v>1151306</v>
      </c>
      <c r="T22" s="1" t="e">
        <f t="shared" si="7"/>
        <v>#REF!</v>
      </c>
    </row>
    <row r="23" spans="1:23" ht="24" customHeight="1">
      <c r="A23" s="8" t="s">
        <v>7</v>
      </c>
      <c r="D23" s="24"/>
      <c r="E23" s="24"/>
      <c r="F23" s="24"/>
      <c r="G23" s="24"/>
      <c r="H23" s="24"/>
      <c r="I23" s="24"/>
      <c r="J23" s="24"/>
      <c r="K23" s="21"/>
      <c r="L23" s="1" t="e">
        <f>#REF!</f>
        <v>#REF!</v>
      </c>
      <c r="N23" s="3">
        <v>0</v>
      </c>
      <c r="O23" s="1" t="e">
        <f t="shared" si="6"/>
        <v>#REF!</v>
      </c>
      <c r="Q23" s="1" t="e">
        <f>#REF!</f>
        <v>#REF!</v>
      </c>
      <c r="S23" s="1">
        <v>0</v>
      </c>
      <c r="T23" s="1" t="e">
        <f t="shared" si="7"/>
        <v>#REF!</v>
      </c>
    </row>
    <row r="24" spans="1:23" ht="24" customHeight="1">
      <c r="A24" s="1" t="s">
        <v>69</v>
      </c>
      <c r="D24" s="24">
        <v>615370</v>
      </c>
      <c r="E24" s="24"/>
      <c r="F24" s="24">
        <v>1284637</v>
      </c>
      <c r="G24" s="24"/>
      <c r="H24" s="24">
        <v>331085</v>
      </c>
      <c r="I24" s="24"/>
      <c r="J24" s="24">
        <v>705480</v>
      </c>
      <c r="K24" s="21"/>
      <c r="L24" s="1" t="e">
        <f>#REF!</f>
        <v>#REF!</v>
      </c>
      <c r="M24" s="3">
        <v>730630</v>
      </c>
      <c r="N24" s="3">
        <v>749446</v>
      </c>
      <c r="O24" s="1" t="e">
        <f t="shared" si="6"/>
        <v>#REF!</v>
      </c>
      <c r="Q24" s="1" t="e">
        <f>#REF!</f>
        <v>#REF!</v>
      </c>
      <c r="R24" s="1">
        <v>529939</v>
      </c>
      <c r="S24" s="1">
        <v>498577</v>
      </c>
      <c r="T24" s="1" t="e">
        <f t="shared" si="7"/>
        <v>#REF!</v>
      </c>
      <c r="V24" s="1">
        <f>D24-F24</f>
        <v>-669267</v>
      </c>
      <c r="W24" s="1">
        <f>H24-J24</f>
        <v>-374395</v>
      </c>
    </row>
    <row r="25" spans="1:23" ht="24" customHeight="1">
      <c r="A25" s="1" t="s">
        <v>182</v>
      </c>
      <c r="B25" s="51"/>
      <c r="D25" s="24">
        <v>114979</v>
      </c>
      <c r="E25" s="24"/>
      <c r="F25" s="24">
        <v>127412</v>
      </c>
      <c r="G25" s="24"/>
      <c r="H25" s="24">
        <v>126821</v>
      </c>
      <c r="I25" s="24"/>
      <c r="J25" s="24">
        <v>130731</v>
      </c>
      <c r="K25" s="21"/>
      <c r="L25" s="1" t="e">
        <f>#REF!</f>
        <v>#REF!</v>
      </c>
      <c r="M25" s="3">
        <v>24091</v>
      </c>
      <c r="N25" s="3">
        <v>55178</v>
      </c>
      <c r="O25" s="1" t="e">
        <f t="shared" si="6"/>
        <v>#REF!</v>
      </c>
      <c r="Q25" s="1" t="e">
        <f>#REF!</f>
        <v>#REF!</v>
      </c>
      <c r="R25" s="1">
        <v>46252</v>
      </c>
      <c r="S25" s="1">
        <v>82047</v>
      </c>
      <c r="T25" s="1" t="e">
        <f t="shared" si="7"/>
        <v>#REF!</v>
      </c>
      <c r="V25" s="1">
        <f>D25-F25</f>
        <v>-12433</v>
      </c>
      <c r="W25" s="1">
        <f>H25-J25</f>
        <v>-3910</v>
      </c>
    </row>
    <row r="26" spans="1:23" ht="24" customHeight="1">
      <c r="A26" s="1" t="s">
        <v>172</v>
      </c>
      <c r="B26" s="51"/>
      <c r="D26" s="24">
        <v>287410</v>
      </c>
      <c r="E26" s="24"/>
      <c r="F26" s="24">
        <v>269330</v>
      </c>
      <c r="G26" s="24"/>
      <c r="H26" s="24">
        <v>0</v>
      </c>
      <c r="I26" s="24"/>
      <c r="J26" s="24">
        <v>0</v>
      </c>
      <c r="K26" s="21"/>
      <c r="L26" s="1" t="e">
        <f>#REF!</f>
        <v>#REF!</v>
      </c>
      <c r="O26" s="1" t="e">
        <f t="shared" si="6"/>
        <v>#REF!</v>
      </c>
      <c r="Q26" s="1" t="e">
        <f>#REF!</f>
        <v>#REF!</v>
      </c>
      <c r="T26" s="1" t="e">
        <f t="shared" si="7"/>
        <v>#REF!</v>
      </c>
    </row>
    <row r="27" spans="1:23" ht="24" customHeight="1">
      <c r="A27" s="1" t="s">
        <v>183</v>
      </c>
      <c r="B27" s="51">
        <v>3</v>
      </c>
      <c r="D27" s="24">
        <v>63613</v>
      </c>
      <c r="E27" s="24"/>
      <c r="F27" s="24">
        <v>63626</v>
      </c>
      <c r="G27" s="24"/>
      <c r="H27" s="24">
        <v>52501</v>
      </c>
      <c r="I27" s="24"/>
      <c r="J27" s="24">
        <v>46805</v>
      </c>
      <c r="K27" s="21"/>
    </row>
    <row r="28" spans="1:23" ht="24" customHeight="1">
      <c r="A28" s="1" t="s">
        <v>235</v>
      </c>
      <c r="B28" s="51">
        <v>3</v>
      </c>
      <c r="D28" s="24">
        <v>7462</v>
      </c>
      <c r="E28" s="24"/>
      <c r="F28" s="24">
        <v>6506</v>
      </c>
      <c r="G28" s="24"/>
      <c r="H28" s="24">
        <v>3329</v>
      </c>
      <c r="I28" s="24"/>
      <c r="J28" s="24">
        <v>2794</v>
      </c>
      <c r="K28" s="21"/>
      <c r="L28" s="1" t="e">
        <f>#REF!</f>
        <v>#REF!</v>
      </c>
      <c r="M28" s="3">
        <v>27677</v>
      </c>
      <c r="N28" s="3">
        <v>34692</v>
      </c>
      <c r="O28" s="1" t="e">
        <f t="shared" ref="O28" si="8">L28-M28-N28</f>
        <v>#REF!</v>
      </c>
      <c r="Q28" s="1" t="e">
        <f>#REF!</f>
        <v>#REF!</v>
      </c>
      <c r="R28" s="1">
        <v>897</v>
      </c>
      <c r="S28" s="1">
        <v>2026</v>
      </c>
      <c r="T28" s="1" t="e">
        <f>Q28-R28-S28</f>
        <v>#REF!</v>
      </c>
      <c r="V28" s="1">
        <f>D28-F28</f>
        <v>956</v>
      </c>
      <c r="W28" s="1">
        <f>H28-J28</f>
        <v>535</v>
      </c>
    </row>
    <row r="29" spans="1:23" ht="24" customHeight="1">
      <c r="A29" s="1" t="s">
        <v>234</v>
      </c>
      <c r="B29" s="51">
        <v>3</v>
      </c>
      <c r="D29" s="24">
        <v>52026</v>
      </c>
      <c r="E29" s="24"/>
      <c r="F29" s="24">
        <v>31766</v>
      </c>
      <c r="G29" s="24"/>
      <c r="H29" s="24">
        <v>0</v>
      </c>
      <c r="I29" s="24"/>
      <c r="J29" s="24">
        <v>0</v>
      </c>
      <c r="K29" s="21"/>
    </row>
    <row r="30" spans="1:23" ht="24" customHeight="1">
      <c r="A30" s="1" t="s">
        <v>76</v>
      </c>
      <c r="B30" s="51"/>
      <c r="D30" s="24">
        <v>1926</v>
      </c>
      <c r="E30" s="24"/>
      <c r="F30" s="24">
        <v>1211</v>
      </c>
      <c r="G30" s="24"/>
      <c r="H30" s="24">
        <v>0</v>
      </c>
      <c r="I30" s="24"/>
      <c r="J30" s="24">
        <v>290</v>
      </c>
      <c r="K30" s="21"/>
      <c r="L30" s="1" t="e">
        <f>#REF!</f>
        <v>#REF!</v>
      </c>
      <c r="M30" s="3">
        <v>2829</v>
      </c>
      <c r="N30" s="3">
        <v>3010</v>
      </c>
      <c r="O30" s="1" t="e">
        <f t="shared" ref="O30:O44" si="9">L30-M30-N30</f>
        <v>#REF!</v>
      </c>
      <c r="Q30" s="1" t="e">
        <f>#REF!</f>
        <v>#REF!</v>
      </c>
      <c r="R30" s="1">
        <v>809</v>
      </c>
      <c r="S30" s="1">
        <v>973</v>
      </c>
      <c r="T30" s="1" t="e">
        <f>Q30-R30-S30</f>
        <v>#REF!</v>
      </c>
      <c r="V30" s="1">
        <f>D30-F30</f>
        <v>715</v>
      </c>
      <c r="W30" s="1">
        <f>H30-J30</f>
        <v>-290</v>
      </c>
    </row>
    <row r="31" spans="1:23" ht="24" customHeight="1">
      <c r="A31" s="1" t="s">
        <v>100</v>
      </c>
      <c r="D31" s="24">
        <v>147108</v>
      </c>
      <c r="E31" s="24"/>
      <c r="F31" s="24">
        <v>274098</v>
      </c>
      <c r="G31" s="24"/>
      <c r="H31" s="24">
        <v>94930</v>
      </c>
      <c r="I31" s="24"/>
      <c r="J31" s="24">
        <v>135707</v>
      </c>
      <c r="K31" s="24"/>
      <c r="L31" s="1" t="e">
        <f>#REF!</f>
        <v>#REF!</v>
      </c>
      <c r="M31" s="3">
        <f>179641-4620</f>
        <v>175021</v>
      </c>
      <c r="N31" s="3">
        <v>211180</v>
      </c>
      <c r="O31" s="1" t="e">
        <f t="shared" si="9"/>
        <v>#REF!</v>
      </c>
      <c r="Q31" s="1" t="e">
        <f>#REF!</f>
        <v>#REF!</v>
      </c>
      <c r="R31" s="1">
        <v>125275</v>
      </c>
      <c r="S31" s="1">
        <v>147353</v>
      </c>
      <c r="T31" s="1" t="e">
        <f>Q31-R31-S31</f>
        <v>#REF!</v>
      </c>
      <c r="U31" s="1">
        <v>183858</v>
      </c>
      <c r="V31" s="1">
        <f>D31-F31</f>
        <v>-126990</v>
      </c>
      <c r="W31" s="1">
        <f>H31-J31</f>
        <v>-40777</v>
      </c>
    </row>
    <row r="32" spans="1:23" ht="24" customHeight="1">
      <c r="A32" s="1" t="s">
        <v>26</v>
      </c>
      <c r="D32" s="24">
        <v>549463</v>
      </c>
      <c r="E32" s="24"/>
      <c r="F32" s="24">
        <v>414501</v>
      </c>
      <c r="G32" s="24"/>
      <c r="H32" s="24">
        <v>408441</v>
      </c>
      <c r="I32" s="24"/>
      <c r="J32" s="24">
        <v>311685</v>
      </c>
      <c r="K32" s="24"/>
      <c r="L32" s="1" t="e">
        <f>#REF!</f>
        <v>#REF!</v>
      </c>
      <c r="M32" s="3">
        <f>211213+4620</f>
        <v>215833</v>
      </c>
      <c r="N32" s="3">
        <v>229489</v>
      </c>
      <c r="O32" s="1" t="e">
        <f t="shared" si="9"/>
        <v>#REF!</v>
      </c>
      <c r="Q32" s="1" t="e">
        <f>#REF!</f>
        <v>#REF!</v>
      </c>
      <c r="R32" s="1">
        <v>156551</v>
      </c>
      <c r="S32" s="1">
        <v>160282</v>
      </c>
      <c r="T32" s="1" t="e">
        <f>Q32-R32-S32</f>
        <v>#REF!</v>
      </c>
      <c r="U32" s="1">
        <v>123777</v>
      </c>
      <c r="V32" s="1">
        <f>D32-F32</f>
        <v>134962</v>
      </c>
      <c r="W32" s="1">
        <f>H32-J32</f>
        <v>96756</v>
      </c>
    </row>
    <row r="33" spans="1:22" ht="24" customHeight="1">
      <c r="A33" s="1" t="s">
        <v>242</v>
      </c>
      <c r="D33" s="24"/>
      <c r="E33" s="24"/>
      <c r="F33" s="24"/>
      <c r="G33" s="24"/>
      <c r="H33" s="24"/>
      <c r="I33" s="24"/>
      <c r="J33" s="40"/>
      <c r="K33" s="24"/>
      <c r="V33" s="1">
        <f>D33-F33</f>
        <v>0</v>
      </c>
    </row>
    <row r="34" spans="1:22" ht="24" customHeight="1">
      <c r="A34" s="1" t="s">
        <v>290</v>
      </c>
      <c r="D34" s="24"/>
      <c r="E34" s="24"/>
      <c r="F34" s="24"/>
      <c r="G34" s="24"/>
      <c r="H34" s="24"/>
      <c r="I34" s="24"/>
      <c r="J34" s="40"/>
      <c r="K34" s="24"/>
    </row>
    <row r="35" spans="1:22" ht="24" customHeight="1">
      <c r="A35" s="1" t="s">
        <v>289</v>
      </c>
      <c r="B35" s="51">
        <v>7</v>
      </c>
      <c r="D35" s="24">
        <v>-8376</v>
      </c>
      <c r="E35" s="24"/>
      <c r="F35" s="24">
        <v>-4583</v>
      </c>
      <c r="G35" s="24"/>
      <c r="H35" s="24">
        <v>0</v>
      </c>
      <c r="I35" s="24"/>
      <c r="J35" s="40">
        <v>-3237</v>
      </c>
      <c r="K35" s="24"/>
    </row>
    <row r="36" spans="1:22" ht="24" customHeight="1">
      <c r="A36" s="8" t="s">
        <v>9</v>
      </c>
      <c r="B36" s="51"/>
      <c r="C36" s="18"/>
      <c r="D36" s="26">
        <f>SUM(D24:D35)</f>
        <v>1830981</v>
      </c>
      <c r="E36" s="24"/>
      <c r="F36" s="26">
        <f>SUM(F24:F35)</f>
        <v>2468504</v>
      </c>
      <c r="G36" s="20"/>
      <c r="H36" s="26">
        <f>SUM(H24:H35)</f>
        <v>1017107</v>
      </c>
      <c r="I36" s="24"/>
      <c r="J36" s="26">
        <f>SUM(J24:J35)</f>
        <v>1330255</v>
      </c>
      <c r="K36" s="21"/>
      <c r="L36" s="1" t="e">
        <f>#REF!</f>
        <v>#REF!</v>
      </c>
      <c r="M36" s="3">
        <v>1176081</v>
      </c>
      <c r="N36" s="3">
        <v>1282995</v>
      </c>
      <c r="O36" s="1" t="e">
        <f t="shared" si="9"/>
        <v>#REF!</v>
      </c>
      <c r="Q36" s="1" t="e">
        <f>#REF!</f>
        <v>#REF!</v>
      </c>
      <c r="R36" s="26">
        <f>SUM(R23:R32)</f>
        <v>859723</v>
      </c>
      <c r="S36" s="24">
        <v>895258</v>
      </c>
      <c r="T36" s="1" t="e">
        <f>Q36-R36-S36</f>
        <v>#REF!</v>
      </c>
    </row>
    <row r="37" spans="1:22" ht="24" customHeight="1">
      <c r="A37" s="8" t="s">
        <v>280</v>
      </c>
      <c r="B37" s="51"/>
      <c r="C37" s="18"/>
      <c r="I37" s="24"/>
      <c r="K37" s="21"/>
      <c r="L37" s="1" t="e">
        <f>#REF!</f>
        <v>#REF!</v>
      </c>
      <c r="N37" s="3">
        <v>0</v>
      </c>
      <c r="O37" s="1" t="e">
        <f t="shared" si="9"/>
        <v>#REF!</v>
      </c>
      <c r="Q37" s="1" t="e">
        <f>#REF!</f>
        <v>#REF!</v>
      </c>
      <c r="S37" s="1">
        <v>0</v>
      </c>
      <c r="T37" s="1" t="e">
        <f>Q37-R37</f>
        <v>#REF!</v>
      </c>
    </row>
    <row r="38" spans="1:22" ht="24" customHeight="1">
      <c r="A38" s="8" t="s">
        <v>185</v>
      </c>
      <c r="B38" s="51"/>
      <c r="C38" s="18"/>
      <c r="D38" s="24">
        <f>SUM(D22-D36)</f>
        <v>-8725</v>
      </c>
      <c r="F38" s="24">
        <f>SUM(F22-F36)</f>
        <v>352009</v>
      </c>
      <c r="H38" s="24">
        <f>SUM(H22-H36)</f>
        <v>582996</v>
      </c>
      <c r="I38" s="24"/>
      <c r="J38" s="24">
        <f>SUM(J22-J36)</f>
        <v>320765</v>
      </c>
      <c r="K38" s="21"/>
      <c r="L38" s="1" t="e">
        <f>#REF!</f>
        <v>#REF!</v>
      </c>
      <c r="M38" s="3">
        <v>217433</v>
      </c>
      <c r="N38" s="3">
        <v>258195</v>
      </c>
      <c r="O38" s="1" t="e">
        <f t="shared" si="9"/>
        <v>#REF!</v>
      </c>
      <c r="Q38" s="1" t="e">
        <f>#REF!</f>
        <v>#REF!</v>
      </c>
      <c r="R38" s="24">
        <f>SUM(R22-R36)</f>
        <v>189006</v>
      </c>
      <c r="S38" s="24">
        <v>256148</v>
      </c>
      <c r="T38" s="1" t="e">
        <f t="shared" ref="T38:T44" si="10">Q38-R38-S38</f>
        <v>#REF!</v>
      </c>
    </row>
    <row r="39" spans="1:22" ht="24" customHeight="1">
      <c r="A39" s="1" t="s">
        <v>243</v>
      </c>
      <c r="B39" s="73">
        <v>14.2</v>
      </c>
      <c r="C39" s="18"/>
      <c r="D39" s="32">
        <v>371414</v>
      </c>
      <c r="E39" s="24"/>
      <c r="F39" s="32">
        <v>-65851</v>
      </c>
      <c r="G39" s="24"/>
      <c r="H39" s="32">
        <v>0</v>
      </c>
      <c r="I39" s="24"/>
      <c r="J39" s="32">
        <v>0</v>
      </c>
      <c r="K39" s="21"/>
      <c r="L39" s="1" t="e">
        <f>#REF!</f>
        <v>#REF!</v>
      </c>
      <c r="M39" s="3">
        <v>-56907</v>
      </c>
      <c r="N39" s="3">
        <v>-124349</v>
      </c>
      <c r="O39" s="1" t="e">
        <f t="shared" si="9"/>
        <v>#REF!</v>
      </c>
      <c r="Q39" s="1" t="e">
        <f>#REF!</f>
        <v>#REF!</v>
      </c>
      <c r="S39" s="1">
        <v>0</v>
      </c>
      <c r="T39" s="1" t="e">
        <f t="shared" si="10"/>
        <v>#REF!</v>
      </c>
    </row>
    <row r="40" spans="1:22" ht="24" customHeight="1">
      <c r="A40" s="8" t="s">
        <v>186</v>
      </c>
      <c r="B40" s="51"/>
      <c r="C40" s="18"/>
      <c r="D40" s="24">
        <f>SUM(D38:D39)</f>
        <v>362689</v>
      </c>
      <c r="E40" s="24"/>
      <c r="F40" s="24">
        <f>SUM(F38:F39)</f>
        <v>286158</v>
      </c>
      <c r="G40" s="20"/>
      <c r="H40" s="24">
        <f>SUM(H38:H39)</f>
        <v>582996</v>
      </c>
      <c r="I40" s="24"/>
      <c r="J40" s="24">
        <f>SUM(J38:J39)</f>
        <v>320765</v>
      </c>
      <c r="K40" s="21"/>
      <c r="L40" s="1" t="e">
        <f>#REF!</f>
        <v>#REF!</v>
      </c>
      <c r="M40" s="3">
        <v>160526</v>
      </c>
      <c r="N40" s="3">
        <v>133846</v>
      </c>
      <c r="O40" s="1" t="e">
        <f t="shared" si="9"/>
        <v>#REF!</v>
      </c>
      <c r="Q40" s="1" t="e">
        <f>#REF!</f>
        <v>#REF!</v>
      </c>
      <c r="R40" s="24">
        <f>SUM(R38:R39)</f>
        <v>189006</v>
      </c>
      <c r="S40" s="24">
        <v>256148</v>
      </c>
      <c r="T40" s="1" t="e">
        <f t="shared" si="10"/>
        <v>#REF!</v>
      </c>
    </row>
    <row r="41" spans="1:22" ht="24" customHeight="1">
      <c r="A41" s="1" t="s">
        <v>28</v>
      </c>
      <c r="B41" s="51">
        <v>3</v>
      </c>
      <c r="D41" s="29">
        <v>-105047</v>
      </c>
      <c r="E41" s="24"/>
      <c r="F41" s="29">
        <v>-91640</v>
      </c>
      <c r="G41" s="24"/>
      <c r="H41" s="29">
        <v>-119135</v>
      </c>
      <c r="I41" s="24"/>
      <c r="J41" s="29">
        <v>-122654</v>
      </c>
      <c r="K41" s="24"/>
      <c r="L41" s="1" t="e">
        <f>#REF!</f>
        <v>#REF!</v>
      </c>
      <c r="M41" s="3">
        <v>-61442</v>
      </c>
      <c r="N41" s="3">
        <v>-70188</v>
      </c>
      <c r="O41" s="1" t="e">
        <f t="shared" si="9"/>
        <v>#REF!</v>
      </c>
      <c r="Q41" s="1" t="e">
        <f>#REF!</f>
        <v>#REF!</v>
      </c>
      <c r="R41" s="29">
        <v>-75966</v>
      </c>
      <c r="S41" s="22">
        <v>-82959</v>
      </c>
      <c r="T41" s="1" t="e">
        <f t="shared" si="10"/>
        <v>#REF!</v>
      </c>
    </row>
    <row r="42" spans="1:22" ht="24" customHeight="1">
      <c r="A42" s="41" t="s">
        <v>187</v>
      </c>
      <c r="B42" s="51"/>
      <c r="D42" s="40">
        <f>SUM(D40:D41)</f>
        <v>257642</v>
      </c>
      <c r="E42" s="24"/>
      <c r="F42" s="40">
        <f>SUM(F40:F41)</f>
        <v>194518</v>
      </c>
      <c r="G42" s="24"/>
      <c r="H42" s="40">
        <f>SUM(H40:H41)</f>
        <v>463861</v>
      </c>
      <c r="I42" s="24"/>
      <c r="J42" s="40">
        <f>SUM(J40:J41)</f>
        <v>198111</v>
      </c>
      <c r="K42" s="24"/>
      <c r="L42" s="1" t="e">
        <f>#REF!</f>
        <v>#REF!</v>
      </c>
      <c r="M42" s="3">
        <v>99084</v>
      </c>
      <c r="N42" s="3">
        <v>63658</v>
      </c>
      <c r="O42" s="1" t="e">
        <f t="shared" si="9"/>
        <v>#REF!</v>
      </c>
      <c r="Q42" s="1" t="e">
        <f>#REF!</f>
        <v>#REF!</v>
      </c>
      <c r="R42" s="40">
        <f>SUM(R40:R41)</f>
        <v>113040</v>
      </c>
      <c r="S42" s="40">
        <v>173089</v>
      </c>
      <c r="T42" s="1" t="e">
        <f t="shared" si="10"/>
        <v>#REF!</v>
      </c>
    </row>
    <row r="43" spans="1:22" ht="24" customHeight="1">
      <c r="A43" s="1" t="s">
        <v>281</v>
      </c>
      <c r="B43" s="51">
        <v>28</v>
      </c>
      <c r="C43" s="18"/>
      <c r="D43" s="24">
        <v>12258</v>
      </c>
      <c r="E43" s="24"/>
      <c r="F43" s="24">
        <v>-49779</v>
      </c>
      <c r="G43" s="24"/>
      <c r="H43" s="24">
        <v>7152</v>
      </c>
      <c r="I43" s="24"/>
      <c r="J43" s="24">
        <v>-38261</v>
      </c>
      <c r="K43" s="21"/>
      <c r="L43" s="1" t="e">
        <f>#REF!</f>
        <v>#REF!</v>
      </c>
      <c r="M43" s="3">
        <v>-25522</v>
      </c>
      <c r="N43" s="3">
        <v>8301</v>
      </c>
      <c r="O43" s="1" t="e">
        <f t="shared" si="9"/>
        <v>#REF!</v>
      </c>
      <c r="Q43" s="1" t="e">
        <f>#REF!</f>
        <v>#REF!</v>
      </c>
      <c r="R43" s="22">
        <v>-22666</v>
      </c>
      <c r="S43" s="22">
        <v>19230</v>
      </c>
      <c r="T43" s="1" t="e">
        <f t="shared" si="10"/>
        <v>#REF!</v>
      </c>
    </row>
    <row r="44" spans="1:22" ht="24" customHeight="1">
      <c r="A44" s="8" t="s">
        <v>154</v>
      </c>
      <c r="C44" s="18"/>
      <c r="D44" s="26">
        <f>SUM(D42:D43)</f>
        <v>269900</v>
      </c>
      <c r="E44" s="24"/>
      <c r="F44" s="26">
        <f>SUM(F42:F43)</f>
        <v>144739</v>
      </c>
      <c r="G44" s="20"/>
      <c r="H44" s="26">
        <f>SUM(H42:H43)</f>
        <v>471013</v>
      </c>
      <c r="I44" s="24"/>
      <c r="J44" s="26">
        <f>SUM(J42:J43)</f>
        <v>159850</v>
      </c>
      <c r="K44" s="21"/>
      <c r="L44" s="1" t="e">
        <f>#REF!</f>
        <v>#REF!</v>
      </c>
      <c r="M44" s="3">
        <v>73562</v>
      </c>
      <c r="N44" s="3">
        <v>71959</v>
      </c>
      <c r="O44" s="1" t="e">
        <f t="shared" si="9"/>
        <v>#REF!</v>
      </c>
      <c r="Q44" s="1" t="e">
        <f>#REF!</f>
        <v>#REF!</v>
      </c>
      <c r="R44" s="26">
        <f>SUM(R42:R43)</f>
        <v>90374</v>
      </c>
      <c r="S44" s="24">
        <v>192319</v>
      </c>
      <c r="T44" s="1" t="e">
        <f t="shared" si="10"/>
        <v>#REF!</v>
      </c>
    </row>
    <row r="45" spans="1:22" ht="24" customHeight="1">
      <c r="A45" s="83"/>
      <c r="B45" s="30"/>
      <c r="C45" s="30"/>
      <c r="D45" s="1"/>
      <c r="F45" s="1"/>
      <c r="H45" s="1"/>
      <c r="I45" s="19"/>
      <c r="J45" s="19"/>
      <c r="K45" s="19"/>
    </row>
    <row r="46" spans="1:22" ht="24" customHeight="1">
      <c r="A46" s="1" t="s">
        <v>16</v>
      </c>
      <c r="B46" s="30"/>
      <c r="C46" s="30"/>
      <c r="D46" s="1"/>
      <c r="F46" s="1"/>
      <c r="H46" s="1"/>
      <c r="I46" s="19"/>
      <c r="J46" s="19"/>
      <c r="K46" s="19"/>
    </row>
    <row r="47" spans="1:22" ht="24" customHeight="1">
      <c r="A47" s="12"/>
      <c r="B47" s="51"/>
      <c r="C47" s="18"/>
      <c r="D47" s="18"/>
      <c r="E47" s="18"/>
      <c r="F47" s="18"/>
      <c r="G47" s="18"/>
      <c r="H47" s="16"/>
      <c r="I47" s="4"/>
      <c r="J47" s="36" t="s">
        <v>93</v>
      </c>
      <c r="K47" s="18"/>
      <c r="L47" s="4"/>
      <c r="M47" s="4"/>
      <c r="N47" s="4"/>
    </row>
    <row r="48" spans="1:22" s="55" customFormat="1" ht="24" customHeight="1">
      <c r="A48" s="14" t="s">
        <v>119</v>
      </c>
      <c r="B48" s="5"/>
      <c r="C48" s="15"/>
      <c r="D48" s="79"/>
      <c r="E48" s="79"/>
      <c r="F48" s="79"/>
      <c r="G48" s="15"/>
      <c r="H48" s="16"/>
      <c r="I48" s="4"/>
      <c r="J48" s="16"/>
      <c r="K48" s="15"/>
      <c r="M48" s="56"/>
      <c r="N48" s="56"/>
      <c r="P48" s="56"/>
    </row>
    <row r="49" spans="1:16" s="55" customFormat="1" ht="24" customHeight="1">
      <c r="A49" s="14" t="s">
        <v>134</v>
      </c>
      <c r="B49" s="5"/>
      <c r="C49" s="15"/>
      <c r="D49" s="79"/>
      <c r="E49" s="79"/>
      <c r="F49" s="79"/>
      <c r="G49" s="15"/>
      <c r="H49" s="16"/>
      <c r="I49" s="15"/>
      <c r="J49" s="16"/>
      <c r="K49" s="15"/>
      <c r="M49" s="56"/>
      <c r="N49" s="56"/>
      <c r="P49" s="56"/>
    </row>
    <row r="50" spans="1:16" s="55" customFormat="1" ht="24" customHeight="1">
      <c r="A50" s="11" t="s">
        <v>256</v>
      </c>
      <c r="B50" s="5"/>
      <c r="C50" s="15"/>
      <c r="D50" s="79"/>
      <c r="E50" s="79"/>
      <c r="F50" s="79"/>
      <c r="G50" s="15"/>
      <c r="H50" s="16"/>
      <c r="I50" s="15"/>
      <c r="J50" s="16"/>
      <c r="K50" s="15"/>
      <c r="M50" s="56"/>
      <c r="N50" s="56"/>
      <c r="P50" s="56"/>
    </row>
    <row r="51" spans="1:16" s="55" customFormat="1" ht="24" customHeight="1">
      <c r="A51" s="5"/>
      <c r="B51" s="5"/>
      <c r="C51" s="15"/>
      <c r="D51" s="79"/>
      <c r="E51" s="79"/>
      <c r="F51" s="79"/>
      <c r="G51" s="15"/>
      <c r="H51" s="16"/>
      <c r="I51" s="15"/>
      <c r="J51" s="36" t="s">
        <v>85</v>
      </c>
      <c r="K51" s="15"/>
      <c r="M51" s="56"/>
      <c r="N51" s="56"/>
      <c r="P51" s="56"/>
    </row>
    <row r="52" spans="1:16" ht="24" customHeight="1">
      <c r="B52" s="30"/>
      <c r="C52" s="30"/>
      <c r="D52" s="118" t="s">
        <v>41</v>
      </c>
      <c r="E52" s="118"/>
      <c r="F52" s="118"/>
      <c r="G52" s="37"/>
      <c r="H52" s="120" t="s">
        <v>42</v>
      </c>
      <c r="I52" s="120"/>
      <c r="J52" s="120"/>
      <c r="K52" s="1"/>
    </row>
    <row r="53" spans="1:16" ht="24" customHeight="1">
      <c r="B53" s="72" t="s">
        <v>0</v>
      </c>
      <c r="C53" s="30"/>
      <c r="D53" s="49" t="s">
        <v>260</v>
      </c>
      <c r="E53" s="38"/>
      <c r="F53" s="49" t="s">
        <v>205</v>
      </c>
      <c r="G53" s="30"/>
      <c r="H53" s="49" t="s">
        <v>260</v>
      </c>
      <c r="I53" s="38"/>
      <c r="J53" s="49" t="s">
        <v>205</v>
      </c>
      <c r="K53" s="38"/>
    </row>
    <row r="54" spans="1:16" ht="24" customHeight="1">
      <c r="A54" s="83" t="s">
        <v>90</v>
      </c>
      <c r="B54" s="30"/>
      <c r="C54" s="30"/>
      <c r="D54" s="31"/>
      <c r="E54" s="38"/>
      <c r="F54" s="31"/>
      <c r="G54" s="30"/>
      <c r="H54" s="31"/>
      <c r="I54" s="38"/>
      <c r="J54" s="31"/>
      <c r="K54" s="38"/>
    </row>
    <row r="55" spans="1:16" ht="24" customHeight="1">
      <c r="A55" s="114" t="s">
        <v>269</v>
      </c>
      <c r="B55" s="30"/>
      <c r="C55" s="30"/>
      <c r="D55" s="31"/>
      <c r="E55" s="38"/>
      <c r="F55" s="31"/>
      <c r="G55" s="30"/>
      <c r="H55" s="31"/>
      <c r="I55" s="38"/>
      <c r="J55" s="31"/>
      <c r="K55" s="38"/>
    </row>
    <row r="56" spans="1:16" ht="24" customHeight="1">
      <c r="A56" s="84" t="s">
        <v>270</v>
      </c>
      <c r="B56" s="30"/>
      <c r="C56" s="30"/>
      <c r="D56" s="31"/>
      <c r="E56" s="38"/>
      <c r="F56" s="31"/>
      <c r="G56" s="30"/>
      <c r="H56" s="31"/>
      <c r="I56" s="38"/>
      <c r="J56" s="31"/>
      <c r="K56" s="38"/>
    </row>
    <row r="57" spans="1:16" ht="24" customHeight="1">
      <c r="A57" s="84" t="s">
        <v>271</v>
      </c>
      <c r="B57" s="30"/>
      <c r="C57" s="30"/>
      <c r="D57" s="28">
        <v>-51000</v>
      </c>
      <c r="E57" s="19"/>
      <c r="F57" s="28">
        <v>0</v>
      </c>
      <c r="G57" s="19"/>
      <c r="H57" s="28">
        <v>-51000</v>
      </c>
      <c r="I57" s="19"/>
      <c r="J57" s="28">
        <v>0</v>
      </c>
      <c r="K57" s="38"/>
    </row>
    <row r="58" spans="1:16" ht="24" customHeight="1">
      <c r="A58" s="83" t="s">
        <v>91</v>
      </c>
      <c r="B58" s="30"/>
      <c r="C58" s="30"/>
      <c r="D58" s="28">
        <f>SUM(D57)</f>
        <v>-51000</v>
      </c>
      <c r="E58" s="19"/>
      <c r="F58" s="28">
        <f>SUM(F57)</f>
        <v>0</v>
      </c>
      <c r="G58" s="19"/>
      <c r="H58" s="28">
        <f>SUM(H57)</f>
        <v>-51000</v>
      </c>
      <c r="I58" s="19"/>
      <c r="J58" s="28">
        <f>SUM(J57)</f>
        <v>0</v>
      </c>
      <c r="K58" s="19"/>
    </row>
    <row r="59" spans="1:16" ht="24" customHeight="1">
      <c r="A59" s="83"/>
      <c r="B59" s="30"/>
      <c r="C59" s="30"/>
      <c r="D59" s="77"/>
      <c r="E59" s="19"/>
      <c r="F59" s="77"/>
      <c r="G59" s="19"/>
      <c r="H59" s="77"/>
      <c r="I59" s="19"/>
      <c r="J59" s="77"/>
      <c r="K59" s="19"/>
    </row>
    <row r="60" spans="1:16" ht="24" customHeight="1" thickBot="1">
      <c r="A60" s="83" t="s">
        <v>92</v>
      </c>
      <c r="B60" s="30"/>
      <c r="C60" s="30"/>
      <c r="D60" s="45">
        <f>SUM(D58,D44)</f>
        <v>218900</v>
      </c>
      <c r="E60" s="19"/>
      <c r="F60" s="45">
        <f>SUM(F58,F44)</f>
        <v>144739</v>
      </c>
      <c r="G60" s="19"/>
      <c r="H60" s="45">
        <f>SUM(H58,H44)</f>
        <v>420013</v>
      </c>
      <c r="I60" s="19"/>
      <c r="J60" s="45">
        <f>SUM(J58,J44)</f>
        <v>159850</v>
      </c>
      <c r="K60" s="19"/>
    </row>
    <row r="61" spans="1:16" ht="24" customHeight="1" thickTop="1">
      <c r="A61" s="83"/>
      <c r="B61" s="30"/>
      <c r="C61" s="30"/>
      <c r="D61" s="77"/>
      <c r="E61" s="19"/>
      <c r="F61" s="77"/>
      <c r="G61" s="19"/>
      <c r="H61" s="77"/>
      <c r="I61" s="19"/>
      <c r="J61" s="77"/>
      <c r="K61" s="19"/>
    </row>
    <row r="62" spans="1:16" ht="24" customHeight="1">
      <c r="A62" s="83" t="s">
        <v>213</v>
      </c>
      <c r="B62" s="30"/>
      <c r="C62" s="30"/>
      <c r="D62" s="19"/>
      <c r="E62" s="19"/>
      <c r="F62" s="19"/>
      <c r="G62" s="19"/>
      <c r="H62" s="19"/>
      <c r="I62" s="19"/>
      <c r="J62" s="19"/>
      <c r="K62" s="19"/>
    </row>
    <row r="63" spans="1:16" ht="24" customHeight="1" thickBot="1">
      <c r="A63" s="84" t="s">
        <v>214</v>
      </c>
      <c r="B63" s="30"/>
      <c r="C63" s="30"/>
      <c r="D63" s="19">
        <v>232335</v>
      </c>
      <c r="E63" s="19"/>
      <c r="F63" s="19">
        <f>SUM(F44)</f>
        <v>144739</v>
      </c>
      <c r="G63" s="19"/>
      <c r="H63" s="45">
        <f>SUM(H44)</f>
        <v>471013</v>
      </c>
      <c r="I63" s="19"/>
      <c r="J63" s="45">
        <f>SUM(J44)</f>
        <v>159850</v>
      </c>
      <c r="K63" s="19"/>
    </row>
    <row r="64" spans="1:16" ht="24" customHeight="1" thickTop="1">
      <c r="A64" s="84" t="s">
        <v>215</v>
      </c>
      <c r="B64" s="30"/>
      <c r="C64" s="30"/>
      <c r="D64" s="28">
        <v>37565</v>
      </c>
      <c r="E64" s="19"/>
      <c r="F64" s="28">
        <v>0</v>
      </c>
      <c r="G64" s="19"/>
      <c r="H64" s="19"/>
      <c r="I64" s="19"/>
      <c r="J64" s="19"/>
      <c r="K64" s="19"/>
    </row>
    <row r="65" spans="1:11" ht="24" customHeight="1" thickBot="1">
      <c r="A65" s="83"/>
      <c r="B65" s="30"/>
      <c r="C65" s="30"/>
      <c r="D65" s="45">
        <f>SUM(D63:D64)</f>
        <v>269900</v>
      </c>
      <c r="E65" s="19"/>
      <c r="F65" s="45">
        <f>SUM(F63:F64)</f>
        <v>144739</v>
      </c>
      <c r="G65" s="19"/>
      <c r="H65" s="19"/>
      <c r="I65" s="19"/>
      <c r="J65" s="19"/>
      <c r="K65" s="19"/>
    </row>
    <row r="66" spans="1:11" ht="24" customHeight="1" thickTop="1">
      <c r="A66" s="83" t="s">
        <v>216</v>
      </c>
      <c r="B66" s="30"/>
      <c r="C66" s="30"/>
      <c r="D66" s="19"/>
      <c r="E66" s="19"/>
      <c r="F66" s="19"/>
      <c r="G66" s="19"/>
      <c r="H66" s="19"/>
      <c r="I66" s="19"/>
      <c r="J66" s="19"/>
      <c r="K66" s="19"/>
    </row>
    <row r="67" spans="1:11" ht="24" customHeight="1" thickBot="1">
      <c r="A67" s="84" t="s">
        <v>214</v>
      </c>
      <c r="B67" s="30"/>
      <c r="C67" s="30"/>
      <c r="D67" s="19">
        <v>181335</v>
      </c>
      <c r="E67" s="19"/>
      <c r="F67" s="19">
        <f>SUM(F60)</f>
        <v>144739</v>
      </c>
      <c r="G67" s="19"/>
      <c r="H67" s="45">
        <f>SUM(H60)</f>
        <v>420013</v>
      </c>
      <c r="I67" s="19"/>
      <c r="J67" s="45">
        <f>SUM(J60)</f>
        <v>159850</v>
      </c>
      <c r="K67" s="19"/>
    </row>
    <row r="68" spans="1:11" ht="24" customHeight="1" thickTop="1">
      <c r="A68" s="84" t="s">
        <v>215</v>
      </c>
      <c r="B68" s="30"/>
      <c r="C68" s="30"/>
      <c r="D68" s="28">
        <v>37565</v>
      </c>
      <c r="E68" s="19"/>
      <c r="F68" s="28">
        <v>0</v>
      </c>
      <c r="G68" s="19"/>
      <c r="H68" s="19"/>
      <c r="I68" s="19"/>
      <c r="J68" s="19"/>
      <c r="K68" s="19"/>
    </row>
    <row r="69" spans="1:11" ht="24" customHeight="1" thickBot="1">
      <c r="A69" s="83"/>
      <c r="B69" s="30"/>
      <c r="C69" s="30"/>
      <c r="D69" s="45">
        <f>SUM(D67:D68)</f>
        <v>218900</v>
      </c>
      <c r="E69" s="19"/>
      <c r="F69" s="45">
        <f>SUM(F67:F68)</f>
        <v>144739</v>
      </c>
      <c r="G69" s="19"/>
      <c r="H69" s="19"/>
      <c r="I69" s="19"/>
      <c r="J69" s="19"/>
      <c r="K69" s="19"/>
    </row>
    <row r="70" spans="1:11" ht="24" customHeight="1" thickTop="1">
      <c r="A70" s="83"/>
      <c r="B70" s="30"/>
      <c r="C70" s="30"/>
      <c r="D70" s="19"/>
      <c r="E70" s="19"/>
      <c r="F70" s="19"/>
      <c r="G70" s="19"/>
      <c r="H70" s="19"/>
      <c r="I70" s="19"/>
      <c r="J70" s="36" t="s">
        <v>139</v>
      </c>
      <c r="K70" s="19"/>
    </row>
    <row r="71" spans="1:11" ht="24" customHeight="1">
      <c r="A71" s="8" t="s">
        <v>94</v>
      </c>
      <c r="B71" s="51">
        <v>29</v>
      </c>
      <c r="C71" s="18"/>
      <c r="D71" s="24"/>
      <c r="E71" s="24"/>
      <c r="F71" s="24"/>
      <c r="G71" s="20"/>
      <c r="H71" s="24"/>
      <c r="I71" s="24"/>
      <c r="J71" s="24"/>
      <c r="K71" s="21"/>
    </row>
    <row r="72" spans="1:11" ht="24" customHeight="1">
      <c r="A72" s="1" t="s">
        <v>95</v>
      </c>
      <c r="C72" s="18"/>
      <c r="D72" s="24"/>
      <c r="E72" s="24"/>
      <c r="F72" s="24"/>
      <c r="G72" s="20"/>
      <c r="H72" s="24"/>
      <c r="I72" s="24"/>
      <c r="J72" s="24"/>
      <c r="K72" s="21"/>
    </row>
    <row r="73" spans="1:11" ht="24" customHeight="1" thickBot="1">
      <c r="A73" s="1" t="s">
        <v>217</v>
      </c>
      <c r="C73" s="18"/>
      <c r="D73" s="108">
        <v>0.04</v>
      </c>
      <c r="E73" s="115"/>
      <c r="F73" s="108">
        <v>0.03</v>
      </c>
      <c r="G73" s="115"/>
      <c r="H73" s="108">
        <v>0.12</v>
      </c>
      <c r="I73" s="115"/>
      <c r="J73" s="108">
        <v>0.03</v>
      </c>
      <c r="K73" s="43"/>
    </row>
    <row r="74" spans="1:11" ht="24" customHeight="1" thickTop="1">
      <c r="C74" s="18"/>
      <c r="D74" s="80"/>
      <c r="E74" s="115"/>
      <c r="F74" s="80"/>
      <c r="G74" s="44"/>
      <c r="H74" s="80"/>
      <c r="I74" s="115"/>
      <c r="J74" s="80"/>
      <c r="K74" s="43"/>
    </row>
    <row r="75" spans="1:11" ht="24" customHeight="1">
      <c r="A75" s="1" t="s">
        <v>16</v>
      </c>
      <c r="D75" s="24"/>
      <c r="E75" s="24"/>
      <c r="F75" s="24"/>
      <c r="G75" s="24"/>
      <c r="H75" s="24"/>
      <c r="I75" s="24"/>
      <c r="J75" s="24"/>
      <c r="K75" s="24"/>
    </row>
  </sheetData>
  <mergeCells count="4">
    <mergeCell ref="D52:F52"/>
    <mergeCell ref="H52:J52"/>
    <mergeCell ref="D6:F6"/>
    <mergeCell ref="H6:J6"/>
  </mergeCells>
  <printOptions gridLinesSet="0"/>
  <pageMargins left="0.70866141732283505" right="0.196850393700787" top="0.52" bottom="0.196850393700787" header="0.196850393700787" footer="0.196850393700787"/>
  <pageSetup paperSize="9" scale="75" fitToHeight="0" orientation="portrait" r:id="rId1"/>
  <headerFooter alignWithMargins="0"/>
  <rowBreaks count="1" manualBreakCount="1">
    <brk id="46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showGridLines="0" view="pageBreakPreview" topLeftCell="A16" zoomScale="55" zoomScaleNormal="100" zoomScaleSheetLayoutView="55" workbookViewId="0">
      <selection activeCell="O33" sqref="O33"/>
    </sheetView>
  </sheetViews>
  <sheetFormatPr defaultColWidth="8.85546875" defaultRowHeight="21.75" customHeight="1"/>
  <cols>
    <col min="1" max="1" width="52" style="71" customWidth="1"/>
    <col min="2" max="2" width="1.5703125" style="71" customWidth="1"/>
    <col min="3" max="3" width="17.85546875" style="71" customWidth="1"/>
    <col min="4" max="4" width="1.5703125" style="71" customWidth="1"/>
    <col min="5" max="5" width="17.85546875" style="71" customWidth="1"/>
    <col min="6" max="6" width="1.5703125" style="71" customWidth="1"/>
    <col min="7" max="7" width="17.85546875" style="71" customWidth="1"/>
    <col min="8" max="8" width="1.5703125" style="71" customWidth="1"/>
    <col min="9" max="9" width="17.85546875" style="71" customWidth="1"/>
    <col min="10" max="10" width="1.5703125" style="71" customWidth="1"/>
    <col min="11" max="11" width="17.85546875" style="71" customWidth="1"/>
    <col min="12" max="12" width="1.5703125" style="71" customWidth="1"/>
    <col min="13" max="13" width="17.85546875" style="71" customWidth="1"/>
    <col min="14" max="14" width="1.5703125" style="71" customWidth="1"/>
    <col min="15" max="15" width="17.85546875" style="71" customWidth="1"/>
    <col min="16" max="16" width="1.42578125" style="71" customWidth="1"/>
    <col min="17" max="17" width="17.85546875" style="71" customWidth="1"/>
    <col min="18" max="18" width="1.5703125" style="71" customWidth="1"/>
    <col min="19" max="19" width="17.85546875" style="71" customWidth="1"/>
    <col min="20" max="20" width="1.5703125" style="71" customWidth="1"/>
    <col min="21" max="21" width="17.85546875" style="71" customWidth="1"/>
    <col min="22" max="22" width="1.5703125" style="71" customWidth="1"/>
    <col min="23" max="23" width="17.85546875" style="71" customWidth="1"/>
    <col min="24" max="24" width="1.5703125" style="71" customWidth="1"/>
    <col min="25" max="25" width="17.85546875" style="71" customWidth="1"/>
    <col min="26" max="26" width="1.5703125" style="71" customWidth="1"/>
    <col min="27" max="16384" width="8.85546875" style="71"/>
  </cols>
  <sheetData>
    <row r="1" spans="1:25" s="61" customFormat="1" ht="21.75" customHeight="1"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Y1" s="62" t="s">
        <v>93</v>
      </c>
    </row>
    <row r="2" spans="1:25" s="61" customFormat="1" ht="21.75" customHeight="1">
      <c r="A2" s="58" t="s">
        <v>135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</row>
    <row r="3" spans="1:25" ht="21.75" customHeight="1">
      <c r="A3" s="90" t="s">
        <v>18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</row>
    <row r="4" spans="1:25" ht="21.75" customHeight="1">
      <c r="A4" s="90" t="s">
        <v>256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</row>
    <row r="5" spans="1:25" ht="21.75" customHeight="1">
      <c r="Y5" s="62" t="s">
        <v>85</v>
      </c>
    </row>
    <row r="6" spans="1:25" ht="21.75" customHeight="1">
      <c r="C6" s="122" t="s">
        <v>41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</row>
    <row r="7" spans="1:25" ht="21.75" customHeight="1">
      <c r="C7" s="85"/>
      <c r="D7" s="85"/>
      <c r="E7" s="85"/>
      <c r="F7" s="85"/>
      <c r="G7" s="85"/>
      <c r="H7" s="85"/>
      <c r="I7" s="85"/>
      <c r="J7" s="85"/>
      <c r="K7" s="85"/>
      <c r="L7" s="85"/>
      <c r="M7" s="121" t="s">
        <v>97</v>
      </c>
      <c r="N7" s="121"/>
      <c r="O7" s="121"/>
      <c r="P7" s="121"/>
      <c r="Q7" s="121"/>
      <c r="R7" s="121"/>
      <c r="S7" s="121"/>
      <c r="T7" s="85"/>
      <c r="U7" s="85"/>
    </row>
    <row r="8" spans="1:25" ht="21.75" customHeight="1">
      <c r="C8" s="85"/>
      <c r="D8" s="85"/>
      <c r="E8" s="85"/>
      <c r="F8" s="85"/>
      <c r="G8" s="85"/>
      <c r="H8" s="85"/>
      <c r="I8" s="85"/>
      <c r="J8" s="85"/>
      <c r="K8" s="85"/>
      <c r="L8" s="85"/>
      <c r="M8" s="123" t="s">
        <v>277</v>
      </c>
      <c r="N8" s="123"/>
      <c r="O8" s="123"/>
      <c r="P8" s="85"/>
      <c r="Q8" s="85" t="s">
        <v>278</v>
      </c>
      <c r="R8" s="85"/>
      <c r="S8" s="85"/>
      <c r="T8" s="85"/>
      <c r="U8" s="85"/>
    </row>
    <row r="9" spans="1:25" ht="21.75" customHeight="1">
      <c r="C9" s="85"/>
      <c r="D9" s="85"/>
      <c r="E9" s="85"/>
      <c r="F9" s="85"/>
      <c r="G9" s="86"/>
      <c r="H9" s="85"/>
      <c r="I9" s="85"/>
      <c r="J9" s="85"/>
      <c r="K9" s="85"/>
      <c r="L9" s="85"/>
      <c r="M9" s="121" t="s">
        <v>276</v>
      </c>
      <c r="N9" s="121"/>
      <c r="O9" s="121"/>
      <c r="P9" s="86"/>
      <c r="Q9" s="113" t="s">
        <v>279</v>
      </c>
      <c r="R9" s="86"/>
      <c r="S9" s="86"/>
      <c r="T9" s="86"/>
      <c r="U9" s="85"/>
    </row>
    <row r="10" spans="1:25" ht="21.75" customHeight="1">
      <c r="C10" s="85"/>
      <c r="D10" s="85"/>
      <c r="E10" s="85"/>
      <c r="F10" s="85"/>
      <c r="G10" s="86"/>
      <c r="H10" s="85"/>
      <c r="I10" s="85"/>
      <c r="J10" s="85"/>
      <c r="K10" s="85"/>
      <c r="L10" s="85"/>
      <c r="M10" s="85"/>
      <c r="N10" s="85"/>
      <c r="O10" s="85" t="s">
        <v>239</v>
      </c>
      <c r="P10" s="85"/>
      <c r="Q10" s="86"/>
      <c r="R10" s="86"/>
      <c r="S10" s="86"/>
      <c r="T10" s="86"/>
      <c r="U10" s="85"/>
    </row>
    <row r="11" spans="1:25" ht="21.75" customHeight="1">
      <c r="C11" s="85" t="s">
        <v>19</v>
      </c>
      <c r="E11" s="85"/>
      <c r="I11" s="121" t="s">
        <v>148</v>
      </c>
      <c r="J11" s="121"/>
      <c r="K11" s="121"/>
      <c r="L11" s="85"/>
      <c r="M11" s="85" t="s">
        <v>65</v>
      </c>
      <c r="N11" s="85"/>
      <c r="O11" s="85" t="s">
        <v>238</v>
      </c>
      <c r="P11" s="85"/>
      <c r="Q11" s="85" t="s">
        <v>272</v>
      </c>
      <c r="R11" s="85"/>
      <c r="U11" s="87" t="s">
        <v>136</v>
      </c>
      <c r="W11" s="87" t="s">
        <v>219</v>
      </c>
      <c r="Y11" s="87"/>
    </row>
    <row r="12" spans="1:25" s="87" customFormat="1" ht="21.75" customHeight="1">
      <c r="C12" s="85" t="s">
        <v>61</v>
      </c>
      <c r="E12" s="85" t="s">
        <v>137</v>
      </c>
      <c r="G12" s="85" t="s">
        <v>160</v>
      </c>
      <c r="I12" s="101" t="s">
        <v>37</v>
      </c>
      <c r="J12" s="88"/>
      <c r="M12" s="85" t="s">
        <v>63</v>
      </c>
      <c r="O12" s="85" t="s">
        <v>101</v>
      </c>
      <c r="P12" s="85"/>
      <c r="Q12" s="85" t="s">
        <v>273</v>
      </c>
      <c r="S12" s="85" t="s">
        <v>98</v>
      </c>
      <c r="T12" s="85"/>
      <c r="U12" s="85" t="s">
        <v>2</v>
      </c>
      <c r="W12" s="87" t="s">
        <v>220</v>
      </c>
      <c r="Y12" s="87" t="s">
        <v>136</v>
      </c>
    </row>
    <row r="13" spans="1:25" s="87" customFormat="1" ht="21.75" customHeight="1">
      <c r="C13" s="100" t="s">
        <v>62</v>
      </c>
      <c r="D13" s="85"/>
      <c r="E13" s="100" t="s">
        <v>138</v>
      </c>
      <c r="F13" s="85"/>
      <c r="G13" s="100" t="s">
        <v>161</v>
      </c>
      <c r="H13" s="85"/>
      <c r="I13" s="100" t="s">
        <v>38</v>
      </c>
      <c r="J13" s="89"/>
      <c r="K13" s="100" t="s">
        <v>34</v>
      </c>
      <c r="L13" s="85"/>
      <c r="M13" s="100" t="s">
        <v>64</v>
      </c>
      <c r="N13" s="85"/>
      <c r="O13" s="100" t="s">
        <v>84</v>
      </c>
      <c r="P13" s="85"/>
      <c r="Q13" s="109" t="s">
        <v>274</v>
      </c>
      <c r="R13" s="85"/>
      <c r="S13" s="100" t="s">
        <v>99</v>
      </c>
      <c r="T13" s="85"/>
      <c r="U13" s="100" t="s">
        <v>218</v>
      </c>
      <c r="W13" s="100" t="s">
        <v>221</v>
      </c>
      <c r="Y13" s="100" t="s">
        <v>2</v>
      </c>
    </row>
    <row r="14" spans="1:25" ht="21.75" customHeight="1">
      <c r="A14" s="90" t="s">
        <v>206</v>
      </c>
      <c r="C14" s="91">
        <v>333300</v>
      </c>
      <c r="D14" s="92"/>
      <c r="E14" s="91">
        <v>5150397</v>
      </c>
      <c r="F14" s="92"/>
      <c r="G14" s="92">
        <v>3000000</v>
      </c>
      <c r="H14" s="92"/>
      <c r="I14" s="91">
        <v>33330</v>
      </c>
      <c r="J14" s="92"/>
      <c r="K14" s="91">
        <v>3875907</v>
      </c>
      <c r="L14" s="93"/>
      <c r="M14" s="91">
        <v>2240</v>
      </c>
      <c r="N14" s="92"/>
      <c r="O14" s="91">
        <v>1141</v>
      </c>
      <c r="P14" s="92"/>
      <c r="Q14" s="92">
        <v>0</v>
      </c>
      <c r="R14" s="93"/>
      <c r="S14" s="91">
        <f>SUM(M14:Q14)</f>
        <v>3381</v>
      </c>
      <c r="T14" s="92"/>
      <c r="U14" s="93">
        <f>SUM(C14:K14,S14)</f>
        <v>12396315</v>
      </c>
      <c r="W14" s="92">
        <v>1063492</v>
      </c>
      <c r="X14" s="92"/>
      <c r="Y14" s="92">
        <f>SUM(U14:W14)</f>
        <v>13459807</v>
      </c>
    </row>
    <row r="15" spans="1:25" ht="21.75" customHeight="1">
      <c r="A15" s="71" t="s">
        <v>154</v>
      </c>
      <c r="C15" s="92">
        <v>0</v>
      </c>
      <c r="D15" s="92"/>
      <c r="E15" s="92">
        <v>0</v>
      </c>
      <c r="F15" s="92"/>
      <c r="G15" s="92">
        <v>0</v>
      </c>
      <c r="H15" s="92"/>
      <c r="I15" s="92">
        <v>0</v>
      </c>
      <c r="J15" s="92"/>
      <c r="K15" s="92">
        <f>SUM(PL!F44)</f>
        <v>144739</v>
      </c>
      <c r="L15" s="92"/>
      <c r="M15" s="92">
        <v>0</v>
      </c>
      <c r="N15" s="92"/>
      <c r="O15" s="92">
        <v>0</v>
      </c>
      <c r="P15" s="92"/>
      <c r="Q15" s="92">
        <v>0</v>
      </c>
      <c r="R15" s="92"/>
      <c r="S15" s="92">
        <f t="shared" ref="S15:S16" si="0">SUM(M15:Q15)</f>
        <v>0</v>
      </c>
      <c r="T15" s="92"/>
      <c r="U15" s="92">
        <f>SUM(C15:K15,S15)</f>
        <v>144739</v>
      </c>
      <c r="W15" s="92">
        <v>0</v>
      </c>
      <c r="X15" s="92"/>
      <c r="Y15" s="92">
        <f>SUM(U15:W15)</f>
        <v>144739</v>
      </c>
    </row>
    <row r="16" spans="1:25" ht="21.75" customHeight="1">
      <c r="A16" s="71" t="s">
        <v>169</v>
      </c>
      <c r="C16" s="94">
        <v>0</v>
      </c>
      <c r="D16" s="92"/>
      <c r="E16" s="94">
        <v>0</v>
      </c>
      <c r="F16" s="92"/>
      <c r="G16" s="94">
        <v>0</v>
      </c>
      <c r="H16" s="92"/>
      <c r="I16" s="94">
        <v>0</v>
      </c>
      <c r="J16" s="92"/>
      <c r="K16" s="94">
        <v>0</v>
      </c>
      <c r="L16" s="93"/>
      <c r="M16" s="94">
        <v>0</v>
      </c>
      <c r="N16" s="92"/>
      <c r="O16" s="94">
        <v>0</v>
      </c>
      <c r="P16" s="92"/>
      <c r="Q16" s="94">
        <v>0</v>
      </c>
      <c r="R16" s="92"/>
      <c r="S16" s="94">
        <f t="shared" si="0"/>
        <v>0</v>
      </c>
      <c r="T16" s="92"/>
      <c r="U16" s="94">
        <f t="shared" ref="U16" si="1">SUM(C16:K16,S16)</f>
        <v>0</v>
      </c>
      <c r="W16" s="94">
        <v>0</v>
      </c>
      <c r="X16" s="92"/>
      <c r="Y16" s="94">
        <f>SUM(U16:W16)</f>
        <v>0</v>
      </c>
    </row>
    <row r="17" spans="1:25" ht="21.75" customHeight="1">
      <c r="A17" s="71" t="s">
        <v>96</v>
      </c>
      <c r="C17" s="95">
        <f>SUM(C15:C16)</f>
        <v>0</v>
      </c>
      <c r="D17" s="95"/>
      <c r="E17" s="95">
        <f>SUM(E15:E16)</f>
        <v>0</v>
      </c>
      <c r="F17" s="95"/>
      <c r="G17" s="95">
        <f>SUM(G15:G16)</f>
        <v>0</v>
      </c>
      <c r="H17" s="95"/>
      <c r="I17" s="95">
        <f>SUM(I15:I16)</f>
        <v>0</v>
      </c>
      <c r="J17" s="96"/>
      <c r="K17" s="95">
        <f>SUM(K15:K16)</f>
        <v>144739</v>
      </c>
      <c r="L17" s="89"/>
      <c r="M17" s="95">
        <f>SUM(M15:M16)</f>
        <v>0</v>
      </c>
      <c r="N17" s="89"/>
      <c r="O17" s="95">
        <f>SUM(O15:O16)</f>
        <v>0</v>
      </c>
      <c r="P17" s="95"/>
      <c r="Q17" s="95">
        <f>SUM(Q15:Q16)</f>
        <v>0</v>
      </c>
      <c r="R17" s="89"/>
      <c r="S17" s="95">
        <f>SUM(S15:S16)</f>
        <v>0</v>
      </c>
      <c r="T17" s="95"/>
      <c r="U17" s="95">
        <f>SUM(U15:U16)</f>
        <v>144739</v>
      </c>
      <c r="W17" s="92">
        <f>SUM(W15:W16)</f>
        <v>0</v>
      </c>
      <c r="X17" s="92"/>
      <c r="Y17" s="92">
        <f>SUM(Y15:Y16)</f>
        <v>144739</v>
      </c>
    </row>
    <row r="18" spans="1:25" ht="21.75" customHeight="1">
      <c r="A18" s="71" t="s">
        <v>118</v>
      </c>
      <c r="C18" s="95">
        <v>0</v>
      </c>
      <c r="D18" s="92"/>
      <c r="E18" s="95">
        <v>0</v>
      </c>
      <c r="F18" s="92"/>
      <c r="G18" s="93">
        <v>0</v>
      </c>
      <c r="H18" s="92"/>
      <c r="I18" s="95">
        <v>0</v>
      </c>
      <c r="J18" s="92"/>
      <c r="K18" s="93">
        <v>0</v>
      </c>
      <c r="L18" s="93"/>
      <c r="M18" s="95">
        <v>0</v>
      </c>
      <c r="N18" s="93"/>
      <c r="O18" s="95">
        <v>-21</v>
      </c>
      <c r="P18" s="95"/>
      <c r="Q18" s="95">
        <v>0</v>
      </c>
      <c r="R18" s="93"/>
      <c r="S18" s="93">
        <f>SUM(M18:O18)</f>
        <v>-21</v>
      </c>
      <c r="T18" s="93"/>
      <c r="U18" s="93">
        <f t="shared" ref="U18" si="2">SUM(C18:K18,S18)</f>
        <v>-21</v>
      </c>
      <c r="W18" s="92">
        <v>0</v>
      </c>
      <c r="X18" s="92"/>
      <c r="Y18" s="92">
        <f>SUM(U18:W18)</f>
        <v>-21</v>
      </c>
    </row>
    <row r="19" spans="1:25" ht="21.75" customHeight="1">
      <c r="A19" s="71" t="s">
        <v>222</v>
      </c>
      <c r="C19" s="95"/>
      <c r="D19" s="92"/>
      <c r="E19" s="95"/>
      <c r="F19" s="92"/>
      <c r="G19" s="93"/>
      <c r="H19" s="92"/>
      <c r="I19" s="95"/>
      <c r="J19" s="92"/>
      <c r="K19" s="93"/>
      <c r="L19" s="93"/>
      <c r="M19" s="95"/>
      <c r="N19" s="93"/>
      <c r="O19" s="93"/>
      <c r="P19" s="93"/>
      <c r="Q19" s="93"/>
      <c r="R19" s="93"/>
      <c r="S19" s="93"/>
      <c r="T19" s="93"/>
      <c r="U19" s="93"/>
      <c r="W19" s="92"/>
      <c r="X19" s="92"/>
      <c r="Y19" s="92"/>
    </row>
    <row r="20" spans="1:25" ht="21.75" customHeight="1">
      <c r="A20" s="71" t="s">
        <v>291</v>
      </c>
      <c r="C20" s="95">
        <v>0</v>
      </c>
      <c r="D20" s="92"/>
      <c r="E20" s="95">
        <v>0</v>
      </c>
      <c r="F20" s="92"/>
      <c r="G20" s="95">
        <v>0</v>
      </c>
      <c r="H20" s="92"/>
      <c r="I20" s="95">
        <v>0</v>
      </c>
      <c r="J20" s="92"/>
      <c r="K20" s="95">
        <v>-51339</v>
      </c>
      <c r="L20" s="93"/>
      <c r="M20" s="95">
        <v>0</v>
      </c>
      <c r="N20" s="93"/>
      <c r="O20" s="93">
        <v>0</v>
      </c>
      <c r="P20" s="93"/>
      <c r="Q20" s="94">
        <v>0</v>
      </c>
      <c r="R20" s="93"/>
      <c r="S20" s="93">
        <f>SUM(M20:O20)</f>
        <v>0</v>
      </c>
      <c r="T20" s="93"/>
      <c r="U20" s="93">
        <f>SUM(C20:K20,S20)</f>
        <v>-51339</v>
      </c>
      <c r="W20" s="94">
        <v>0</v>
      </c>
      <c r="X20" s="92"/>
      <c r="Y20" s="92">
        <f>SUM(U20:W20)</f>
        <v>-51339</v>
      </c>
    </row>
    <row r="21" spans="1:25" s="86" customFormat="1" ht="21.75" customHeight="1" thickBot="1">
      <c r="A21" s="97" t="s">
        <v>261</v>
      </c>
      <c r="C21" s="98">
        <f>SUM(C14,C17:C20)</f>
        <v>333300</v>
      </c>
      <c r="D21" s="89"/>
      <c r="E21" s="98">
        <f>SUM(E14,E17:E20)</f>
        <v>5150397</v>
      </c>
      <c r="F21" s="89"/>
      <c r="G21" s="98">
        <f>SUM(G14,G17:G20)</f>
        <v>3000000</v>
      </c>
      <c r="H21" s="89"/>
      <c r="I21" s="98">
        <f>SUM(I14,I17:I20)</f>
        <v>33330</v>
      </c>
      <c r="J21" s="89"/>
      <c r="K21" s="98">
        <f>SUM(K14,K17:K20)</f>
        <v>3969307</v>
      </c>
      <c r="L21" s="89"/>
      <c r="M21" s="98">
        <f>SUM(M14,M17:M20)</f>
        <v>2240</v>
      </c>
      <c r="N21" s="89"/>
      <c r="O21" s="98">
        <f>SUM(O14,O17:O20)</f>
        <v>1120</v>
      </c>
      <c r="P21" s="89"/>
      <c r="Q21" s="98">
        <f>SUM(Q14,Q17:Q20)</f>
        <v>0</v>
      </c>
      <c r="R21" s="89"/>
      <c r="S21" s="98">
        <f>SUM(S14,S17:S20)</f>
        <v>3360</v>
      </c>
      <c r="T21" s="89"/>
      <c r="U21" s="98">
        <f>SUM(U14,U17:U20)</f>
        <v>12489694</v>
      </c>
      <c r="W21" s="99">
        <f>SUM(W14,W17:W20)</f>
        <v>1063492</v>
      </c>
      <c r="X21" s="92"/>
      <c r="Y21" s="99">
        <f>SUM(Y14,Y17:Y20)</f>
        <v>13553186</v>
      </c>
    </row>
    <row r="22" spans="1:25" s="86" customFormat="1" ht="21.75" customHeight="1" thickTop="1">
      <c r="A22" s="97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W22" s="92"/>
      <c r="X22" s="92"/>
      <c r="Y22" s="92"/>
    </row>
    <row r="23" spans="1:25" s="86" customFormat="1" ht="21.75" customHeight="1">
      <c r="A23" s="97" t="s">
        <v>263</v>
      </c>
      <c r="C23" s="93">
        <v>333300</v>
      </c>
      <c r="D23" s="92"/>
      <c r="E23" s="95">
        <v>5130089</v>
      </c>
      <c r="F23" s="92"/>
      <c r="G23" s="93">
        <v>5000000</v>
      </c>
      <c r="H23" s="92"/>
      <c r="I23" s="93">
        <v>33330</v>
      </c>
      <c r="J23" s="92"/>
      <c r="K23" s="93">
        <v>5455230</v>
      </c>
      <c r="L23" s="93"/>
      <c r="M23" s="93">
        <v>2240</v>
      </c>
      <c r="N23" s="92"/>
      <c r="O23" s="93">
        <v>1051</v>
      </c>
      <c r="P23" s="93"/>
      <c r="Q23" s="93">
        <v>0</v>
      </c>
      <c r="R23" s="93"/>
      <c r="S23" s="93">
        <f>SUM(M23:R23)</f>
        <v>3291</v>
      </c>
      <c r="T23" s="93"/>
      <c r="U23" s="93">
        <f t="shared" ref="U23:U32" si="3">SUM(C23:K23,S23)</f>
        <v>15955240</v>
      </c>
      <c r="V23" s="89"/>
      <c r="W23" s="92">
        <v>2033743</v>
      </c>
      <c r="X23" s="92"/>
      <c r="Y23" s="92">
        <f>SUM(U23:W23)</f>
        <v>17988983</v>
      </c>
    </row>
    <row r="24" spans="1:25" s="86" customFormat="1" ht="21.75" customHeight="1">
      <c r="A24" s="71" t="s">
        <v>282</v>
      </c>
      <c r="C24" s="93"/>
      <c r="D24" s="92"/>
      <c r="E24" s="95"/>
      <c r="F24" s="92"/>
      <c r="G24" s="93"/>
      <c r="H24" s="92"/>
      <c r="I24" s="93"/>
      <c r="J24" s="92"/>
      <c r="K24" s="93"/>
      <c r="L24" s="93"/>
      <c r="M24" s="93"/>
      <c r="N24" s="92"/>
      <c r="O24" s="93"/>
      <c r="P24" s="93"/>
      <c r="Q24" s="93"/>
      <c r="R24" s="93"/>
      <c r="S24" s="93"/>
      <c r="T24" s="93"/>
      <c r="U24" s="93"/>
      <c r="V24" s="89"/>
      <c r="W24" s="92"/>
      <c r="X24" s="92"/>
      <c r="Y24" s="92"/>
    </row>
    <row r="25" spans="1:25" s="86" customFormat="1" ht="21.75" customHeight="1">
      <c r="A25" s="71" t="s">
        <v>284</v>
      </c>
      <c r="C25" s="93"/>
      <c r="D25" s="92"/>
      <c r="E25" s="95"/>
      <c r="F25" s="92"/>
      <c r="G25" s="93"/>
      <c r="H25" s="92"/>
      <c r="I25" s="93"/>
      <c r="J25" s="92"/>
      <c r="K25" s="93"/>
      <c r="L25" s="93"/>
      <c r="M25" s="93"/>
      <c r="N25" s="92"/>
      <c r="O25" s="93"/>
      <c r="P25" s="93"/>
      <c r="Q25" s="93"/>
      <c r="R25" s="93"/>
      <c r="S25" s="93"/>
      <c r="T25" s="93"/>
      <c r="U25" s="93"/>
      <c r="V25" s="89"/>
      <c r="W25" s="92"/>
      <c r="X25" s="92"/>
      <c r="Y25" s="92"/>
    </row>
    <row r="26" spans="1:25" s="86" customFormat="1" ht="21.75" customHeight="1">
      <c r="A26" s="71" t="s">
        <v>283</v>
      </c>
      <c r="C26" s="94">
        <v>0</v>
      </c>
      <c r="D26" s="92"/>
      <c r="E26" s="110">
        <v>0</v>
      </c>
      <c r="F26" s="92"/>
      <c r="G26" s="94">
        <v>0</v>
      </c>
      <c r="H26" s="92"/>
      <c r="I26" s="94">
        <v>0</v>
      </c>
      <c r="J26" s="92"/>
      <c r="K26" s="94">
        <v>238450</v>
      </c>
      <c r="L26" s="93"/>
      <c r="M26" s="94">
        <v>0</v>
      </c>
      <c r="N26" s="92"/>
      <c r="O26" s="94">
        <v>0</v>
      </c>
      <c r="P26" s="92"/>
      <c r="Q26" s="94">
        <v>0</v>
      </c>
      <c r="R26" s="93"/>
      <c r="S26" s="94">
        <f>SUM(M26:O26)</f>
        <v>0</v>
      </c>
      <c r="T26" s="92"/>
      <c r="U26" s="94">
        <f>SUM(C26:K26,S26)</f>
        <v>238450</v>
      </c>
      <c r="V26" s="89"/>
      <c r="W26" s="94">
        <v>2288</v>
      </c>
      <c r="X26" s="92"/>
      <c r="Y26" s="94">
        <f>SUM(U26:W26)</f>
        <v>240738</v>
      </c>
    </row>
    <row r="27" spans="1:25" s="86" customFormat="1" ht="21.75" customHeight="1">
      <c r="A27" s="97" t="s">
        <v>264</v>
      </c>
      <c r="C27" s="93">
        <f>SUM(C23:C26)</f>
        <v>333300</v>
      </c>
      <c r="D27" s="92"/>
      <c r="E27" s="93">
        <f>SUM(E23:E26)</f>
        <v>5130089</v>
      </c>
      <c r="F27" s="92"/>
      <c r="G27" s="93">
        <f>SUM(G23:G26)</f>
        <v>5000000</v>
      </c>
      <c r="H27" s="92"/>
      <c r="I27" s="93">
        <f>SUM(I23:I26)</f>
        <v>33330</v>
      </c>
      <c r="J27" s="92"/>
      <c r="K27" s="93">
        <f>SUM(K23:K26)</f>
        <v>5693680</v>
      </c>
      <c r="L27" s="93"/>
      <c r="M27" s="93">
        <f>SUM(M23:M26)</f>
        <v>2240</v>
      </c>
      <c r="N27" s="92"/>
      <c r="O27" s="93">
        <f>SUM(O23:O26)</f>
        <v>1051</v>
      </c>
      <c r="P27" s="93"/>
      <c r="Q27" s="93">
        <f>SUM(Q23:Q26)</f>
        <v>0</v>
      </c>
      <c r="R27" s="93"/>
      <c r="S27" s="93">
        <f>SUM(S23:S26)</f>
        <v>3291</v>
      </c>
      <c r="T27" s="93"/>
      <c r="U27" s="93">
        <f>SUM(U23:U26)</f>
        <v>16193690</v>
      </c>
      <c r="V27" s="89"/>
      <c r="W27" s="93">
        <f>SUM(W23:W26)</f>
        <v>2036031</v>
      </c>
      <c r="X27" s="92"/>
      <c r="Y27" s="93">
        <f>SUM(Y23:Y26)</f>
        <v>18229721</v>
      </c>
    </row>
    <row r="28" spans="1:25" s="86" customFormat="1" ht="21.75" customHeight="1">
      <c r="A28" s="71" t="s">
        <v>154</v>
      </c>
      <c r="C28" s="92">
        <v>0</v>
      </c>
      <c r="D28" s="92"/>
      <c r="E28" s="92">
        <v>0</v>
      </c>
      <c r="F28" s="92"/>
      <c r="G28" s="92">
        <v>0</v>
      </c>
      <c r="H28" s="92"/>
      <c r="I28" s="92">
        <v>0</v>
      </c>
      <c r="J28" s="92"/>
      <c r="K28" s="92">
        <f>SUM(PL!D63)</f>
        <v>232335</v>
      </c>
      <c r="L28" s="92"/>
      <c r="M28" s="92">
        <v>0</v>
      </c>
      <c r="N28" s="92"/>
      <c r="O28" s="92">
        <v>0</v>
      </c>
      <c r="P28" s="92"/>
      <c r="Q28" s="92">
        <v>0</v>
      </c>
      <c r="R28" s="92"/>
      <c r="S28" s="92">
        <f>SUM(M28:O28)</f>
        <v>0</v>
      </c>
      <c r="T28" s="92"/>
      <c r="U28" s="92">
        <f t="shared" si="3"/>
        <v>232335</v>
      </c>
      <c r="W28" s="92">
        <f>SUM(PL!D64)</f>
        <v>37565</v>
      </c>
      <c r="X28" s="92"/>
      <c r="Y28" s="92">
        <f>SUM(U28:W28)</f>
        <v>269900</v>
      </c>
    </row>
    <row r="29" spans="1:25" s="86" customFormat="1" ht="21.75" customHeight="1">
      <c r="A29" s="71" t="s">
        <v>169</v>
      </c>
      <c r="C29" s="94">
        <v>0</v>
      </c>
      <c r="D29" s="92"/>
      <c r="E29" s="94">
        <v>0</v>
      </c>
      <c r="F29" s="92"/>
      <c r="G29" s="94">
        <v>0</v>
      </c>
      <c r="H29" s="92"/>
      <c r="I29" s="94">
        <v>0</v>
      </c>
      <c r="J29" s="92"/>
      <c r="K29" s="94">
        <v>0</v>
      </c>
      <c r="L29" s="93"/>
      <c r="M29" s="94">
        <v>0</v>
      </c>
      <c r="N29" s="92"/>
      <c r="O29" s="94">
        <v>0</v>
      </c>
      <c r="P29" s="92"/>
      <c r="Q29" s="94">
        <v>-51000</v>
      </c>
      <c r="R29" s="93"/>
      <c r="S29" s="94">
        <f>SUM(M29:R29)</f>
        <v>-51000</v>
      </c>
      <c r="T29" s="92"/>
      <c r="U29" s="94">
        <f t="shared" si="3"/>
        <v>-51000</v>
      </c>
      <c r="W29" s="94">
        <v>0</v>
      </c>
      <c r="X29" s="92"/>
      <c r="Y29" s="94">
        <f>SUM(U29:W29)</f>
        <v>-51000</v>
      </c>
    </row>
    <row r="30" spans="1:25" ht="21.75" customHeight="1">
      <c r="A30" s="71" t="s">
        <v>96</v>
      </c>
      <c r="C30" s="95">
        <f>SUM(C28:C29)</f>
        <v>0</v>
      </c>
      <c r="D30" s="95"/>
      <c r="E30" s="95">
        <f>SUM(E28:E29)</f>
        <v>0</v>
      </c>
      <c r="F30" s="95"/>
      <c r="G30" s="95">
        <f>SUM(G28:G29)</f>
        <v>0</v>
      </c>
      <c r="H30" s="95"/>
      <c r="I30" s="95">
        <f>SUM(I28:I29)</f>
        <v>0</v>
      </c>
      <c r="J30" s="96"/>
      <c r="K30" s="95">
        <f>SUM(K28:K29)</f>
        <v>232335</v>
      </c>
      <c r="L30" s="89"/>
      <c r="M30" s="95">
        <f>SUM(M28:M29)</f>
        <v>0</v>
      </c>
      <c r="N30" s="89"/>
      <c r="O30" s="95">
        <f>SUM(O28:O29)</f>
        <v>0</v>
      </c>
      <c r="P30" s="95"/>
      <c r="Q30" s="95">
        <f>SUM(Q28:Q29)</f>
        <v>-51000</v>
      </c>
      <c r="R30" s="89"/>
      <c r="S30" s="95">
        <f>SUM(S28:S29)</f>
        <v>-51000</v>
      </c>
      <c r="T30" s="95">
        <f>SUM(T28:T29)</f>
        <v>0</v>
      </c>
      <c r="U30" s="95">
        <f>SUM(U28:U29)</f>
        <v>181335</v>
      </c>
      <c r="W30" s="92">
        <f>SUM(W28:W29)</f>
        <v>37565</v>
      </c>
      <c r="X30" s="92"/>
      <c r="Y30" s="92">
        <f>SUM(Y28:Y29)</f>
        <v>218900</v>
      </c>
    </row>
    <row r="31" spans="1:25" ht="21.75" customHeight="1">
      <c r="A31" s="71" t="s">
        <v>118</v>
      </c>
      <c r="C31" s="95">
        <v>0</v>
      </c>
      <c r="D31" s="95"/>
      <c r="E31" s="95">
        <v>0</v>
      </c>
      <c r="F31" s="95"/>
      <c r="G31" s="93">
        <v>0</v>
      </c>
      <c r="H31" s="95"/>
      <c r="I31" s="95">
        <v>0</v>
      </c>
      <c r="J31" s="89"/>
      <c r="K31" s="95">
        <v>0</v>
      </c>
      <c r="L31" s="89"/>
      <c r="M31" s="95">
        <v>0</v>
      </c>
      <c r="N31" s="89"/>
      <c r="O31" s="95">
        <v>-23</v>
      </c>
      <c r="P31" s="95"/>
      <c r="Q31" s="95">
        <v>0</v>
      </c>
      <c r="R31" s="89"/>
      <c r="S31" s="93">
        <f>SUM(M31:O31)</f>
        <v>-23</v>
      </c>
      <c r="T31" s="93"/>
      <c r="U31" s="93">
        <f t="shared" si="3"/>
        <v>-23</v>
      </c>
      <c r="W31" s="92">
        <v>0</v>
      </c>
      <c r="X31" s="92"/>
      <c r="Y31" s="92">
        <f>SUM(U31:W31)</f>
        <v>-23</v>
      </c>
    </row>
    <row r="32" spans="1:25" ht="21.75" customHeight="1">
      <c r="A32" s="71" t="s">
        <v>292</v>
      </c>
      <c r="C32" s="95">
        <v>0</v>
      </c>
      <c r="D32" s="95"/>
      <c r="E32" s="95">
        <v>-10006</v>
      </c>
      <c r="F32" s="95"/>
      <c r="G32" s="93">
        <v>1000000</v>
      </c>
      <c r="H32" s="95"/>
      <c r="I32" s="95">
        <v>0</v>
      </c>
      <c r="J32" s="89"/>
      <c r="K32" s="95">
        <v>0</v>
      </c>
      <c r="L32" s="89"/>
      <c r="M32" s="95">
        <v>0</v>
      </c>
      <c r="N32" s="89"/>
      <c r="O32" s="95">
        <v>0</v>
      </c>
      <c r="P32" s="95"/>
      <c r="Q32" s="95">
        <v>0</v>
      </c>
      <c r="R32" s="89"/>
      <c r="S32" s="92">
        <f t="shared" ref="S32" si="4">SUM(M32:O32)</f>
        <v>0</v>
      </c>
      <c r="T32" s="93"/>
      <c r="U32" s="92">
        <f t="shared" si="3"/>
        <v>989994</v>
      </c>
      <c r="W32" s="92">
        <v>0</v>
      </c>
      <c r="X32" s="92"/>
      <c r="Y32" s="92">
        <f t="shared" ref="Y32" si="5">SUM(U32:W32)</f>
        <v>989994</v>
      </c>
    </row>
    <row r="33" spans="1:25" ht="21.75" customHeight="1">
      <c r="A33" s="71" t="s">
        <v>222</v>
      </c>
      <c r="C33" s="95"/>
      <c r="D33" s="95"/>
      <c r="E33" s="95"/>
      <c r="F33" s="95"/>
      <c r="G33" s="93"/>
      <c r="H33" s="95"/>
      <c r="I33" s="95"/>
      <c r="J33" s="89"/>
      <c r="K33" s="95"/>
      <c r="L33" s="89"/>
      <c r="M33" s="95"/>
      <c r="N33" s="89"/>
      <c r="O33" s="95"/>
      <c r="P33" s="95"/>
      <c r="Q33" s="95"/>
      <c r="R33" s="89"/>
      <c r="S33" s="93"/>
      <c r="T33" s="93"/>
      <c r="U33" s="93"/>
      <c r="W33" s="92"/>
      <c r="X33" s="92"/>
      <c r="Y33" s="92"/>
    </row>
    <row r="34" spans="1:25" ht="21.75" customHeight="1">
      <c r="A34" s="71" t="s">
        <v>291</v>
      </c>
      <c r="C34" s="95">
        <v>0</v>
      </c>
      <c r="D34" s="95"/>
      <c r="E34" s="95">
        <v>0</v>
      </c>
      <c r="F34" s="95"/>
      <c r="G34" s="93">
        <v>0</v>
      </c>
      <c r="H34" s="95"/>
      <c r="I34" s="95">
        <v>0</v>
      </c>
      <c r="J34" s="89"/>
      <c r="K34" s="95">
        <v>-85059</v>
      </c>
      <c r="L34" s="89"/>
      <c r="M34" s="95">
        <v>0</v>
      </c>
      <c r="N34" s="89"/>
      <c r="O34" s="95">
        <v>0</v>
      </c>
      <c r="P34" s="95"/>
      <c r="Q34" s="110">
        <v>0</v>
      </c>
      <c r="R34" s="89"/>
      <c r="S34" s="93">
        <f>SUM(M34:O34)</f>
        <v>0</v>
      </c>
      <c r="T34" s="93"/>
      <c r="U34" s="93">
        <f t="shared" ref="U34" si="6">SUM(C34:K34,S34)</f>
        <v>-85059</v>
      </c>
      <c r="W34" s="94">
        <v>0</v>
      </c>
      <c r="X34" s="92"/>
      <c r="Y34" s="92">
        <f>SUM(U34:W34)</f>
        <v>-85059</v>
      </c>
    </row>
    <row r="35" spans="1:25" s="86" customFormat="1" ht="21.75" customHeight="1" thickBot="1">
      <c r="A35" s="97" t="s">
        <v>257</v>
      </c>
      <c r="C35" s="98">
        <f>SUM(C23,C30:C34)</f>
        <v>333300</v>
      </c>
      <c r="D35" s="89"/>
      <c r="E35" s="98">
        <f>SUM(E23,E30:E34)</f>
        <v>5120083</v>
      </c>
      <c r="F35" s="89"/>
      <c r="G35" s="98">
        <f>SUM(G23,G30:G34)</f>
        <v>6000000</v>
      </c>
      <c r="H35" s="89"/>
      <c r="I35" s="98">
        <f>SUM(I23,I30:I34)</f>
        <v>33330</v>
      </c>
      <c r="J35" s="89"/>
      <c r="K35" s="98">
        <f>SUM(K27,K30:K34)</f>
        <v>5840956</v>
      </c>
      <c r="L35" s="89"/>
      <c r="M35" s="98">
        <f>SUM(M27,M30:M34)</f>
        <v>2240</v>
      </c>
      <c r="N35" s="89"/>
      <c r="O35" s="98">
        <f>SUM(O27,O30:O34)</f>
        <v>1028</v>
      </c>
      <c r="P35" s="89"/>
      <c r="Q35" s="98">
        <f>SUM(Q27,Q30:Q34)</f>
        <v>-51000</v>
      </c>
      <c r="R35" s="89"/>
      <c r="S35" s="98">
        <f>SUM(S27,S30:S34)</f>
        <v>-47732</v>
      </c>
      <c r="T35" s="89"/>
      <c r="U35" s="98">
        <f>SUM(U27,U30:U34)</f>
        <v>17279937</v>
      </c>
      <c r="W35" s="98">
        <f>SUM(W27,W30:W34)</f>
        <v>2073596</v>
      </c>
      <c r="X35" s="92"/>
      <c r="Y35" s="98">
        <f>SUM(Y27,Y30:Y34)</f>
        <v>19353533</v>
      </c>
    </row>
    <row r="36" spans="1:25" ht="21.75" customHeight="1" thickTop="1">
      <c r="A36" s="97"/>
      <c r="C36" s="89">
        <f>SUM(C35-BS!D98)</f>
        <v>0</v>
      </c>
      <c r="D36" s="89"/>
      <c r="E36" s="89">
        <f>SUM(E35-BS!D99)</f>
        <v>0</v>
      </c>
      <c r="F36" s="89"/>
      <c r="G36" s="89">
        <f>SUM(G35-BS!D100)</f>
        <v>0</v>
      </c>
      <c r="H36" s="89"/>
      <c r="I36" s="89">
        <f>SUM(I35-BS!D102)</f>
        <v>0</v>
      </c>
      <c r="J36" s="89"/>
      <c r="K36" s="89">
        <f>SUM(K35-BS!D103)</f>
        <v>0</v>
      </c>
      <c r="L36" s="89"/>
      <c r="M36" s="89"/>
      <c r="N36" s="89"/>
      <c r="O36" s="89"/>
      <c r="P36" s="89"/>
      <c r="Q36" s="89"/>
      <c r="R36" s="89"/>
      <c r="S36" s="89">
        <f>SUM(S35-BS!D104)</f>
        <v>0</v>
      </c>
      <c r="T36" s="89"/>
      <c r="U36" s="89">
        <f>U35-BS!D105</f>
        <v>0</v>
      </c>
      <c r="W36" s="92">
        <f>SUM(W35-BS!D106)</f>
        <v>0</v>
      </c>
      <c r="X36" s="92"/>
      <c r="Y36" s="92">
        <f>SUM(Y35-BS!D107)</f>
        <v>0</v>
      </c>
    </row>
    <row r="37" spans="1:25" ht="21.75" customHeight="1"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</row>
    <row r="38" spans="1:25" ht="21.75" customHeight="1">
      <c r="A38" s="71" t="s">
        <v>16</v>
      </c>
    </row>
    <row r="41" spans="1:25" ht="21.75" customHeight="1">
      <c r="O41" s="96"/>
      <c r="P41" s="96"/>
      <c r="Q41" s="96"/>
    </row>
  </sheetData>
  <mergeCells count="5">
    <mergeCell ref="I11:K11"/>
    <mergeCell ref="M7:S7"/>
    <mergeCell ref="C6:Y6"/>
    <mergeCell ref="M9:O9"/>
    <mergeCell ref="M8:O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showGridLines="0" view="pageBreakPreview" topLeftCell="A5" zoomScale="50" zoomScaleNormal="80" zoomScaleSheetLayoutView="50" workbookViewId="0">
      <selection activeCell="G15" sqref="G15"/>
    </sheetView>
  </sheetViews>
  <sheetFormatPr defaultColWidth="10.5703125" defaultRowHeight="21.75" customHeight="1"/>
  <cols>
    <col min="1" max="1" width="45.42578125" style="1" customWidth="1"/>
    <col min="2" max="2" width="1.85546875" style="1" customWidth="1"/>
    <col min="3" max="3" width="18.7109375" style="1" customWidth="1"/>
    <col min="4" max="4" width="1.85546875" style="3" customWidth="1"/>
    <col min="5" max="5" width="18.7109375" style="1" customWidth="1"/>
    <col min="6" max="6" width="1.85546875" style="3" customWidth="1"/>
    <col min="7" max="7" width="18.7109375" style="2" customWidth="1"/>
    <col min="8" max="8" width="1.85546875" style="3" customWidth="1"/>
    <col min="9" max="9" width="18.7109375" style="3" customWidth="1"/>
    <col min="10" max="10" width="1.85546875" style="3" customWidth="1"/>
    <col min="11" max="11" width="18.7109375" style="2" customWidth="1"/>
    <col min="12" max="12" width="1.85546875" style="2" customWidth="1"/>
    <col min="13" max="13" width="18.7109375" style="2" customWidth="1"/>
    <col min="14" max="14" width="1.85546875" style="2" customWidth="1"/>
    <col min="15" max="15" width="18.7109375" style="2" customWidth="1"/>
    <col min="16" max="16" width="1.85546875" style="17" customWidth="1"/>
    <col min="17" max="17" width="18.7109375" style="2" customWidth="1"/>
    <col min="18" max="18" width="1.85546875" style="1" customWidth="1"/>
    <col min="19" max="19" width="10.5703125" style="1" customWidth="1"/>
    <col min="20" max="20" width="16.42578125" style="1" customWidth="1"/>
    <col min="21" max="16384" width="10.5703125" style="1"/>
  </cols>
  <sheetData>
    <row r="1" spans="1:20" s="61" customFormat="1" ht="21.75" customHeight="1">
      <c r="B1" s="58"/>
      <c r="C1" s="58"/>
      <c r="D1" s="58"/>
      <c r="E1" s="58"/>
      <c r="F1" s="58"/>
      <c r="G1" s="62"/>
      <c r="H1" s="58"/>
      <c r="I1" s="58"/>
      <c r="J1" s="58"/>
      <c r="K1" s="58"/>
      <c r="L1" s="58"/>
      <c r="M1" s="58"/>
      <c r="N1" s="58"/>
      <c r="O1" s="58"/>
      <c r="P1" s="58"/>
      <c r="Q1" s="62" t="s">
        <v>93</v>
      </c>
      <c r="R1" s="58"/>
      <c r="S1" s="58"/>
      <c r="T1" s="58"/>
    </row>
    <row r="2" spans="1:20" s="55" customFormat="1" ht="21.75" customHeight="1">
      <c r="A2" s="14" t="s">
        <v>119</v>
      </c>
      <c r="B2" s="14"/>
      <c r="C2" s="5"/>
      <c r="D2" s="15"/>
      <c r="E2" s="5"/>
      <c r="F2" s="15"/>
      <c r="G2" s="16"/>
      <c r="H2" s="15"/>
      <c r="I2" s="15"/>
      <c r="J2" s="15"/>
      <c r="K2" s="16"/>
      <c r="L2" s="16"/>
      <c r="M2" s="16"/>
      <c r="N2" s="16"/>
      <c r="O2" s="16"/>
      <c r="P2" s="4"/>
      <c r="Q2" s="16"/>
    </row>
    <row r="3" spans="1:20" s="55" customFormat="1" ht="21.75" customHeight="1">
      <c r="A3" s="14" t="s">
        <v>129</v>
      </c>
      <c r="B3" s="14"/>
      <c r="C3" s="5"/>
      <c r="D3" s="15"/>
      <c r="E3" s="5"/>
      <c r="F3" s="15"/>
      <c r="G3" s="16"/>
      <c r="H3" s="15"/>
      <c r="I3" s="15"/>
      <c r="J3" s="15"/>
      <c r="K3" s="16"/>
      <c r="L3" s="16"/>
      <c r="M3" s="16"/>
      <c r="N3" s="16"/>
      <c r="O3" s="16"/>
      <c r="P3" s="5"/>
      <c r="Q3" s="16"/>
    </row>
    <row r="4" spans="1:20" s="55" customFormat="1" ht="21.75" customHeight="1">
      <c r="A4" s="14" t="s">
        <v>256</v>
      </c>
      <c r="B4" s="14"/>
      <c r="C4" s="5"/>
      <c r="D4" s="15"/>
      <c r="E4" s="5"/>
      <c r="F4" s="15"/>
      <c r="G4" s="16"/>
      <c r="H4" s="15"/>
      <c r="I4" s="15"/>
      <c r="J4" s="15"/>
      <c r="K4" s="16"/>
      <c r="L4" s="16"/>
      <c r="M4" s="16"/>
      <c r="N4" s="16"/>
      <c r="O4" s="16"/>
      <c r="P4" s="5"/>
      <c r="Q4" s="16"/>
    </row>
    <row r="5" spans="1:20" s="55" customFormat="1" ht="21.75" customHeight="1">
      <c r="A5" s="5"/>
      <c r="B5" s="5"/>
      <c r="C5" s="5"/>
      <c r="D5" s="15"/>
      <c r="E5" s="5"/>
      <c r="F5" s="15"/>
      <c r="G5" s="36"/>
      <c r="H5" s="15"/>
      <c r="I5" s="15"/>
      <c r="J5" s="15"/>
      <c r="K5" s="16"/>
      <c r="L5" s="16"/>
      <c r="M5" s="16"/>
      <c r="N5" s="16"/>
      <c r="O5" s="16"/>
      <c r="P5" s="15"/>
      <c r="Q5" s="36" t="s">
        <v>85</v>
      </c>
    </row>
    <row r="6" spans="1:20" s="55" customFormat="1" ht="21.75" customHeight="1">
      <c r="A6" s="5"/>
      <c r="B6" s="5"/>
      <c r="C6" s="118" t="s">
        <v>42</v>
      </c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</row>
    <row r="7" spans="1:20" s="55" customFormat="1" ht="21.75" customHeight="1">
      <c r="A7" s="5"/>
      <c r="B7" s="5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24" t="s">
        <v>97</v>
      </c>
      <c r="N7" s="124"/>
      <c r="O7" s="124"/>
      <c r="P7" s="111"/>
      <c r="Q7" s="111"/>
    </row>
    <row r="8" spans="1:20" s="55" customFormat="1" ht="21.75" customHeight="1">
      <c r="A8" s="5"/>
      <c r="B8" s="5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2" t="s">
        <v>275</v>
      </c>
      <c r="N8" s="111"/>
      <c r="O8" s="111"/>
      <c r="P8" s="111"/>
      <c r="Q8" s="111"/>
    </row>
    <row r="9" spans="1:20" ht="21.75" customHeight="1">
      <c r="C9" s="63" t="s">
        <v>19</v>
      </c>
      <c r="D9" s="63"/>
      <c r="E9" s="63"/>
      <c r="F9" s="63"/>
      <c r="G9" s="59"/>
      <c r="H9" s="63"/>
      <c r="I9" s="64"/>
      <c r="J9" s="64" t="s">
        <v>146</v>
      </c>
      <c r="K9" s="64"/>
      <c r="L9" s="63"/>
      <c r="M9" s="63" t="s">
        <v>272</v>
      </c>
      <c r="N9" s="63"/>
      <c r="O9" s="63"/>
      <c r="P9" s="63"/>
      <c r="Q9" s="59"/>
    </row>
    <row r="10" spans="1:20" ht="21.75" customHeight="1">
      <c r="C10" s="12" t="s">
        <v>39</v>
      </c>
      <c r="D10" s="63"/>
      <c r="E10" s="63" t="s">
        <v>137</v>
      </c>
      <c r="F10" s="63"/>
      <c r="G10" s="59" t="s">
        <v>160</v>
      </c>
      <c r="H10" s="63"/>
      <c r="I10" s="65" t="s">
        <v>37</v>
      </c>
      <c r="J10" s="65"/>
      <c r="K10" s="65"/>
      <c r="L10" s="63"/>
      <c r="M10" s="63" t="s">
        <v>273</v>
      </c>
      <c r="N10" s="63"/>
      <c r="O10" s="85" t="s">
        <v>98</v>
      </c>
      <c r="P10" s="63"/>
      <c r="Q10" s="59" t="s">
        <v>136</v>
      </c>
    </row>
    <row r="11" spans="1:20" ht="21.75" customHeight="1">
      <c r="C11" s="64" t="s">
        <v>40</v>
      </c>
      <c r="D11" s="63"/>
      <c r="E11" s="66" t="s">
        <v>138</v>
      </c>
      <c r="F11" s="63"/>
      <c r="G11" s="60" t="s">
        <v>161</v>
      </c>
      <c r="H11" s="63"/>
      <c r="I11" s="64" t="s">
        <v>38</v>
      </c>
      <c r="J11" s="63"/>
      <c r="K11" s="66" t="s">
        <v>34</v>
      </c>
      <c r="L11" s="67"/>
      <c r="M11" s="66" t="s">
        <v>274</v>
      </c>
      <c r="N11" s="67"/>
      <c r="O11" s="109" t="s">
        <v>99</v>
      </c>
      <c r="P11" s="67"/>
      <c r="Q11" s="60" t="s">
        <v>2</v>
      </c>
    </row>
    <row r="12" spans="1:20" ht="21.75" customHeight="1">
      <c r="A12" s="68" t="s">
        <v>206</v>
      </c>
      <c r="B12" s="68"/>
      <c r="C12" s="21">
        <v>333300</v>
      </c>
      <c r="D12" s="24"/>
      <c r="E12" s="21">
        <v>5150397</v>
      </c>
      <c r="F12" s="24"/>
      <c r="G12" s="78">
        <v>3000000</v>
      </c>
      <c r="H12" s="24"/>
      <c r="I12" s="21">
        <v>33330</v>
      </c>
      <c r="J12" s="24"/>
      <c r="K12" s="21">
        <v>3968239</v>
      </c>
      <c r="L12" s="21"/>
      <c r="M12" s="21">
        <v>0</v>
      </c>
      <c r="N12" s="21"/>
      <c r="O12" s="21">
        <f>SUM(M12)</f>
        <v>0</v>
      </c>
      <c r="P12" s="21"/>
      <c r="Q12" s="78">
        <f>SUM(C12:K12)</f>
        <v>12485266</v>
      </c>
    </row>
    <row r="13" spans="1:20" ht="21.75" customHeight="1">
      <c r="A13" s="71" t="s">
        <v>154</v>
      </c>
      <c r="B13" s="68"/>
      <c r="C13" s="24">
        <v>0</v>
      </c>
      <c r="D13" s="24"/>
      <c r="E13" s="24">
        <v>0</v>
      </c>
      <c r="F13" s="24"/>
      <c r="G13" s="24">
        <v>0</v>
      </c>
      <c r="H13" s="24"/>
      <c r="I13" s="24">
        <v>0</v>
      </c>
      <c r="J13" s="24"/>
      <c r="K13" s="24">
        <f>SUM(PL!J44)</f>
        <v>159850</v>
      </c>
      <c r="L13" s="24"/>
      <c r="M13" s="24">
        <v>0</v>
      </c>
      <c r="N13" s="24"/>
      <c r="O13" s="21">
        <f>SUM(M13)</f>
        <v>0</v>
      </c>
      <c r="P13" s="24"/>
      <c r="Q13" s="24">
        <f>SUM(C13:K13)</f>
        <v>159850</v>
      </c>
    </row>
    <row r="14" spans="1:20" ht="21.75" customHeight="1">
      <c r="A14" s="71" t="s">
        <v>169</v>
      </c>
      <c r="B14" s="68"/>
      <c r="C14" s="32">
        <v>0</v>
      </c>
      <c r="D14" s="24"/>
      <c r="E14" s="32">
        <v>0</v>
      </c>
      <c r="F14" s="24"/>
      <c r="G14" s="32">
        <v>0</v>
      </c>
      <c r="H14" s="24"/>
      <c r="I14" s="32">
        <v>0</v>
      </c>
      <c r="J14" s="24"/>
      <c r="K14" s="32">
        <v>0</v>
      </c>
      <c r="L14" s="24"/>
      <c r="M14" s="32">
        <v>0</v>
      </c>
      <c r="N14" s="24"/>
      <c r="O14" s="32">
        <f>SUM(M14)</f>
        <v>0</v>
      </c>
      <c r="P14" s="21"/>
      <c r="Q14" s="32">
        <f>SUM(C14:K14)</f>
        <v>0</v>
      </c>
    </row>
    <row r="15" spans="1:20" ht="21.75" customHeight="1">
      <c r="A15" s="71" t="s">
        <v>96</v>
      </c>
      <c r="B15" s="69"/>
      <c r="C15" s="25">
        <f>SUM(C13:C14)</f>
        <v>0</v>
      </c>
      <c r="D15" s="24"/>
      <c r="E15" s="25">
        <f>SUM(E13:E14)</f>
        <v>0</v>
      </c>
      <c r="F15" s="24"/>
      <c r="G15" s="24">
        <f>SUM(G13)</f>
        <v>0</v>
      </c>
      <c r="H15" s="24"/>
      <c r="I15" s="25">
        <f>SUM(I13:I14)</f>
        <v>0</v>
      </c>
      <c r="J15" s="24"/>
      <c r="K15" s="25">
        <f>SUM(K13:K14)</f>
        <v>159850</v>
      </c>
      <c r="L15" s="25"/>
      <c r="M15" s="25">
        <f>SUM(M13:M14)</f>
        <v>0</v>
      </c>
      <c r="N15" s="25"/>
      <c r="O15" s="25">
        <f>SUM(O13:O14)</f>
        <v>0</v>
      </c>
      <c r="P15" s="24"/>
      <c r="Q15" s="25">
        <f>SUM(Q13:Q14)</f>
        <v>159850</v>
      </c>
    </row>
    <row r="16" spans="1:20" ht="21.75" customHeight="1">
      <c r="A16" s="71" t="s">
        <v>222</v>
      </c>
      <c r="B16" s="69"/>
      <c r="C16" s="25"/>
      <c r="D16" s="24"/>
      <c r="E16" s="25"/>
      <c r="F16" s="24"/>
      <c r="G16" s="24"/>
      <c r="H16" s="24"/>
      <c r="I16" s="25"/>
      <c r="J16" s="24"/>
      <c r="K16" s="25"/>
      <c r="L16" s="25"/>
      <c r="M16" s="25"/>
      <c r="N16" s="25"/>
      <c r="O16" s="25"/>
      <c r="P16" s="24"/>
      <c r="Q16" s="25"/>
    </row>
    <row r="17" spans="1:18" ht="21.75" customHeight="1">
      <c r="A17" s="71" t="s">
        <v>291</v>
      </c>
      <c r="B17" s="69"/>
      <c r="C17" s="25">
        <v>0</v>
      </c>
      <c r="D17" s="24"/>
      <c r="E17" s="25">
        <v>0</v>
      </c>
      <c r="F17" s="24"/>
      <c r="G17" s="24">
        <v>0</v>
      </c>
      <c r="H17" s="24"/>
      <c r="I17" s="25">
        <v>0</v>
      </c>
      <c r="J17" s="24"/>
      <c r="K17" s="25">
        <v>-51339</v>
      </c>
      <c r="L17" s="25"/>
      <c r="M17" s="25">
        <v>0</v>
      </c>
      <c r="N17" s="25"/>
      <c r="O17" s="21">
        <f>SUM(M17)</f>
        <v>0</v>
      </c>
      <c r="P17" s="24"/>
      <c r="Q17" s="42">
        <f>SUM(C17:K17)</f>
        <v>-51339</v>
      </c>
    </row>
    <row r="18" spans="1:18" ht="21.75" customHeight="1" thickBot="1">
      <c r="A18" s="68" t="s">
        <v>261</v>
      </c>
      <c r="B18" s="68"/>
      <c r="C18" s="70">
        <f>SUM(C12,C15:C17)</f>
        <v>333300</v>
      </c>
      <c r="D18" s="24"/>
      <c r="E18" s="70">
        <f>SUM(E12,E15:E17)</f>
        <v>5150397</v>
      </c>
      <c r="F18" s="24"/>
      <c r="G18" s="70">
        <f>SUM(G12,G15:G17)</f>
        <v>3000000</v>
      </c>
      <c r="H18" s="24"/>
      <c r="I18" s="70">
        <f>SUM(I12,I15:I17)</f>
        <v>33330</v>
      </c>
      <c r="J18" s="24"/>
      <c r="K18" s="70">
        <f>SUM(K12,K15:K17)</f>
        <v>4076750</v>
      </c>
      <c r="L18" s="25"/>
      <c r="M18" s="70">
        <f>SUM(M12,M15:M17)</f>
        <v>0</v>
      </c>
      <c r="N18" s="25"/>
      <c r="O18" s="70">
        <f>SUM(O12,O15:O17)</f>
        <v>0</v>
      </c>
      <c r="P18" s="21"/>
      <c r="Q18" s="70">
        <f>SUM(Q12,Q15:Q17)</f>
        <v>12593777</v>
      </c>
    </row>
    <row r="19" spans="1:18" ht="21.75" customHeight="1" thickTop="1">
      <c r="A19" s="68"/>
      <c r="B19" s="68"/>
      <c r="C19" s="25"/>
      <c r="D19" s="24"/>
      <c r="E19" s="25"/>
      <c r="F19" s="24"/>
      <c r="G19" s="25"/>
      <c r="H19" s="24"/>
      <c r="I19" s="25"/>
      <c r="J19" s="24"/>
      <c r="K19" s="25"/>
      <c r="L19" s="25"/>
      <c r="M19" s="25"/>
      <c r="N19" s="25"/>
      <c r="O19" s="25"/>
      <c r="P19" s="21"/>
      <c r="Q19" s="25"/>
    </row>
    <row r="20" spans="1:18" ht="21.75" customHeight="1">
      <c r="A20" s="68" t="s">
        <v>262</v>
      </c>
      <c r="B20" s="68"/>
      <c r="C20" s="24">
        <v>333300</v>
      </c>
      <c r="D20" s="24"/>
      <c r="E20" s="24">
        <v>5130089</v>
      </c>
      <c r="F20" s="24"/>
      <c r="G20" s="24">
        <v>5000000</v>
      </c>
      <c r="H20" s="24"/>
      <c r="I20" s="24">
        <v>33330</v>
      </c>
      <c r="J20" s="24"/>
      <c r="K20" s="24">
        <v>3673968</v>
      </c>
      <c r="L20" s="24"/>
      <c r="M20" s="24">
        <v>0</v>
      </c>
      <c r="N20" s="24"/>
      <c r="O20" s="21">
        <f>SUM(M20)</f>
        <v>0</v>
      </c>
      <c r="P20" s="24"/>
      <c r="Q20" s="24">
        <f>SUM(C20:K20)</f>
        <v>14170687</v>
      </c>
      <c r="R20" s="3"/>
    </row>
    <row r="21" spans="1:18" ht="21.75" customHeight="1">
      <c r="A21" s="71" t="s">
        <v>154</v>
      </c>
      <c r="B21" s="68"/>
      <c r="C21" s="24">
        <v>0</v>
      </c>
      <c r="D21" s="24"/>
      <c r="E21" s="24">
        <v>0</v>
      </c>
      <c r="F21" s="24"/>
      <c r="G21" s="24">
        <v>0</v>
      </c>
      <c r="H21" s="24"/>
      <c r="I21" s="24">
        <v>0</v>
      </c>
      <c r="J21" s="24"/>
      <c r="K21" s="24">
        <f>SUM(PL!H44)</f>
        <v>471013</v>
      </c>
      <c r="L21" s="24"/>
      <c r="M21" s="24">
        <v>0</v>
      </c>
      <c r="N21" s="24"/>
      <c r="O21" s="21">
        <f>SUM(M21)</f>
        <v>0</v>
      </c>
      <c r="P21" s="24"/>
      <c r="Q21" s="24">
        <f t="shared" ref="Q21:Q26" si="0">SUM(C21:K21)</f>
        <v>471013</v>
      </c>
      <c r="R21" s="3"/>
    </row>
    <row r="22" spans="1:18" ht="21.75" customHeight="1">
      <c r="A22" s="71" t="s">
        <v>169</v>
      </c>
      <c r="B22" s="68"/>
      <c r="C22" s="32">
        <v>0</v>
      </c>
      <c r="D22" s="24"/>
      <c r="E22" s="32">
        <v>0</v>
      </c>
      <c r="F22" s="24"/>
      <c r="G22" s="32">
        <v>0</v>
      </c>
      <c r="H22" s="24"/>
      <c r="I22" s="32">
        <v>0</v>
      </c>
      <c r="J22" s="24"/>
      <c r="K22" s="32">
        <v>0</v>
      </c>
      <c r="L22" s="24"/>
      <c r="M22" s="32">
        <f>SUM(PL!H58)</f>
        <v>-51000</v>
      </c>
      <c r="N22" s="24"/>
      <c r="O22" s="32">
        <f>SUM(M22)</f>
        <v>-51000</v>
      </c>
      <c r="P22" s="21"/>
      <c r="Q22" s="32">
        <f>SUM(C22:K22,O22)</f>
        <v>-51000</v>
      </c>
    </row>
    <row r="23" spans="1:18" ht="21.75" customHeight="1">
      <c r="A23" s="71" t="s">
        <v>96</v>
      </c>
      <c r="B23" s="69"/>
      <c r="C23" s="25">
        <f>SUM(C21:C22)</f>
        <v>0</v>
      </c>
      <c r="D23" s="24"/>
      <c r="E23" s="25">
        <f>SUM(E21:E22)</f>
        <v>0</v>
      </c>
      <c r="F23" s="24"/>
      <c r="G23" s="25">
        <f>SUM(G21:G22)</f>
        <v>0</v>
      </c>
      <c r="H23" s="24"/>
      <c r="I23" s="25">
        <f>SUM(I21:I22)</f>
        <v>0</v>
      </c>
      <c r="J23" s="24"/>
      <c r="K23" s="25">
        <f>SUM(K21:K22)</f>
        <v>471013</v>
      </c>
      <c r="L23" s="25"/>
      <c r="M23" s="25">
        <f>SUM(M21:M22)</f>
        <v>-51000</v>
      </c>
      <c r="N23" s="25"/>
      <c r="O23" s="25">
        <f>SUM(O21:O22)</f>
        <v>-51000</v>
      </c>
      <c r="P23" s="24"/>
      <c r="Q23" s="25">
        <f>SUM(Q21:Q22)</f>
        <v>420013</v>
      </c>
    </row>
    <row r="24" spans="1:18" ht="21.75" customHeight="1">
      <c r="A24" s="71" t="s">
        <v>292</v>
      </c>
      <c r="B24" s="69"/>
      <c r="C24" s="25">
        <v>0</v>
      </c>
      <c r="D24" s="24"/>
      <c r="E24" s="25">
        <v>-10006</v>
      </c>
      <c r="F24" s="24"/>
      <c r="G24" s="25">
        <v>1000000</v>
      </c>
      <c r="H24" s="24"/>
      <c r="I24" s="25">
        <v>0</v>
      </c>
      <c r="J24" s="24"/>
      <c r="K24" s="25">
        <v>0</v>
      </c>
      <c r="L24" s="25"/>
      <c r="M24" s="25">
        <v>0</v>
      </c>
      <c r="N24" s="25"/>
      <c r="O24" s="21">
        <f>SUM(M24)</f>
        <v>0</v>
      </c>
      <c r="P24" s="24"/>
      <c r="Q24" s="24">
        <f t="shared" si="0"/>
        <v>989994</v>
      </c>
    </row>
    <row r="25" spans="1:18" ht="21.75" customHeight="1">
      <c r="A25" s="71" t="s">
        <v>222</v>
      </c>
      <c r="B25" s="69"/>
      <c r="C25" s="25"/>
      <c r="D25" s="24"/>
      <c r="E25" s="25"/>
      <c r="F25" s="24"/>
      <c r="G25" s="24"/>
      <c r="H25" s="24"/>
      <c r="I25" s="25"/>
      <c r="J25" s="24"/>
      <c r="K25" s="25"/>
      <c r="L25" s="25"/>
      <c r="M25" s="25"/>
      <c r="N25" s="25"/>
      <c r="O25" s="25"/>
      <c r="P25" s="24"/>
      <c r="Q25" s="24"/>
    </row>
    <row r="26" spans="1:18" ht="21.75" customHeight="1">
      <c r="A26" s="71" t="s">
        <v>291</v>
      </c>
      <c r="B26" s="69"/>
      <c r="C26" s="25">
        <v>0</v>
      </c>
      <c r="D26" s="24"/>
      <c r="E26" s="25">
        <v>0</v>
      </c>
      <c r="F26" s="24"/>
      <c r="G26" s="24">
        <v>0</v>
      </c>
      <c r="H26" s="24"/>
      <c r="I26" s="25">
        <v>0</v>
      </c>
      <c r="J26" s="24"/>
      <c r="K26" s="25">
        <v>-85059</v>
      </c>
      <c r="L26" s="25"/>
      <c r="M26" s="25">
        <v>0</v>
      </c>
      <c r="N26" s="25"/>
      <c r="O26" s="21">
        <f>SUM(M26)</f>
        <v>0</v>
      </c>
      <c r="P26" s="24"/>
      <c r="Q26" s="24">
        <f t="shared" si="0"/>
        <v>-85059</v>
      </c>
    </row>
    <row r="27" spans="1:18" ht="21.75" customHeight="1" thickBot="1">
      <c r="A27" s="68" t="s">
        <v>257</v>
      </c>
      <c r="B27" s="68"/>
      <c r="C27" s="70">
        <f>SUM(C20,C23:C26)</f>
        <v>333300</v>
      </c>
      <c r="D27" s="24"/>
      <c r="E27" s="70">
        <f>SUM(E20,E23:E26)</f>
        <v>5120083</v>
      </c>
      <c r="F27" s="24"/>
      <c r="G27" s="70">
        <f>SUM(G20,G23:G26)</f>
        <v>6000000</v>
      </c>
      <c r="H27" s="24"/>
      <c r="I27" s="70">
        <f>SUM(I20,I23:I26)</f>
        <v>33330</v>
      </c>
      <c r="J27" s="24"/>
      <c r="K27" s="70">
        <f>SUM(K20,K23:K26)</f>
        <v>4059922</v>
      </c>
      <c r="L27" s="25"/>
      <c r="M27" s="70">
        <f>SUM(M20,M23:M26)</f>
        <v>-51000</v>
      </c>
      <c r="N27" s="25"/>
      <c r="O27" s="70">
        <f>SUM(O20,O23:O26)</f>
        <v>-51000</v>
      </c>
      <c r="P27" s="21"/>
      <c r="Q27" s="70">
        <f>SUM(Q20,Q23:Q26)</f>
        <v>15495635</v>
      </c>
    </row>
    <row r="28" spans="1:18" ht="21.75" customHeight="1" thickTop="1">
      <c r="A28" s="68"/>
      <c r="B28" s="68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1"/>
      <c r="Q28" s="24">
        <f>Q27-BS!H107</f>
        <v>0</v>
      </c>
    </row>
    <row r="29" spans="1:18" ht="21.75" customHeight="1">
      <c r="C29" s="21"/>
      <c r="D29" s="24"/>
      <c r="E29" s="21"/>
      <c r="F29" s="24"/>
      <c r="G29" s="21"/>
      <c r="H29" s="24"/>
      <c r="I29" s="21"/>
      <c r="J29" s="24"/>
      <c r="K29" s="21"/>
      <c r="L29" s="21"/>
      <c r="M29" s="21"/>
      <c r="N29" s="21"/>
      <c r="O29" s="21"/>
      <c r="P29" s="21"/>
      <c r="Q29" s="21"/>
    </row>
    <row r="30" spans="1:18" ht="21.75" customHeight="1">
      <c r="A30" s="1" t="s">
        <v>16</v>
      </c>
      <c r="G30" s="17"/>
      <c r="K30" s="17"/>
      <c r="L30" s="17"/>
      <c r="M30" s="17"/>
      <c r="N30" s="17"/>
      <c r="O30" s="17"/>
      <c r="P30" s="1"/>
      <c r="Q30" s="17"/>
    </row>
  </sheetData>
  <mergeCells count="2">
    <mergeCell ref="C6:Q6"/>
    <mergeCell ref="M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6" orientation="landscape" r:id="rId1"/>
  <headerFooter alignWithMargins="0"/>
  <rowBreaks count="1" manualBreakCount="1">
    <brk id="3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showGridLines="0" tabSelected="1" view="pageBreakPreview" topLeftCell="A112" zoomScale="85" zoomScaleNormal="70" zoomScaleSheetLayoutView="85" workbookViewId="0">
      <selection activeCell="C119" sqref="C119"/>
    </sheetView>
  </sheetViews>
  <sheetFormatPr defaultColWidth="10.5703125" defaultRowHeight="21.75" customHeight="1"/>
  <cols>
    <col min="1" max="1" width="75.5703125" style="1" customWidth="1"/>
    <col min="2" max="2" width="1.85546875" style="3" customWidth="1"/>
    <col min="3" max="3" width="15.85546875" style="3" customWidth="1"/>
    <col min="4" max="4" width="1.85546875" style="3" customWidth="1"/>
    <col min="5" max="5" width="15.85546875" style="3" customWidth="1"/>
    <col min="6" max="6" width="1.85546875" style="3" customWidth="1"/>
    <col min="7" max="7" width="15.85546875" style="2" customWidth="1"/>
    <col min="8" max="8" width="1.85546875" style="17" customWidth="1"/>
    <col min="9" max="9" width="15.85546875" style="2" customWidth="1"/>
    <col min="10" max="10" width="3.5703125" style="1" customWidth="1"/>
    <col min="11" max="11" width="7.140625" style="3" customWidth="1"/>
    <col min="12" max="16384" width="10.5703125" style="1"/>
  </cols>
  <sheetData>
    <row r="1" spans="1:11" ht="21.75" customHeight="1">
      <c r="A1" s="12"/>
      <c r="B1" s="18"/>
      <c r="C1" s="18"/>
      <c r="D1" s="18"/>
      <c r="E1" s="18"/>
      <c r="F1" s="18"/>
      <c r="G1" s="16"/>
      <c r="H1" s="4"/>
      <c r="I1" s="36" t="s">
        <v>93</v>
      </c>
      <c r="J1" s="4"/>
    </row>
    <row r="2" spans="1:11" s="2" customFormat="1" ht="21.75" customHeight="1">
      <c r="A2" s="14" t="s">
        <v>119</v>
      </c>
      <c r="B2" s="16"/>
      <c r="C2" s="16"/>
      <c r="D2" s="16"/>
      <c r="E2" s="16"/>
      <c r="F2" s="16"/>
      <c r="G2" s="16"/>
      <c r="H2" s="16"/>
      <c r="I2" s="16"/>
      <c r="K2" s="17"/>
    </row>
    <row r="3" spans="1:11" s="2" customFormat="1" ht="21.75" customHeight="1">
      <c r="A3" s="27" t="s">
        <v>43</v>
      </c>
      <c r="B3" s="16"/>
      <c r="C3" s="16"/>
      <c r="D3" s="16"/>
      <c r="E3" s="16"/>
      <c r="F3" s="16"/>
      <c r="G3" s="16"/>
      <c r="H3" s="16"/>
      <c r="I3" s="16"/>
      <c r="K3" s="17"/>
    </row>
    <row r="4" spans="1:11" s="2" customFormat="1" ht="21.75" customHeight="1">
      <c r="A4" s="11" t="s">
        <v>256</v>
      </c>
      <c r="B4" s="16"/>
      <c r="C4" s="16"/>
      <c r="D4" s="16"/>
      <c r="E4" s="16"/>
      <c r="F4" s="16"/>
      <c r="G4" s="16"/>
      <c r="H4" s="16"/>
      <c r="I4" s="16"/>
      <c r="K4" s="17"/>
    </row>
    <row r="5" spans="1:11" s="2" customFormat="1" ht="21.75" customHeight="1">
      <c r="B5" s="102"/>
      <c r="C5" s="102"/>
      <c r="D5" s="102"/>
      <c r="E5" s="102"/>
      <c r="I5" s="36" t="s">
        <v>85</v>
      </c>
      <c r="K5" s="17"/>
    </row>
    <row r="6" spans="1:11" s="41" customFormat="1" ht="21.75" customHeight="1">
      <c r="B6" s="103"/>
      <c r="C6" s="118" t="s">
        <v>41</v>
      </c>
      <c r="D6" s="118"/>
      <c r="E6" s="118"/>
      <c r="F6" s="37"/>
      <c r="G6" s="120" t="s">
        <v>42</v>
      </c>
      <c r="H6" s="120"/>
      <c r="I6" s="120"/>
      <c r="K6" s="104"/>
    </row>
    <row r="7" spans="1:11" s="2" customFormat="1" ht="21.75" customHeight="1">
      <c r="B7" s="30"/>
      <c r="C7" s="49" t="s">
        <v>260</v>
      </c>
      <c r="D7" s="38"/>
      <c r="E7" s="49" t="s">
        <v>205</v>
      </c>
      <c r="F7" s="30"/>
      <c r="G7" s="49" t="s">
        <v>260</v>
      </c>
      <c r="H7" s="38"/>
      <c r="I7" s="49" t="s">
        <v>205</v>
      </c>
      <c r="K7" s="17"/>
    </row>
    <row r="8" spans="1:11" s="2" customFormat="1" ht="21.75" customHeight="1">
      <c r="A8" s="41" t="s">
        <v>44</v>
      </c>
      <c r="F8" s="105"/>
      <c r="G8" s="105"/>
      <c r="I8" s="105"/>
      <c r="K8" s="17"/>
    </row>
    <row r="9" spans="1:11" s="2" customFormat="1" ht="21.75" customHeight="1">
      <c r="A9" s="2" t="s">
        <v>162</v>
      </c>
      <c r="C9" s="21">
        <f>SUM(PL!D42)</f>
        <v>257642</v>
      </c>
      <c r="D9" s="21"/>
      <c r="E9" s="21">
        <f>SUM(PL!F42)</f>
        <v>194518</v>
      </c>
      <c r="F9" s="21"/>
      <c r="G9" s="21">
        <f>SUM(PL!H42)</f>
        <v>463861</v>
      </c>
      <c r="H9" s="21"/>
      <c r="I9" s="21">
        <f>SUM(PL!J42)</f>
        <v>198111</v>
      </c>
      <c r="K9" s="17"/>
    </row>
    <row r="10" spans="1:11" s="2" customFormat="1" ht="21.75" customHeight="1">
      <c r="A10" s="2" t="s">
        <v>163</v>
      </c>
      <c r="C10" s="21"/>
      <c r="D10" s="21"/>
      <c r="E10" s="21"/>
      <c r="F10" s="21"/>
      <c r="G10" s="21"/>
      <c r="H10" s="21"/>
      <c r="I10" s="21"/>
      <c r="K10" s="17"/>
    </row>
    <row r="11" spans="1:11" s="2" customFormat="1" ht="21.75" customHeight="1">
      <c r="A11" s="2" t="s">
        <v>175</v>
      </c>
      <c r="C11" s="21"/>
      <c r="D11" s="21"/>
      <c r="E11" s="21"/>
      <c r="F11" s="21"/>
      <c r="G11" s="21"/>
      <c r="H11" s="21"/>
      <c r="I11" s="21"/>
      <c r="K11" s="17"/>
    </row>
    <row r="12" spans="1:11" s="2" customFormat="1" ht="21.75" customHeight="1">
      <c r="A12" s="2" t="s">
        <v>71</v>
      </c>
      <c r="C12" s="21">
        <v>615370</v>
      </c>
      <c r="D12" s="21"/>
      <c r="E12" s="21">
        <v>1284637</v>
      </c>
      <c r="F12" s="21"/>
      <c r="G12" s="21">
        <v>331085</v>
      </c>
      <c r="H12" s="21"/>
      <c r="I12" s="21">
        <v>705480</v>
      </c>
      <c r="K12" s="17"/>
    </row>
    <row r="13" spans="1:11" s="2" customFormat="1" ht="21.75" customHeight="1">
      <c r="A13" s="2" t="s">
        <v>305</v>
      </c>
      <c r="C13" s="21">
        <v>1268</v>
      </c>
      <c r="D13" s="21"/>
      <c r="E13" s="21">
        <v>0</v>
      </c>
      <c r="F13" s="21"/>
      <c r="G13" s="21">
        <v>0</v>
      </c>
      <c r="H13" s="21"/>
      <c r="I13" s="21">
        <v>0</v>
      </c>
      <c r="K13" s="17"/>
    </row>
    <row r="14" spans="1:11" s="2" customFormat="1" ht="21.75" customHeight="1">
      <c r="A14" s="2" t="s">
        <v>130</v>
      </c>
      <c r="D14" s="21"/>
      <c r="F14" s="21"/>
      <c r="H14" s="21"/>
      <c r="K14" s="17"/>
    </row>
    <row r="15" spans="1:11" s="2" customFormat="1" ht="21.75" customHeight="1">
      <c r="A15" s="2" t="s">
        <v>131</v>
      </c>
      <c r="C15" s="21">
        <v>114979</v>
      </c>
      <c r="D15" s="21"/>
      <c r="E15" s="21">
        <v>127412</v>
      </c>
      <c r="F15" s="21"/>
      <c r="G15" s="21">
        <v>126821</v>
      </c>
      <c r="H15" s="21"/>
      <c r="I15" s="21">
        <v>130731</v>
      </c>
      <c r="K15" s="17"/>
    </row>
    <row r="16" spans="1:11" s="2" customFormat="1" ht="21.75" customHeight="1">
      <c r="A16" s="2" t="s">
        <v>174</v>
      </c>
      <c r="C16" s="21">
        <v>287410</v>
      </c>
      <c r="D16" s="21"/>
      <c r="E16" s="21">
        <v>269330</v>
      </c>
      <c r="F16" s="21"/>
      <c r="G16" s="21">
        <v>0</v>
      </c>
      <c r="H16" s="21"/>
      <c r="I16" s="21">
        <v>0</v>
      </c>
      <c r="K16" s="17"/>
    </row>
    <row r="17" spans="1:11" s="2" customFormat="1" ht="21.75" customHeight="1">
      <c r="A17" s="2" t="s">
        <v>45</v>
      </c>
      <c r="C17" s="23">
        <v>36506</v>
      </c>
      <c r="D17" s="23"/>
      <c r="E17" s="23">
        <v>33699</v>
      </c>
      <c r="F17" s="23"/>
      <c r="G17" s="23">
        <v>21355</v>
      </c>
      <c r="H17" s="23"/>
      <c r="I17" s="23">
        <v>21090</v>
      </c>
      <c r="K17" s="17"/>
    </row>
    <row r="18" spans="1:11" s="2" customFormat="1" ht="21.75" customHeight="1">
      <c r="A18" s="2" t="s">
        <v>293</v>
      </c>
      <c r="C18" s="21">
        <v>11276</v>
      </c>
      <c r="D18" s="21"/>
      <c r="E18" s="21">
        <v>0</v>
      </c>
      <c r="F18" s="21"/>
      <c r="G18" s="21">
        <v>11276</v>
      </c>
      <c r="H18" s="21"/>
      <c r="I18" s="21">
        <v>0</v>
      </c>
      <c r="K18" s="17"/>
    </row>
    <row r="19" spans="1:11" s="2" customFormat="1" ht="21.75" customHeight="1">
      <c r="A19" s="2" t="s">
        <v>299</v>
      </c>
      <c r="C19" s="21">
        <v>-8376</v>
      </c>
      <c r="D19" s="21"/>
      <c r="E19" s="21">
        <v>-4583</v>
      </c>
      <c r="F19" s="21"/>
      <c r="G19" s="21">
        <v>0</v>
      </c>
      <c r="H19" s="21"/>
      <c r="I19" s="21">
        <v>-3237</v>
      </c>
      <c r="K19" s="17"/>
    </row>
    <row r="20" spans="1:11" s="2" customFormat="1" ht="21.75" customHeight="1">
      <c r="A20" s="2" t="s">
        <v>300</v>
      </c>
      <c r="C20" s="23">
        <v>-793</v>
      </c>
      <c r="D20" s="21"/>
      <c r="E20" s="23">
        <v>-1084</v>
      </c>
      <c r="F20" s="21"/>
      <c r="G20" s="23">
        <v>-793</v>
      </c>
      <c r="H20" s="21"/>
      <c r="I20" s="23">
        <v>-1084</v>
      </c>
      <c r="K20" s="17"/>
    </row>
    <row r="21" spans="1:11" s="2" customFormat="1" ht="21.75" customHeight="1">
      <c r="A21" s="2" t="s">
        <v>250</v>
      </c>
      <c r="C21" s="23">
        <v>-25411</v>
      </c>
      <c r="D21" s="24"/>
      <c r="E21" s="23">
        <v>-4777</v>
      </c>
      <c r="F21" s="24"/>
      <c r="G21" s="23">
        <v>0</v>
      </c>
      <c r="H21" s="24"/>
      <c r="I21" s="23">
        <v>0</v>
      </c>
      <c r="J21" s="17"/>
      <c r="K21" s="17"/>
    </row>
    <row r="22" spans="1:11" s="2" customFormat="1" ht="21.75" customHeight="1">
      <c r="A22" s="2" t="s">
        <v>246</v>
      </c>
      <c r="C22" s="106">
        <v>-371414</v>
      </c>
      <c r="D22" s="21"/>
      <c r="E22" s="106">
        <v>65851</v>
      </c>
      <c r="F22" s="21"/>
      <c r="G22" s="106">
        <v>0</v>
      </c>
      <c r="H22" s="21"/>
      <c r="I22" s="106">
        <v>0</v>
      </c>
      <c r="K22" s="17"/>
    </row>
    <row r="23" spans="1:11" s="2" customFormat="1" ht="21.75" customHeight="1">
      <c r="A23" s="2" t="s">
        <v>306</v>
      </c>
      <c r="C23" s="23">
        <v>210</v>
      </c>
      <c r="D23" s="24"/>
      <c r="E23" s="23">
        <v>1223</v>
      </c>
      <c r="F23" s="21"/>
      <c r="G23" s="23">
        <v>123</v>
      </c>
      <c r="H23" s="21"/>
      <c r="I23" s="23">
        <v>749</v>
      </c>
      <c r="J23" s="17"/>
      <c r="K23" s="17"/>
    </row>
    <row r="24" spans="1:11" s="2" customFormat="1" ht="21.75" customHeight="1">
      <c r="A24" s="2" t="s">
        <v>227</v>
      </c>
      <c r="C24" s="23"/>
      <c r="D24" s="21"/>
      <c r="E24" s="23"/>
      <c r="F24" s="24"/>
      <c r="G24" s="23"/>
      <c r="H24" s="24"/>
      <c r="I24" s="23"/>
      <c r="K24" s="17"/>
    </row>
    <row r="25" spans="1:11" s="2" customFormat="1" ht="21.75" customHeight="1">
      <c r="A25" s="2" t="s">
        <v>241</v>
      </c>
      <c r="C25" s="23">
        <v>2588</v>
      </c>
      <c r="D25" s="21"/>
      <c r="E25" s="23">
        <v>2619</v>
      </c>
      <c r="F25" s="21"/>
      <c r="G25" s="23">
        <v>2362</v>
      </c>
      <c r="H25" s="21"/>
      <c r="I25" s="23">
        <v>2619</v>
      </c>
      <c r="K25" s="17"/>
    </row>
    <row r="26" spans="1:11" s="2" customFormat="1" ht="21.75" customHeight="1">
      <c r="A26" s="2" t="s">
        <v>102</v>
      </c>
      <c r="C26" s="21">
        <v>10495</v>
      </c>
      <c r="D26" s="21"/>
      <c r="E26" s="21">
        <v>5802</v>
      </c>
      <c r="F26" s="21"/>
      <c r="G26" s="21">
        <v>4610</v>
      </c>
      <c r="H26" s="21"/>
      <c r="I26" s="21">
        <v>4170</v>
      </c>
      <c r="K26" s="17"/>
    </row>
    <row r="27" spans="1:11" s="2" customFormat="1" ht="21.75" customHeight="1">
      <c r="A27" s="2" t="s">
        <v>181</v>
      </c>
      <c r="C27" s="21">
        <v>40176</v>
      </c>
      <c r="D27" s="21"/>
      <c r="E27" s="21">
        <v>10376</v>
      </c>
      <c r="F27" s="21"/>
      <c r="G27" s="21">
        <v>15762</v>
      </c>
      <c r="H27" s="21"/>
      <c r="I27" s="21">
        <v>9082</v>
      </c>
      <c r="K27" s="17"/>
    </row>
    <row r="28" spans="1:11" s="2" customFormat="1" ht="21.75" customHeight="1">
      <c r="A28" s="2" t="s">
        <v>195</v>
      </c>
      <c r="C28" s="21">
        <v>506</v>
      </c>
      <c r="D28" s="21"/>
      <c r="E28" s="21">
        <v>506</v>
      </c>
      <c r="F28" s="21"/>
      <c r="G28" s="21">
        <v>447</v>
      </c>
      <c r="H28" s="21"/>
      <c r="I28" s="21">
        <v>446</v>
      </c>
      <c r="J28" s="17"/>
      <c r="K28" s="17"/>
    </row>
    <row r="29" spans="1:11" s="2" customFormat="1" ht="21.75" customHeight="1">
      <c r="A29" s="2" t="s">
        <v>46</v>
      </c>
      <c r="C29" s="106">
        <v>-83478</v>
      </c>
      <c r="D29" s="21"/>
      <c r="E29" s="106">
        <v>-63210</v>
      </c>
      <c r="F29" s="21"/>
      <c r="G29" s="106">
        <v>-114984</v>
      </c>
      <c r="H29" s="21"/>
      <c r="I29" s="106">
        <v>-105555</v>
      </c>
      <c r="K29" s="17"/>
    </row>
    <row r="30" spans="1:11" s="2" customFormat="1" ht="21.75" customHeight="1">
      <c r="A30" s="2" t="s">
        <v>196</v>
      </c>
      <c r="C30" s="106">
        <v>0</v>
      </c>
      <c r="D30" s="21"/>
      <c r="E30" s="106">
        <v>0</v>
      </c>
      <c r="F30" s="21"/>
      <c r="G30" s="106">
        <v>-510031</v>
      </c>
      <c r="H30" s="21"/>
      <c r="I30" s="106">
        <v>0</v>
      </c>
      <c r="K30" s="17"/>
    </row>
    <row r="31" spans="1:11" s="2" customFormat="1" ht="21.75" customHeight="1">
      <c r="A31" s="2" t="s">
        <v>47</v>
      </c>
      <c r="C31" s="42">
        <v>102459</v>
      </c>
      <c r="D31" s="21"/>
      <c r="E31" s="42">
        <v>89021</v>
      </c>
      <c r="F31" s="21"/>
      <c r="G31" s="42">
        <v>116773</v>
      </c>
      <c r="H31" s="21"/>
      <c r="I31" s="42">
        <v>120035</v>
      </c>
      <c r="K31" s="17"/>
    </row>
    <row r="32" spans="1:11" s="2" customFormat="1" ht="21.75" customHeight="1">
      <c r="A32" s="2" t="s">
        <v>229</v>
      </c>
      <c r="C32" s="25"/>
      <c r="D32" s="21"/>
      <c r="E32" s="25"/>
      <c r="F32" s="21"/>
      <c r="G32" s="25"/>
      <c r="H32" s="21"/>
      <c r="I32" s="25"/>
      <c r="K32" s="17"/>
    </row>
    <row r="33" spans="1:11" s="2" customFormat="1" ht="21.75" customHeight="1">
      <c r="A33" s="2" t="s">
        <v>228</v>
      </c>
      <c r="C33" s="21">
        <f>SUM(C9:C31)</f>
        <v>991413</v>
      </c>
      <c r="D33" s="21"/>
      <c r="E33" s="21">
        <f>SUM(E9:E31)</f>
        <v>2011340</v>
      </c>
      <c r="F33" s="21"/>
      <c r="G33" s="21">
        <f>SUM(G9:G31)</f>
        <v>468667</v>
      </c>
      <c r="H33" s="21"/>
      <c r="I33" s="21">
        <f>SUM(I9:I31)</f>
        <v>1082637</v>
      </c>
      <c r="K33" s="17"/>
    </row>
    <row r="34" spans="1:11" s="2" customFormat="1" ht="21.75" customHeight="1">
      <c r="A34" s="41" t="s">
        <v>48</v>
      </c>
      <c r="C34" s="21"/>
      <c r="D34" s="21"/>
      <c r="E34" s="21"/>
      <c r="F34" s="21"/>
      <c r="G34" s="21"/>
      <c r="H34" s="21"/>
      <c r="I34" s="21"/>
      <c r="K34" s="17"/>
    </row>
    <row r="35" spans="1:11" s="2" customFormat="1" ht="21.75" customHeight="1">
      <c r="A35" s="2" t="s">
        <v>120</v>
      </c>
      <c r="C35" s="23">
        <v>110734</v>
      </c>
      <c r="D35" s="21"/>
      <c r="E35" s="23">
        <v>589506</v>
      </c>
      <c r="F35" s="21"/>
      <c r="G35" s="23">
        <v>178590</v>
      </c>
      <c r="H35" s="21"/>
      <c r="I35" s="23">
        <v>593547</v>
      </c>
      <c r="K35" s="17"/>
    </row>
    <row r="36" spans="1:11" s="2" customFormat="1" ht="21.75" customHeight="1">
      <c r="A36" s="2" t="s">
        <v>173</v>
      </c>
      <c r="C36" s="23">
        <v>167390</v>
      </c>
      <c r="D36" s="21"/>
      <c r="E36" s="23">
        <v>-73796</v>
      </c>
      <c r="F36" s="21"/>
      <c r="G36" s="23">
        <v>0</v>
      </c>
      <c r="H36" s="21"/>
      <c r="I36" s="23">
        <v>-15740</v>
      </c>
      <c r="K36" s="17"/>
    </row>
    <row r="37" spans="1:11" s="2" customFormat="1" ht="21.75" customHeight="1">
      <c r="A37" s="2" t="s">
        <v>49</v>
      </c>
      <c r="C37" s="23">
        <v>-114979</v>
      </c>
      <c r="D37" s="21"/>
      <c r="E37" s="23">
        <v>-124647</v>
      </c>
      <c r="F37" s="21"/>
      <c r="G37" s="23">
        <v>-126821</v>
      </c>
      <c r="H37" s="21"/>
      <c r="I37" s="23">
        <v>-128557</v>
      </c>
      <c r="K37" s="17"/>
    </row>
    <row r="38" spans="1:11" s="2" customFormat="1" ht="21.75" customHeight="1">
      <c r="A38" s="2" t="s">
        <v>72</v>
      </c>
      <c r="C38" s="23">
        <v>-22642</v>
      </c>
      <c r="D38" s="21"/>
      <c r="E38" s="23">
        <v>-4612</v>
      </c>
      <c r="F38" s="21"/>
      <c r="G38" s="23">
        <v>0</v>
      </c>
      <c r="H38" s="21"/>
      <c r="I38" s="23">
        <v>90</v>
      </c>
      <c r="K38" s="17"/>
    </row>
    <row r="39" spans="1:11" s="2" customFormat="1" ht="21.75" customHeight="1">
      <c r="A39" s="2" t="s">
        <v>73</v>
      </c>
      <c r="C39" s="23">
        <v>-1338154</v>
      </c>
      <c r="D39" s="21"/>
      <c r="E39" s="23">
        <v>-4330435</v>
      </c>
      <c r="F39" s="21"/>
      <c r="G39" s="23">
        <v>-227499</v>
      </c>
      <c r="H39" s="21"/>
      <c r="I39" s="23">
        <v>-312714</v>
      </c>
      <c r="K39" s="17"/>
    </row>
    <row r="40" spans="1:11" s="2" customFormat="1" ht="21.75" customHeight="1">
      <c r="A40" s="2" t="s">
        <v>294</v>
      </c>
      <c r="C40" s="23">
        <v>-6750</v>
      </c>
      <c r="D40" s="21"/>
      <c r="E40" s="23">
        <v>0</v>
      </c>
      <c r="F40" s="21"/>
      <c r="G40" s="23">
        <v>-423</v>
      </c>
      <c r="H40" s="21"/>
      <c r="I40" s="23">
        <v>0</v>
      </c>
      <c r="K40" s="17"/>
    </row>
    <row r="41" spans="1:11" s="2" customFormat="1" ht="21.75" customHeight="1">
      <c r="A41" s="2" t="s">
        <v>150</v>
      </c>
      <c r="C41" s="23">
        <v>-373367</v>
      </c>
      <c r="D41" s="21"/>
      <c r="E41" s="23">
        <v>-290234</v>
      </c>
      <c r="F41" s="21"/>
      <c r="G41" s="23">
        <v>0</v>
      </c>
      <c r="H41" s="21"/>
      <c r="I41" s="23">
        <v>0</v>
      </c>
      <c r="K41" s="17"/>
    </row>
    <row r="42" spans="1:11" s="2" customFormat="1" ht="21.75" customHeight="1">
      <c r="A42" s="2" t="s">
        <v>80</v>
      </c>
      <c r="C42" s="23">
        <v>-87921</v>
      </c>
      <c r="D42" s="21"/>
      <c r="E42" s="23">
        <v>-133469</v>
      </c>
      <c r="F42" s="21"/>
      <c r="G42" s="23">
        <v>6611</v>
      </c>
      <c r="H42" s="21"/>
      <c r="I42" s="23">
        <v>3835</v>
      </c>
      <c r="K42" s="17"/>
    </row>
    <row r="43" spans="1:11" s="2" customFormat="1" ht="21.75" customHeight="1">
      <c r="A43" s="2" t="s">
        <v>151</v>
      </c>
      <c r="C43" s="23">
        <v>-507433</v>
      </c>
      <c r="D43" s="21"/>
      <c r="E43" s="23">
        <v>281619</v>
      </c>
      <c r="F43" s="21"/>
      <c r="G43" s="23">
        <v>-507433</v>
      </c>
      <c r="H43" s="21"/>
      <c r="I43" s="23">
        <v>-196101</v>
      </c>
      <c r="K43" s="17"/>
    </row>
    <row r="44" spans="1:11" s="2" customFormat="1" ht="21.75" customHeight="1">
      <c r="A44" s="2" t="s">
        <v>50</v>
      </c>
      <c r="C44" s="23">
        <v>-196262</v>
      </c>
      <c r="D44" s="21"/>
      <c r="E44" s="23">
        <v>-147620</v>
      </c>
      <c r="F44" s="21"/>
      <c r="G44" s="23">
        <v>-47427</v>
      </c>
      <c r="H44" s="21"/>
      <c r="I44" s="23">
        <v>-12992</v>
      </c>
      <c r="K44" s="17"/>
    </row>
    <row r="45" spans="1:11" s="2" customFormat="1" ht="21.75" customHeight="1">
      <c r="A45" s="2" t="s">
        <v>51</v>
      </c>
      <c r="C45" s="23">
        <v>2571</v>
      </c>
      <c r="D45" s="21"/>
      <c r="E45" s="23">
        <v>-8928</v>
      </c>
      <c r="F45" s="21"/>
      <c r="G45" s="23">
        <v>2023</v>
      </c>
      <c r="H45" s="21"/>
      <c r="I45" s="23">
        <v>-7415</v>
      </c>
      <c r="K45" s="17"/>
    </row>
    <row r="46" spans="1:11" s="2" customFormat="1" ht="21.75" customHeight="1">
      <c r="A46" s="41" t="s">
        <v>52</v>
      </c>
      <c r="K46" s="17"/>
    </row>
    <row r="47" spans="1:11" s="2" customFormat="1" ht="21.75" customHeight="1">
      <c r="A47" s="2" t="s">
        <v>121</v>
      </c>
      <c r="C47" s="23">
        <v>-246747</v>
      </c>
      <c r="D47" s="21"/>
      <c r="E47" s="23">
        <v>-167144</v>
      </c>
      <c r="F47" s="21"/>
      <c r="G47" s="23">
        <v>-202720</v>
      </c>
      <c r="H47" s="21"/>
      <c r="I47" s="23">
        <v>-99740</v>
      </c>
      <c r="K47" s="17"/>
    </row>
    <row r="48" spans="1:11" s="2" customFormat="1" ht="21.75" customHeight="1">
      <c r="A48" s="2" t="s">
        <v>152</v>
      </c>
      <c r="C48" s="21">
        <v>-8173</v>
      </c>
      <c r="D48" s="21"/>
      <c r="E48" s="21">
        <v>-11080</v>
      </c>
      <c r="F48" s="21"/>
      <c r="G48" s="21">
        <v>-7329</v>
      </c>
      <c r="H48" s="21"/>
      <c r="I48" s="21">
        <v>-10947</v>
      </c>
      <c r="K48" s="17"/>
    </row>
    <row r="49" spans="1:11" s="2" customFormat="1" ht="21.75" customHeight="1">
      <c r="A49" s="2" t="s">
        <v>53</v>
      </c>
      <c r="C49" s="21">
        <v>-101536</v>
      </c>
      <c r="D49" s="21"/>
      <c r="E49" s="21">
        <v>-1536</v>
      </c>
      <c r="F49" s="21"/>
      <c r="G49" s="21">
        <v>0</v>
      </c>
      <c r="H49" s="21"/>
      <c r="I49" s="21">
        <v>-562</v>
      </c>
      <c r="K49" s="17"/>
    </row>
    <row r="50" spans="1:11" s="2" customFormat="1" ht="21.75" customHeight="1">
      <c r="A50" s="2" t="s">
        <v>132</v>
      </c>
      <c r="C50" s="21">
        <v>104348</v>
      </c>
      <c r="D50" s="21"/>
      <c r="E50" s="21">
        <v>91395</v>
      </c>
      <c r="F50" s="21"/>
      <c r="G50" s="21">
        <v>110463</v>
      </c>
      <c r="H50" s="21"/>
      <c r="I50" s="21">
        <v>102055</v>
      </c>
      <c r="K50" s="17"/>
    </row>
    <row r="51" spans="1:11" s="2" customFormat="1" ht="21.75" customHeight="1">
      <c r="A51" s="2" t="s">
        <v>74</v>
      </c>
      <c r="C51" s="21">
        <v>-4950</v>
      </c>
      <c r="D51" s="21"/>
      <c r="E51" s="21">
        <v>21495</v>
      </c>
      <c r="F51" s="21"/>
      <c r="G51" s="21">
        <v>-11647</v>
      </c>
      <c r="H51" s="21"/>
      <c r="I51" s="21">
        <v>-26172</v>
      </c>
      <c r="K51" s="17"/>
    </row>
    <row r="52" spans="1:11" s="2" customFormat="1" ht="21.75" customHeight="1">
      <c r="A52" s="2" t="s">
        <v>54</v>
      </c>
      <c r="C52" s="24">
        <v>54829</v>
      </c>
      <c r="D52" s="24"/>
      <c r="E52" s="24">
        <v>4504</v>
      </c>
      <c r="F52" s="24"/>
      <c r="G52" s="24">
        <v>34467</v>
      </c>
      <c r="H52" s="24"/>
      <c r="I52" s="24">
        <v>4549</v>
      </c>
      <c r="K52" s="17"/>
    </row>
    <row r="53" spans="1:11" s="2" customFormat="1" ht="21.75" customHeight="1">
      <c r="A53" s="2" t="s">
        <v>223</v>
      </c>
      <c r="C53" s="24">
        <v>-5837</v>
      </c>
      <c r="D53" s="24"/>
      <c r="E53" s="24">
        <v>-1354</v>
      </c>
      <c r="F53" s="24"/>
      <c r="G53" s="24">
        <v>-1668</v>
      </c>
      <c r="H53" s="24"/>
      <c r="I53" s="24">
        <v>-893</v>
      </c>
      <c r="K53" s="17"/>
    </row>
    <row r="54" spans="1:11" s="2" customFormat="1" ht="21.75" customHeight="1">
      <c r="A54" s="2" t="s">
        <v>240</v>
      </c>
      <c r="C54" s="32">
        <v>0</v>
      </c>
      <c r="D54" s="24"/>
      <c r="E54" s="32">
        <v>-10000</v>
      </c>
      <c r="F54" s="24"/>
      <c r="G54" s="32">
        <v>0</v>
      </c>
      <c r="H54" s="24"/>
      <c r="I54" s="32">
        <v>-10000</v>
      </c>
      <c r="K54" s="17"/>
    </row>
    <row r="55" spans="1:11" s="2" customFormat="1" ht="21.75" customHeight="1">
      <c r="A55" s="2" t="s">
        <v>188</v>
      </c>
      <c r="C55" s="24">
        <f>SUM(C33:C45,C47:C54)</f>
        <v>-1583466</v>
      </c>
      <c r="D55" s="24"/>
      <c r="E55" s="24">
        <f>SUM(E33:E45,E47:E54)</f>
        <v>-2304996</v>
      </c>
      <c r="F55" s="24"/>
      <c r="G55" s="24">
        <f>SUM(G33:G45,G47:G54)</f>
        <v>-332146</v>
      </c>
      <c r="H55" s="24"/>
      <c r="I55" s="24">
        <f>SUM(I33:I45,I47:I54)</f>
        <v>964880</v>
      </c>
      <c r="K55" s="17"/>
    </row>
    <row r="56" spans="1:11" s="2" customFormat="1" ht="21.75" customHeight="1">
      <c r="A56" s="2" t="s">
        <v>55</v>
      </c>
      <c r="C56" s="32">
        <v>-59847</v>
      </c>
      <c r="D56" s="21"/>
      <c r="E56" s="32">
        <v>-83834</v>
      </c>
      <c r="F56" s="21"/>
      <c r="G56" s="32">
        <v>-30707</v>
      </c>
      <c r="H56" s="21"/>
      <c r="I56" s="32">
        <v>-37366</v>
      </c>
      <c r="K56" s="17"/>
    </row>
    <row r="57" spans="1:11" s="2" customFormat="1" ht="21.75" customHeight="1">
      <c r="A57" s="41" t="s">
        <v>188</v>
      </c>
      <c r="C57" s="26">
        <f>SUM(C55:C56)</f>
        <v>-1643313</v>
      </c>
      <c r="D57" s="21"/>
      <c r="E57" s="26">
        <f>SUM(E55:E56)</f>
        <v>-2388830</v>
      </c>
      <c r="F57" s="21"/>
      <c r="G57" s="26">
        <f>SUM(G55:G56)</f>
        <v>-362853</v>
      </c>
      <c r="H57" s="21"/>
      <c r="I57" s="26">
        <f>SUM(I55:I56)</f>
        <v>927514</v>
      </c>
      <c r="K57" s="17"/>
    </row>
    <row r="58" spans="1:11" s="2" customFormat="1" ht="21.75" customHeight="1">
      <c r="A58" s="41"/>
      <c r="C58" s="24"/>
      <c r="D58" s="21"/>
      <c r="E58" s="24"/>
      <c r="F58" s="21"/>
      <c r="G58" s="24"/>
      <c r="H58" s="21"/>
      <c r="I58" s="24"/>
      <c r="K58" s="17"/>
    </row>
    <row r="59" spans="1:11" s="2" customFormat="1" ht="21.75" customHeight="1">
      <c r="A59" s="2" t="s">
        <v>16</v>
      </c>
      <c r="C59" s="24"/>
      <c r="D59" s="21"/>
      <c r="E59" s="24"/>
      <c r="F59" s="21"/>
      <c r="G59" s="24"/>
      <c r="H59" s="21"/>
      <c r="I59" s="24"/>
      <c r="K59" s="17"/>
    </row>
    <row r="60" spans="1:11" ht="21.75" customHeight="1">
      <c r="A60" s="12"/>
      <c r="B60" s="18"/>
      <c r="C60" s="18"/>
      <c r="D60" s="18"/>
      <c r="E60" s="18"/>
      <c r="F60" s="18"/>
      <c r="G60" s="16"/>
      <c r="H60" s="4"/>
      <c r="I60" s="36" t="s">
        <v>93</v>
      </c>
      <c r="J60" s="4"/>
    </row>
    <row r="61" spans="1:11" s="2" customFormat="1" ht="21.75" customHeight="1">
      <c r="A61" s="14" t="s">
        <v>119</v>
      </c>
      <c r="B61" s="16"/>
      <c r="C61" s="16"/>
      <c r="D61" s="16"/>
      <c r="E61" s="16"/>
      <c r="F61" s="16"/>
      <c r="G61" s="16"/>
      <c r="H61" s="16"/>
      <c r="I61" s="16"/>
      <c r="K61" s="17"/>
    </row>
    <row r="62" spans="1:11" s="2" customFormat="1" ht="21.75" customHeight="1">
      <c r="A62" s="27" t="s">
        <v>78</v>
      </c>
      <c r="B62" s="16"/>
      <c r="C62" s="16"/>
      <c r="D62" s="16"/>
      <c r="E62" s="16"/>
      <c r="F62" s="16"/>
      <c r="G62" s="16"/>
      <c r="H62" s="16"/>
      <c r="I62" s="16"/>
      <c r="K62" s="17"/>
    </row>
    <row r="63" spans="1:11" s="2" customFormat="1" ht="21.75" customHeight="1">
      <c r="A63" s="11" t="s">
        <v>256</v>
      </c>
      <c r="B63" s="16"/>
      <c r="C63" s="16"/>
      <c r="D63" s="16"/>
      <c r="E63" s="16"/>
      <c r="F63" s="16"/>
      <c r="G63" s="16"/>
      <c r="H63" s="16"/>
      <c r="I63" s="16"/>
      <c r="K63" s="17"/>
    </row>
    <row r="64" spans="1:11" s="2" customFormat="1" ht="21.75" customHeight="1">
      <c r="B64" s="102"/>
      <c r="C64" s="102"/>
      <c r="D64" s="102"/>
      <c r="E64" s="102"/>
      <c r="I64" s="36" t="s">
        <v>85</v>
      </c>
      <c r="K64" s="17"/>
    </row>
    <row r="65" spans="1:11" s="41" customFormat="1" ht="21.75" customHeight="1">
      <c r="B65" s="103"/>
      <c r="C65" s="117"/>
      <c r="D65" s="117" t="s">
        <v>41</v>
      </c>
      <c r="E65" s="117"/>
      <c r="G65" s="107"/>
      <c r="H65" s="117" t="s">
        <v>42</v>
      </c>
      <c r="I65" s="107"/>
      <c r="K65" s="104"/>
    </row>
    <row r="66" spans="1:11" s="2" customFormat="1" ht="21.75" customHeight="1">
      <c r="C66" s="49" t="s">
        <v>260</v>
      </c>
      <c r="D66" s="38"/>
      <c r="E66" s="49" t="s">
        <v>205</v>
      </c>
      <c r="F66" s="30"/>
      <c r="G66" s="49" t="s">
        <v>260</v>
      </c>
      <c r="H66" s="38"/>
      <c r="I66" s="49" t="s">
        <v>205</v>
      </c>
      <c r="K66" s="17"/>
    </row>
    <row r="67" spans="1:11" s="2" customFormat="1" ht="21.75" customHeight="1">
      <c r="A67" s="41" t="s">
        <v>56</v>
      </c>
      <c r="C67" s="21"/>
      <c r="D67" s="21"/>
      <c r="E67" s="21"/>
      <c r="F67" s="21"/>
      <c r="G67" s="21"/>
      <c r="H67" s="21"/>
      <c r="I67" s="21"/>
      <c r="K67" s="17"/>
    </row>
    <row r="68" spans="1:11" s="2" customFormat="1" ht="21.75" customHeight="1">
      <c r="A68" s="2" t="s">
        <v>301</v>
      </c>
      <c r="C68" s="21">
        <v>2048</v>
      </c>
      <c r="D68" s="21"/>
      <c r="E68" s="21">
        <v>-38285</v>
      </c>
      <c r="F68" s="21"/>
      <c r="G68" s="21">
        <v>0</v>
      </c>
      <c r="H68" s="21"/>
      <c r="I68" s="21">
        <v>400</v>
      </c>
      <c r="K68" s="17"/>
    </row>
    <row r="69" spans="1:11" s="2" customFormat="1" ht="21.75" customHeight="1">
      <c r="A69" s="2" t="s">
        <v>244</v>
      </c>
      <c r="C69" s="21">
        <v>0</v>
      </c>
      <c r="D69" s="21"/>
      <c r="E69" s="21">
        <v>-2000000</v>
      </c>
      <c r="F69" s="21"/>
      <c r="G69" s="21">
        <v>0</v>
      </c>
      <c r="H69" s="21"/>
      <c r="I69" s="21">
        <v>-2000000</v>
      </c>
      <c r="K69" s="17"/>
    </row>
    <row r="70" spans="1:11" s="2" customFormat="1" ht="21.75" customHeight="1">
      <c r="A70" s="2" t="s">
        <v>245</v>
      </c>
      <c r="C70" s="21">
        <v>610383</v>
      </c>
      <c r="D70" s="21"/>
      <c r="E70" s="21">
        <v>1093370</v>
      </c>
      <c r="F70" s="21"/>
      <c r="G70" s="21">
        <v>-488618</v>
      </c>
      <c r="H70" s="21"/>
      <c r="I70" s="21">
        <v>316703</v>
      </c>
      <c r="K70" s="17"/>
    </row>
    <row r="71" spans="1:11" s="2" customFormat="1" ht="21.75" customHeight="1">
      <c r="A71" s="2" t="s">
        <v>144</v>
      </c>
      <c r="C71" s="21">
        <v>-636255</v>
      </c>
      <c r="D71" s="21"/>
      <c r="E71" s="21">
        <v>-541490</v>
      </c>
      <c r="F71" s="21"/>
      <c r="G71" s="21">
        <v>-534255</v>
      </c>
      <c r="H71" s="21"/>
      <c r="I71" s="21">
        <v>-541489</v>
      </c>
      <c r="K71" s="17"/>
    </row>
    <row r="72" spans="1:11" s="2" customFormat="1" ht="21.75" customHeight="1">
      <c r="A72" s="2" t="s">
        <v>200</v>
      </c>
      <c r="C72" s="21">
        <v>811307</v>
      </c>
      <c r="D72" s="21"/>
      <c r="E72" s="21">
        <v>127500</v>
      </c>
      <c r="F72" s="21"/>
      <c r="G72" s="21">
        <v>811307</v>
      </c>
      <c r="H72" s="21"/>
      <c r="I72" s="21">
        <v>127500</v>
      </c>
      <c r="K72" s="17"/>
    </row>
    <row r="73" spans="1:11" s="2" customFormat="1" ht="21.75" customHeight="1">
      <c r="A73" s="2" t="s">
        <v>247</v>
      </c>
      <c r="C73" s="21">
        <v>150266</v>
      </c>
      <c r="D73" s="21"/>
      <c r="E73" s="21">
        <v>-2386</v>
      </c>
      <c r="F73" s="21"/>
      <c r="G73" s="21">
        <v>196</v>
      </c>
      <c r="H73" s="21"/>
      <c r="I73" s="21">
        <v>49</v>
      </c>
      <c r="K73" s="17"/>
    </row>
    <row r="74" spans="1:11" s="2" customFormat="1" ht="21.75" customHeight="1">
      <c r="A74" s="2" t="s">
        <v>153</v>
      </c>
      <c r="C74" s="21">
        <v>0</v>
      </c>
      <c r="D74" s="21"/>
      <c r="E74" s="21">
        <v>0</v>
      </c>
      <c r="F74" s="21"/>
      <c r="G74" s="21">
        <v>-55050</v>
      </c>
      <c r="H74" s="21"/>
      <c r="I74" s="21">
        <v>-20698</v>
      </c>
      <c r="K74" s="17"/>
    </row>
    <row r="75" spans="1:11" s="2" customFormat="1" ht="21.75" customHeight="1">
      <c r="A75" s="2" t="s">
        <v>145</v>
      </c>
      <c r="C75" s="21">
        <v>-770661</v>
      </c>
      <c r="D75" s="21"/>
      <c r="E75" s="21">
        <v>-948302</v>
      </c>
      <c r="F75" s="21"/>
      <c r="G75" s="21">
        <v>-770661</v>
      </c>
      <c r="H75" s="21"/>
      <c r="I75" s="21">
        <v>-948302</v>
      </c>
      <c r="K75" s="17"/>
    </row>
    <row r="76" spans="1:11" s="2" customFormat="1" ht="21.75" customHeight="1">
      <c r="A76" s="2" t="s">
        <v>303</v>
      </c>
      <c r="C76" s="22">
        <v>-510292</v>
      </c>
      <c r="D76" s="24"/>
      <c r="E76" s="22">
        <v>-8042</v>
      </c>
      <c r="F76" s="24"/>
      <c r="G76" s="22">
        <v>-510292</v>
      </c>
      <c r="H76" s="24"/>
      <c r="I76" s="22">
        <v>-1000</v>
      </c>
      <c r="K76" s="17"/>
    </row>
    <row r="77" spans="1:11" s="2" customFormat="1" ht="21.75" customHeight="1">
      <c r="A77" s="2" t="s">
        <v>176</v>
      </c>
      <c r="C77" s="21">
        <v>94350</v>
      </c>
      <c r="D77" s="21"/>
      <c r="E77" s="21">
        <v>37809</v>
      </c>
      <c r="F77" s="21"/>
      <c r="G77" s="21">
        <v>126589</v>
      </c>
      <c r="H77" s="21"/>
      <c r="I77" s="21">
        <v>40179</v>
      </c>
      <c r="K77" s="17"/>
    </row>
    <row r="78" spans="1:11" s="2" customFormat="1" ht="21.75" customHeight="1">
      <c r="A78" s="2" t="s">
        <v>193</v>
      </c>
      <c r="C78" s="21">
        <v>510031</v>
      </c>
      <c r="D78" s="21"/>
      <c r="E78" s="21">
        <v>0</v>
      </c>
      <c r="F78" s="21"/>
      <c r="G78" s="21">
        <v>510031</v>
      </c>
      <c r="H78" s="21"/>
      <c r="I78" s="21">
        <v>0</v>
      </c>
      <c r="K78" s="17"/>
    </row>
    <row r="79" spans="1:11" s="2" customFormat="1" ht="21.75" customHeight="1">
      <c r="A79" s="2" t="s">
        <v>302</v>
      </c>
      <c r="C79" s="21">
        <v>397</v>
      </c>
      <c r="D79" s="21"/>
      <c r="E79" s="21">
        <v>139</v>
      </c>
      <c r="F79" s="21"/>
      <c r="G79" s="21">
        <v>374</v>
      </c>
      <c r="H79" s="21"/>
      <c r="I79" s="21">
        <v>134</v>
      </c>
      <c r="K79" s="17"/>
    </row>
    <row r="80" spans="1:11" s="2" customFormat="1" ht="21.75" customHeight="1">
      <c r="A80" s="2" t="s">
        <v>140</v>
      </c>
      <c r="C80" s="22">
        <v>-30740</v>
      </c>
      <c r="D80" s="24"/>
      <c r="E80" s="22">
        <v>-27393</v>
      </c>
      <c r="F80" s="24"/>
      <c r="G80" s="22">
        <v>-24110</v>
      </c>
      <c r="H80" s="24"/>
      <c r="I80" s="22">
        <v>-9152</v>
      </c>
      <c r="K80" s="17"/>
    </row>
    <row r="81" spans="1:11" s="2" customFormat="1" ht="21.75" customHeight="1">
      <c r="A81" s="2" t="s">
        <v>202</v>
      </c>
      <c r="C81" s="29">
        <v>-5352</v>
      </c>
      <c r="D81" s="24"/>
      <c r="E81" s="29">
        <v>-62026</v>
      </c>
      <c r="F81" s="24"/>
      <c r="G81" s="29">
        <v>0</v>
      </c>
      <c r="H81" s="24"/>
      <c r="I81" s="29">
        <v>0</v>
      </c>
      <c r="K81" s="17"/>
    </row>
    <row r="82" spans="1:11" s="2" customFormat="1" ht="21.75" customHeight="1">
      <c r="A82" s="41" t="s">
        <v>252</v>
      </c>
      <c r="C82" s="32">
        <f>SUM(C68:C81)</f>
        <v>225482</v>
      </c>
      <c r="D82" s="21"/>
      <c r="E82" s="32">
        <f>SUM(E68:E81)</f>
        <v>-2369106</v>
      </c>
      <c r="F82" s="21"/>
      <c r="G82" s="32">
        <f>SUM(G68:G81)</f>
        <v>-934489</v>
      </c>
      <c r="H82" s="21"/>
      <c r="I82" s="32">
        <f>SUM(I68:I81)</f>
        <v>-3035676</v>
      </c>
      <c r="K82" s="17"/>
    </row>
    <row r="83" spans="1:11" s="2" customFormat="1" ht="21.75" customHeight="1">
      <c r="A83" s="41" t="s">
        <v>57</v>
      </c>
      <c r="C83" s="21"/>
      <c r="D83" s="21"/>
      <c r="E83" s="21"/>
      <c r="F83" s="21"/>
      <c r="G83" s="21"/>
      <c r="H83" s="21"/>
      <c r="I83" s="21"/>
      <c r="K83" s="17"/>
    </row>
    <row r="84" spans="1:11" s="2" customFormat="1" ht="21.75" customHeight="1">
      <c r="A84" s="2" t="s">
        <v>204</v>
      </c>
      <c r="C84" s="21">
        <v>-603790</v>
      </c>
      <c r="D84" s="21"/>
      <c r="E84" s="21">
        <v>2178550</v>
      </c>
      <c r="F84" s="21"/>
      <c r="G84" s="21">
        <v>-200000</v>
      </c>
      <c r="H84" s="21"/>
      <c r="I84" s="21">
        <v>0</v>
      </c>
      <c r="K84" s="17"/>
    </row>
    <row r="85" spans="1:11" s="2" customFormat="1" ht="21.75" customHeight="1">
      <c r="A85" s="2" t="s">
        <v>81</v>
      </c>
      <c r="C85" s="21">
        <v>-895</v>
      </c>
      <c r="D85" s="21"/>
      <c r="E85" s="21">
        <v>-3157</v>
      </c>
      <c r="F85" s="21"/>
      <c r="G85" s="21">
        <v>-872</v>
      </c>
      <c r="H85" s="21"/>
      <c r="I85" s="21">
        <v>-1772</v>
      </c>
      <c r="K85" s="17"/>
    </row>
    <row r="86" spans="1:11" s="2" customFormat="1" ht="21.75" customHeight="1">
      <c r="A86" s="2" t="s">
        <v>75</v>
      </c>
      <c r="C86" s="21">
        <v>604032</v>
      </c>
      <c r="D86" s="21"/>
      <c r="E86" s="21">
        <v>597830</v>
      </c>
      <c r="F86" s="21"/>
      <c r="G86" s="21">
        <v>0</v>
      </c>
      <c r="H86" s="21"/>
      <c r="I86" s="21">
        <v>0</v>
      </c>
      <c r="K86" s="17"/>
    </row>
    <row r="87" spans="1:11" s="2" customFormat="1" ht="21.75" customHeight="1">
      <c r="A87" s="2" t="s">
        <v>58</v>
      </c>
      <c r="C87" s="21">
        <v>-137980</v>
      </c>
      <c r="D87" s="21"/>
      <c r="E87" s="21">
        <v>-143785</v>
      </c>
      <c r="F87" s="21"/>
      <c r="G87" s="21">
        <v>-24339</v>
      </c>
      <c r="H87" s="21"/>
      <c r="I87" s="21">
        <v>-46779</v>
      </c>
      <c r="K87" s="17"/>
    </row>
    <row r="88" spans="1:11" s="2" customFormat="1" ht="21.75" customHeight="1">
      <c r="A88" s="2" t="s">
        <v>236</v>
      </c>
      <c r="C88" s="21">
        <v>550000</v>
      </c>
      <c r="D88" s="21"/>
      <c r="E88" s="21">
        <v>3500000</v>
      </c>
      <c r="F88" s="21"/>
      <c r="G88" s="21">
        <v>550000</v>
      </c>
      <c r="H88" s="21"/>
      <c r="I88" s="21">
        <v>3500000</v>
      </c>
      <c r="K88" s="17"/>
    </row>
    <row r="89" spans="1:11" s="2" customFormat="1" ht="21.75" customHeight="1">
      <c r="A89" s="2" t="s">
        <v>133</v>
      </c>
      <c r="C89" s="21">
        <v>-3573</v>
      </c>
      <c r="D89" s="21"/>
      <c r="E89" s="21">
        <v>-19039</v>
      </c>
      <c r="F89" s="21"/>
      <c r="G89" s="21">
        <v>-2044</v>
      </c>
      <c r="H89" s="21"/>
      <c r="I89" s="21">
        <v>-11551</v>
      </c>
      <c r="J89" s="21"/>
      <c r="K89" s="17"/>
    </row>
    <row r="90" spans="1:11" s="2" customFormat="1" ht="21.75" customHeight="1">
      <c r="A90" s="2" t="s">
        <v>197</v>
      </c>
      <c r="C90" s="21">
        <v>1000000</v>
      </c>
      <c r="D90" s="21"/>
      <c r="E90" s="21">
        <v>0</v>
      </c>
      <c r="F90" s="21"/>
      <c r="G90" s="21">
        <v>1000000</v>
      </c>
      <c r="H90" s="21"/>
      <c r="I90" s="21">
        <v>0</v>
      </c>
      <c r="K90" s="17"/>
    </row>
    <row r="91" spans="1:11" s="2" customFormat="1" ht="21.75" customHeight="1">
      <c r="A91" s="2" t="s">
        <v>198</v>
      </c>
      <c r="C91" s="21">
        <v>-63</v>
      </c>
      <c r="D91" s="21"/>
      <c r="E91" s="21">
        <v>0</v>
      </c>
      <c r="F91" s="21"/>
      <c r="G91" s="21">
        <v>-63</v>
      </c>
      <c r="H91" s="21"/>
      <c r="I91" s="21">
        <v>0</v>
      </c>
      <c r="J91" s="21"/>
      <c r="K91" s="17"/>
    </row>
    <row r="92" spans="1:11" s="2" customFormat="1" ht="21.75" customHeight="1">
      <c r="A92" s="2" t="s">
        <v>251</v>
      </c>
      <c r="C92" s="21">
        <v>0</v>
      </c>
      <c r="D92" s="21"/>
      <c r="E92" s="21">
        <v>0</v>
      </c>
      <c r="F92" s="21"/>
      <c r="G92" s="21">
        <v>0</v>
      </c>
      <c r="H92" s="21"/>
      <c r="I92" s="21">
        <v>0</v>
      </c>
      <c r="J92" s="21"/>
      <c r="K92" s="17"/>
    </row>
    <row r="93" spans="1:11" s="2" customFormat="1" ht="21.75" customHeight="1">
      <c r="A93" s="2" t="s">
        <v>82</v>
      </c>
      <c r="C93" s="21">
        <v>-172158</v>
      </c>
      <c r="D93" s="21"/>
      <c r="E93" s="21">
        <v>-113388</v>
      </c>
      <c r="F93" s="21"/>
      <c r="G93" s="21">
        <v>-125986</v>
      </c>
      <c r="H93" s="21"/>
      <c r="I93" s="21">
        <v>-97376</v>
      </c>
      <c r="K93" s="17"/>
    </row>
    <row r="94" spans="1:11" s="2" customFormat="1" ht="21.75" customHeight="1">
      <c r="A94" s="2" t="s">
        <v>199</v>
      </c>
      <c r="C94" s="21">
        <v>-106324</v>
      </c>
      <c r="D94" s="21"/>
      <c r="E94" s="21">
        <v>-64174</v>
      </c>
      <c r="F94" s="21"/>
      <c r="G94" s="21">
        <v>-106324</v>
      </c>
      <c r="H94" s="21"/>
      <c r="I94" s="21">
        <v>-64174</v>
      </c>
      <c r="K94" s="17"/>
    </row>
    <row r="95" spans="1:11" s="2" customFormat="1" ht="21.75" customHeight="1">
      <c r="A95" s="41" t="s">
        <v>149</v>
      </c>
      <c r="C95" s="26">
        <f>SUM(C84:C94)</f>
        <v>1129249</v>
      </c>
      <c r="D95" s="21"/>
      <c r="E95" s="26">
        <f>SUM(E84:E94)</f>
        <v>5932837</v>
      </c>
      <c r="F95" s="21"/>
      <c r="G95" s="26">
        <f>SUM(G84:G94)</f>
        <v>1090372</v>
      </c>
      <c r="H95" s="21"/>
      <c r="I95" s="26">
        <f>SUM(I84:I94)</f>
        <v>3278348</v>
      </c>
      <c r="K95" s="17"/>
    </row>
    <row r="96" spans="1:11" s="2" customFormat="1" ht="21.75" customHeight="1">
      <c r="A96" s="41" t="s">
        <v>253</v>
      </c>
      <c r="C96" s="21">
        <f>SUM(C57,C82,C95)</f>
        <v>-288582</v>
      </c>
      <c r="D96" s="21"/>
      <c r="E96" s="21">
        <f>SUM(E57,E82,E95)</f>
        <v>1174901</v>
      </c>
      <c r="F96" s="21"/>
      <c r="G96" s="21">
        <f>SUM(G57,G82,G95)</f>
        <v>-206970</v>
      </c>
      <c r="H96" s="21"/>
      <c r="I96" s="21">
        <f>SUM(I57,I82,I95)</f>
        <v>1170186</v>
      </c>
      <c r="K96" s="17"/>
    </row>
    <row r="97" spans="1:11" s="2" customFormat="1" ht="21.75" customHeight="1">
      <c r="A97" s="2" t="s">
        <v>224</v>
      </c>
      <c r="C97" s="32">
        <v>4713914</v>
      </c>
      <c r="D97" s="21"/>
      <c r="E97" s="32">
        <v>2063403</v>
      </c>
      <c r="F97" s="21"/>
      <c r="G97" s="32">
        <v>3911862</v>
      </c>
      <c r="H97" s="21"/>
      <c r="I97" s="32">
        <v>1107362</v>
      </c>
      <c r="K97" s="17"/>
    </row>
    <row r="98" spans="1:11" s="2" customFormat="1" ht="21.75" customHeight="1" thickBot="1">
      <c r="A98" s="41" t="s">
        <v>225</v>
      </c>
      <c r="C98" s="33">
        <f>SUM(C96:C97)</f>
        <v>4425332</v>
      </c>
      <c r="D98" s="21"/>
      <c r="E98" s="33">
        <f>SUM(E96:E97)</f>
        <v>3238304</v>
      </c>
      <c r="F98" s="21"/>
      <c r="G98" s="33">
        <f>SUM(G96:G97)</f>
        <v>3704892</v>
      </c>
      <c r="H98" s="21"/>
      <c r="I98" s="33">
        <f>SUM(I96:I97)</f>
        <v>2277548</v>
      </c>
      <c r="K98" s="17"/>
    </row>
    <row r="99" spans="1:11" s="2" customFormat="1" ht="21.75" customHeight="1" thickTop="1">
      <c r="A99" s="41"/>
      <c r="C99" s="24">
        <f>SUM(C98-BS!D11)</f>
        <v>0</v>
      </c>
      <c r="D99" s="21"/>
      <c r="E99" s="24"/>
      <c r="F99" s="21"/>
      <c r="G99" s="24">
        <f>SUM(G98-BS!H11)</f>
        <v>0</v>
      </c>
      <c r="H99" s="21"/>
      <c r="I99" s="24"/>
      <c r="K99" s="17"/>
    </row>
    <row r="100" spans="1:11" s="2" customFormat="1" ht="21.75" customHeight="1">
      <c r="A100" s="41"/>
      <c r="C100" s="24"/>
      <c r="D100" s="21"/>
      <c r="E100" s="24"/>
      <c r="F100" s="21"/>
      <c r="G100" s="24"/>
      <c r="H100" s="21"/>
      <c r="I100" s="24"/>
      <c r="K100" s="17"/>
    </row>
    <row r="101" spans="1:11" s="2" customFormat="1" ht="21.75" customHeight="1">
      <c r="A101" s="2" t="s">
        <v>16</v>
      </c>
      <c r="C101" s="24"/>
      <c r="D101" s="21"/>
      <c r="E101" s="24"/>
      <c r="F101" s="21"/>
      <c r="G101" s="24"/>
      <c r="H101" s="21"/>
      <c r="I101" s="24"/>
      <c r="K101" s="17"/>
    </row>
    <row r="102" spans="1:11" ht="21.75" customHeight="1">
      <c r="A102" s="12"/>
      <c r="B102" s="18"/>
      <c r="C102" s="18"/>
      <c r="D102" s="18"/>
      <c r="E102" s="18"/>
      <c r="F102" s="18"/>
      <c r="G102" s="16"/>
      <c r="H102" s="4"/>
      <c r="I102" s="36" t="s">
        <v>93</v>
      </c>
      <c r="J102" s="4"/>
    </row>
    <row r="103" spans="1:11" s="2" customFormat="1" ht="21.75" customHeight="1">
      <c r="A103" s="14" t="s">
        <v>119</v>
      </c>
      <c r="B103" s="16"/>
      <c r="C103" s="16"/>
      <c r="D103" s="16"/>
      <c r="E103" s="16"/>
      <c r="F103" s="16"/>
      <c r="G103" s="16"/>
      <c r="H103" s="16"/>
      <c r="I103" s="16"/>
      <c r="K103" s="17"/>
    </row>
    <row r="104" spans="1:11" s="2" customFormat="1" ht="21.75" customHeight="1">
      <c r="A104" s="27" t="s">
        <v>78</v>
      </c>
      <c r="B104" s="16"/>
      <c r="C104" s="16"/>
      <c r="D104" s="16"/>
      <c r="E104" s="16"/>
      <c r="F104" s="16"/>
      <c r="G104" s="16"/>
      <c r="H104" s="16"/>
      <c r="I104" s="16"/>
      <c r="K104" s="17"/>
    </row>
    <row r="105" spans="1:11" s="2" customFormat="1" ht="21.75" customHeight="1">
      <c r="A105" s="11" t="s">
        <v>256</v>
      </c>
      <c r="B105" s="16"/>
      <c r="C105" s="16"/>
      <c r="D105" s="16"/>
      <c r="E105" s="16"/>
      <c r="F105" s="16"/>
      <c r="G105" s="16"/>
      <c r="H105" s="16"/>
      <c r="I105" s="16"/>
      <c r="K105" s="17"/>
    </row>
    <row r="106" spans="1:11" s="2" customFormat="1" ht="21.75" customHeight="1">
      <c r="B106" s="102"/>
      <c r="C106" s="102"/>
      <c r="D106" s="102"/>
      <c r="E106" s="102"/>
      <c r="I106" s="36" t="s">
        <v>85</v>
      </c>
      <c r="K106" s="17"/>
    </row>
    <row r="107" spans="1:11" s="41" customFormat="1" ht="21.75" customHeight="1">
      <c r="B107" s="103"/>
      <c r="C107" s="117"/>
      <c r="D107" s="117" t="s">
        <v>41</v>
      </c>
      <c r="E107" s="117"/>
      <c r="G107" s="107"/>
      <c r="H107" s="117" t="s">
        <v>42</v>
      </c>
      <c r="I107" s="107"/>
      <c r="K107" s="104"/>
    </row>
    <row r="108" spans="1:11" s="2" customFormat="1" ht="21.75" customHeight="1">
      <c r="C108" s="49" t="s">
        <v>260</v>
      </c>
      <c r="D108" s="38"/>
      <c r="E108" s="49" t="s">
        <v>205</v>
      </c>
      <c r="F108" s="30"/>
      <c r="G108" s="49" t="s">
        <v>260</v>
      </c>
      <c r="H108" s="38"/>
      <c r="I108" s="49" t="s">
        <v>205</v>
      </c>
      <c r="K108" s="17"/>
    </row>
    <row r="109" spans="1:11" s="2" customFormat="1" ht="21.75" customHeight="1">
      <c r="A109" s="41" t="s">
        <v>59</v>
      </c>
      <c r="K109" s="17"/>
    </row>
    <row r="110" spans="1:11" s="2" customFormat="1" ht="21.75" customHeight="1">
      <c r="A110" s="2" t="s">
        <v>60</v>
      </c>
      <c r="C110" s="23"/>
      <c r="D110" s="106"/>
      <c r="E110" s="23"/>
      <c r="F110" s="21"/>
      <c r="G110" s="23"/>
      <c r="H110" s="21"/>
      <c r="I110" s="23"/>
      <c r="J110" s="21"/>
      <c r="K110" s="17"/>
    </row>
    <row r="111" spans="1:11" s="2" customFormat="1" ht="21.75" customHeight="1">
      <c r="A111" s="2" t="s">
        <v>201</v>
      </c>
      <c r="C111" s="21">
        <v>13407</v>
      </c>
      <c r="D111" s="21"/>
      <c r="E111" s="21">
        <v>11429</v>
      </c>
      <c r="F111" s="21"/>
      <c r="G111" s="21">
        <v>13407</v>
      </c>
      <c r="H111" s="21"/>
      <c r="I111" s="21">
        <v>11429</v>
      </c>
      <c r="J111" s="21"/>
      <c r="K111" s="17"/>
    </row>
    <row r="112" spans="1:11" s="2" customFormat="1" ht="21.75" customHeight="1">
      <c r="A112" s="2" t="s">
        <v>248</v>
      </c>
      <c r="C112" s="24">
        <v>0</v>
      </c>
      <c r="D112" s="21"/>
      <c r="E112" s="24">
        <v>15525</v>
      </c>
      <c r="F112" s="21"/>
      <c r="G112" s="24">
        <v>0</v>
      </c>
      <c r="H112" s="21"/>
      <c r="I112" s="24">
        <v>0</v>
      </c>
      <c r="K112" s="17"/>
    </row>
    <row r="113" spans="1:11" s="2" customFormat="1" ht="21.75" customHeight="1">
      <c r="A113" s="2" t="s">
        <v>203</v>
      </c>
      <c r="C113" s="21">
        <v>-394</v>
      </c>
      <c r="D113" s="21"/>
      <c r="E113" s="21">
        <v>966</v>
      </c>
      <c r="F113" s="21"/>
      <c r="G113" s="21">
        <v>0</v>
      </c>
      <c r="H113" s="21"/>
      <c r="I113" s="21">
        <v>0</v>
      </c>
      <c r="J113" s="21"/>
      <c r="K113" s="17"/>
    </row>
    <row r="114" spans="1:11" s="2" customFormat="1" ht="21.75" customHeight="1">
      <c r="A114" s="2" t="s">
        <v>295</v>
      </c>
      <c r="C114" s="24">
        <v>134</v>
      </c>
      <c r="D114" s="21"/>
      <c r="E114" s="24">
        <v>0</v>
      </c>
      <c r="F114" s="21"/>
      <c r="G114" s="24">
        <v>134</v>
      </c>
      <c r="H114" s="21"/>
      <c r="I114" s="24">
        <v>0</v>
      </c>
      <c r="K114" s="17"/>
    </row>
    <row r="115" spans="1:11" s="2" customFormat="1" ht="21.75" customHeight="1">
      <c r="A115" s="2" t="s">
        <v>226</v>
      </c>
      <c r="C115" s="21">
        <v>0</v>
      </c>
      <c r="D115" s="21"/>
      <c r="E115" s="21">
        <v>0</v>
      </c>
      <c r="F115" s="21"/>
      <c r="G115" s="21">
        <v>204</v>
      </c>
      <c r="H115" s="21"/>
      <c r="I115" s="21">
        <v>51</v>
      </c>
      <c r="J115" s="21"/>
      <c r="K115" s="17"/>
    </row>
    <row r="116" spans="1:11" s="2" customFormat="1" ht="21.75" customHeight="1">
      <c r="A116" s="2" t="s">
        <v>297</v>
      </c>
      <c r="C116" s="21"/>
      <c r="D116" s="21"/>
      <c r="E116" s="21"/>
      <c r="F116" s="21"/>
      <c r="G116" s="21"/>
      <c r="H116" s="21"/>
      <c r="I116" s="21"/>
      <c r="J116" s="21"/>
      <c r="K116" s="17"/>
    </row>
    <row r="117" spans="1:11" s="2" customFormat="1" ht="21.75" customHeight="1">
      <c r="A117" s="2" t="s">
        <v>296</v>
      </c>
      <c r="C117" s="21">
        <v>-63750</v>
      </c>
      <c r="D117" s="21"/>
      <c r="E117" s="21">
        <v>0</v>
      </c>
      <c r="F117" s="21"/>
      <c r="G117" s="21">
        <v>-63750</v>
      </c>
      <c r="H117" s="21"/>
      <c r="I117" s="21">
        <v>0</v>
      </c>
      <c r="J117" s="21"/>
      <c r="K117" s="17"/>
    </row>
    <row r="118" spans="1:11" s="2" customFormat="1" ht="21.75" customHeight="1">
      <c r="A118" s="2" t="s">
        <v>307</v>
      </c>
      <c r="C118" s="21">
        <v>-1707</v>
      </c>
      <c r="D118" s="21"/>
      <c r="E118" s="21">
        <v>-213</v>
      </c>
      <c r="F118" s="21"/>
      <c r="G118" s="21">
        <v>-3657</v>
      </c>
      <c r="H118" s="21"/>
      <c r="I118" s="21">
        <v>-213</v>
      </c>
      <c r="J118" s="21"/>
      <c r="K118" s="17"/>
    </row>
    <row r="119" spans="1:11" s="2" customFormat="1" ht="21.75" customHeight="1">
      <c r="A119" s="2" t="s">
        <v>237</v>
      </c>
      <c r="C119" s="21">
        <v>0</v>
      </c>
      <c r="D119" s="21"/>
      <c r="E119" s="21">
        <v>1024</v>
      </c>
      <c r="F119" s="21"/>
      <c r="G119" s="21">
        <v>0</v>
      </c>
      <c r="H119" s="21"/>
      <c r="I119" s="21">
        <v>1024</v>
      </c>
      <c r="J119" s="21"/>
      <c r="K119" s="17"/>
    </row>
    <row r="120" spans="1:11" s="2" customFormat="1" ht="21.75" customHeight="1">
      <c r="A120" s="2" t="s">
        <v>298</v>
      </c>
      <c r="C120" s="24">
        <v>12444</v>
      </c>
      <c r="D120" s="21"/>
      <c r="E120" s="24">
        <v>0</v>
      </c>
      <c r="F120" s="21"/>
      <c r="G120" s="24">
        <v>12444</v>
      </c>
      <c r="H120" s="21"/>
      <c r="I120" s="21">
        <v>0</v>
      </c>
      <c r="J120" s="21"/>
      <c r="K120" s="17"/>
    </row>
    <row r="121" spans="1:11" s="2" customFormat="1" ht="21.75" customHeight="1">
      <c r="A121" s="2" t="s">
        <v>249</v>
      </c>
      <c r="C121" s="21">
        <v>23</v>
      </c>
      <c r="D121" s="21"/>
      <c r="E121" s="21">
        <v>21</v>
      </c>
      <c r="F121" s="21"/>
      <c r="G121" s="21">
        <v>0</v>
      </c>
      <c r="H121" s="21"/>
      <c r="I121" s="21">
        <v>0</v>
      </c>
      <c r="J121" s="21"/>
      <c r="K121" s="17"/>
    </row>
    <row r="122" spans="1:11" s="2" customFormat="1" ht="21.75" customHeight="1">
      <c r="A122" s="41"/>
      <c r="C122" s="24"/>
      <c r="D122" s="21"/>
      <c r="E122" s="24"/>
      <c r="F122" s="21"/>
      <c r="G122" s="24"/>
      <c r="H122" s="21"/>
      <c r="I122" s="24"/>
      <c r="K122" s="17"/>
    </row>
    <row r="123" spans="1:11" s="2" customFormat="1" ht="21.75" customHeight="1">
      <c r="A123" s="2" t="s">
        <v>16</v>
      </c>
      <c r="K123" s="17"/>
    </row>
  </sheetData>
  <mergeCells count="2">
    <mergeCell ref="C6:E6"/>
    <mergeCell ref="G6:I6"/>
  </mergeCells>
  <printOptions gridLinesSet="0"/>
  <pageMargins left="0.70866141732283472" right="0.19685039370078741" top="0.39370078740157483" bottom="0.19685039370078741" header="0.19685039370078741" footer="0.19685039370078741"/>
  <pageSetup paperSize="9" scale="64" fitToHeight="0" orientation="portrait" r:id="rId1"/>
  <headerFooter alignWithMargins="0"/>
  <rowBreaks count="2" manualBreakCount="2">
    <brk id="59" max="16383" man="1"/>
    <brk id="10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Darika Tongprapai</cp:lastModifiedBy>
  <cp:lastPrinted>2019-05-14T09:42:03Z</cp:lastPrinted>
  <dcterms:created xsi:type="dcterms:W3CDTF">1998-02-25T03:57:14Z</dcterms:created>
  <dcterms:modified xsi:type="dcterms:W3CDTF">2019-05-14T09:42:09Z</dcterms:modified>
</cp:coreProperties>
</file>