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19\Qtr1'19\"/>
    </mc:Choice>
  </mc:AlternateContent>
  <bookViews>
    <workbookView xWindow="-15" yWindow="-15" windowWidth="10320" windowHeight="8175" firstSheet="1" activeTab="5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BS!$A$1:$K$117</definedName>
    <definedName name="_xlnm.Print_Area" localSheetId="5">cashflow!$A$1:$K$128</definedName>
    <definedName name="_xlnm.Print_Area" localSheetId="2">PL!$A$1:$K$77</definedName>
  </definedNames>
  <calcPr calcId="171027"/>
</workbook>
</file>

<file path=xl/calcChain.xml><?xml version="1.0" encoding="utf-8"?>
<calcChain xmlns="http://schemas.openxmlformats.org/spreadsheetml/2006/main">
  <c r="J100" i="21" l="1"/>
  <c r="H100" i="21"/>
  <c r="D100" i="21"/>
  <c r="J87" i="21"/>
  <c r="H87" i="21"/>
  <c r="D87" i="21"/>
  <c r="F100" i="21"/>
  <c r="F87" i="21"/>
  <c r="R24" i="6" l="1"/>
  <c r="P24" i="6"/>
  <c r="S30" i="5"/>
  <c r="S34" i="5"/>
  <c r="U34" i="5" s="1"/>
  <c r="J59" i="20"/>
  <c r="H59" i="20"/>
  <c r="H61" i="20" s="1"/>
  <c r="F59" i="20"/>
  <c r="D59" i="20"/>
  <c r="D61" i="20" s="1"/>
  <c r="D82" i="9"/>
  <c r="F82" i="9"/>
  <c r="H82" i="9"/>
  <c r="J82" i="9"/>
  <c r="N25" i="6" l="1"/>
  <c r="N29" i="6" s="1"/>
  <c r="N17" i="6"/>
  <c r="N20" i="6" s="1"/>
  <c r="P28" i="6"/>
  <c r="P26" i="6"/>
  <c r="P23" i="6"/>
  <c r="P22" i="6"/>
  <c r="P19" i="6"/>
  <c r="P16" i="6"/>
  <c r="P15" i="6"/>
  <c r="P14" i="6"/>
  <c r="Q31" i="5"/>
  <c r="Q28" i="5"/>
  <c r="Q17" i="5"/>
  <c r="Q21" i="5" s="1"/>
  <c r="W28" i="5"/>
  <c r="O28" i="5"/>
  <c r="M28" i="5"/>
  <c r="K28" i="5"/>
  <c r="I28" i="5"/>
  <c r="G28" i="5"/>
  <c r="E28" i="5"/>
  <c r="C28" i="5"/>
  <c r="S27" i="5"/>
  <c r="U27" i="5" s="1"/>
  <c r="Y27" i="5" s="1"/>
  <c r="P17" i="6" l="1"/>
  <c r="P20" i="6" s="1"/>
  <c r="Q37" i="5"/>
  <c r="P25" i="6"/>
  <c r="P29" i="6"/>
  <c r="R26" i="6" l="1"/>
  <c r="K29" i="5"/>
  <c r="Y34" i="5"/>
  <c r="S36" i="5"/>
  <c r="U36" i="5" s="1"/>
  <c r="Y36" i="5" s="1"/>
  <c r="S32" i="5"/>
  <c r="U32" i="5" s="1"/>
  <c r="Y32" i="5" s="1"/>
  <c r="S29" i="5"/>
  <c r="D106" i="9" l="1"/>
  <c r="D108" i="9" s="1"/>
  <c r="D27" i="9"/>
  <c r="D72" i="9" l="1"/>
  <c r="D43" i="9"/>
  <c r="D83" i="9" l="1"/>
  <c r="D109" i="9" s="1"/>
  <c r="D44" i="9"/>
  <c r="H36" i="20" l="1"/>
  <c r="D36" i="20"/>
  <c r="F36" i="20"/>
  <c r="J36" i="20"/>
  <c r="J22" i="20" l="1"/>
  <c r="H22" i="20"/>
  <c r="F22" i="20"/>
  <c r="D22" i="20"/>
  <c r="D38" i="20" s="1"/>
  <c r="D40" i="20" s="1"/>
  <c r="D42" i="20" s="1"/>
  <c r="D44" i="20" l="1"/>
  <c r="D9" i="21"/>
  <c r="D37" i="21" s="1"/>
  <c r="D68" i="21" s="1"/>
  <c r="D70" i="21" s="1"/>
  <c r="D101" i="21" s="1"/>
  <c r="D103" i="21" s="1"/>
  <c r="D104" i="21" s="1"/>
  <c r="J38" i="20"/>
  <c r="J40" i="20" s="1"/>
  <c r="J42" i="20" s="1"/>
  <c r="H38" i="20"/>
  <c r="H40" i="20" s="1"/>
  <c r="H42" i="20" s="1"/>
  <c r="F38" i="20"/>
  <c r="F40" i="20" s="1"/>
  <c r="F42" i="20" s="1"/>
  <c r="H44" i="20" l="1"/>
  <c r="H64" i="20" s="1"/>
  <c r="H9" i="21"/>
  <c r="H37" i="21" s="1"/>
  <c r="H68" i="21" s="1"/>
  <c r="H70" i="21" s="1"/>
  <c r="H101" i="21" s="1"/>
  <c r="H103" i="21" s="1"/>
  <c r="H104" i="21" s="1"/>
  <c r="D66" i="20"/>
  <c r="D71" i="20"/>
  <c r="F44" i="20"/>
  <c r="F61" i="20" s="1"/>
  <c r="F69" i="20" s="1"/>
  <c r="F71" i="20" s="1"/>
  <c r="F9" i="21"/>
  <c r="F37" i="21" s="1"/>
  <c r="F68" i="21" s="1"/>
  <c r="F70" i="21" s="1"/>
  <c r="F101" i="21" s="1"/>
  <c r="F103" i="21" s="1"/>
  <c r="J44" i="20"/>
  <c r="J61" i="20" s="1"/>
  <c r="J9" i="21"/>
  <c r="J37" i="21" s="1"/>
  <c r="J68" i="21" s="1"/>
  <c r="J70" i="21" s="1"/>
  <c r="J101" i="21" s="1"/>
  <c r="J103" i="21" s="1"/>
  <c r="W31" i="5"/>
  <c r="W37" i="5" s="1"/>
  <c r="W17" i="5"/>
  <c r="W21" i="5" s="1"/>
  <c r="H69" i="20" l="1"/>
  <c r="L23" i="6"/>
  <c r="F64" i="20"/>
  <c r="F66" i="20" s="1"/>
  <c r="K15" i="5"/>
  <c r="J64" i="20"/>
  <c r="L15" i="6"/>
  <c r="J69" i="20"/>
  <c r="J106" i="9"/>
  <c r="J108" i="9" s="1"/>
  <c r="H106" i="9"/>
  <c r="H108" i="9" s="1"/>
  <c r="F106" i="9"/>
  <c r="F108" i="9" s="1"/>
  <c r="D110" i="9"/>
  <c r="F43" i="9"/>
  <c r="H43" i="9"/>
  <c r="J43" i="9"/>
  <c r="J72" i="9" l="1"/>
  <c r="H72" i="9"/>
  <c r="F72" i="9"/>
  <c r="J27" i="9"/>
  <c r="H27" i="9"/>
  <c r="F27" i="9"/>
  <c r="F83" i="9" l="1"/>
  <c r="F109" i="9" s="1"/>
  <c r="H83" i="9"/>
  <c r="H109" i="9" s="1"/>
  <c r="J83" i="9"/>
  <c r="J109" i="9" s="1"/>
  <c r="H44" i="9"/>
  <c r="J44" i="9"/>
  <c r="F44" i="9"/>
  <c r="K17" i="5" l="1"/>
  <c r="K21" i="5" s="1"/>
  <c r="R15" i="6"/>
  <c r="U29" i="5"/>
  <c r="F110" i="9"/>
  <c r="J110" i="9"/>
  <c r="H110" i="9"/>
  <c r="R28" i="6"/>
  <c r="J25" i="6"/>
  <c r="J29" i="6" s="1"/>
  <c r="J30" i="6" s="1"/>
  <c r="H25" i="6"/>
  <c r="H29" i="6" s="1"/>
  <c r="H30" i="6" s="1"/>
  <c r="F25" i="6"/>
  <c r="F29" i="6" s="1"/>
  <c r="F30" i="6" s="1"/>
  <c r="D25" i="6"/>
  <c r="D29" i="6" s="1"/>
  <c r="D30" i="6" s="1"/>
  <c r="R22" i="6"/>
  <c r="R19" i="6"/>
  <c r="J17" i="6"/>
  <c r="J20" i="6" s="1"/>
  <c r="H17" i="6"/>
  <c r="H20" i="6" s="1"/>
  <c r="F17" i="6"/>
  <c r="F20" i="6" s="1"/>
  <c r="D17" i="6"/>
  <c r="D20" i="6" s="1"/>
  <c r="R16" i="6"/>
  <c r="R14" i="6"/>
  <c r="X31" i="5"/>
  <c r="O31" i="5"/>
  <c r="O37" i="5" s="1"/>
  <c r="M31" i="5"/>
  <c r="M37" i="5" s="1"/>
  <c r="I31" i="5"/>
  <c r="I37" i="5" s="1"/>
  <c r="I38" i="5" s="1"/>
  <c r="G31" i="5"/>
  <c r="G37" i="5" s="1"/>
  <c r="G38" i="5" s="1"/>
  <c r="E31" i="5"/>
  <c r="E37" i="5" s="1"/>
  <c r="E38" i="5" s="1"/>
  <c r="C31" i="5"/>
  <c r="C37" i="5" s="1"/>
  <c r="C38" i="5" s="1"/>
  <c r="U30" i="5"/>
  <c r="Y30" i="5" s="1"/>
  <c r="S24" i="5"/>
  <c r="S20" i="5"/>
  <c r="U20" i="5" s="1"/>
  <c r="Y20" i="5" s="1"/>
  <c r="S18" i="5"/>
  <c r="U18" i="5" s="1"/>
  <c r="Y18" i="5" s="1"/>
  <c r="O17" i="5"/>
  <c r="O21" i="5" s="1"/>
  <c r="M17" i="5"/>
  <c r="M21" i="5" s="1"/>
  <c r="I17" i="5"/>
  <c r="I21" i="5" s="1"/>
  <c r="G17" i="5"/>
  <c r="G21" i="5" s="1"/>
  <c r="E17" i="5"/>
  <c r="E21" i="5" s="1"/>
  <c r="C17" i="5"/>
  <c r="C21" i="5" s="1"/>
  <c r="S16" i="5"/>
  <c r="U16" i="5" s="1"/>
  <c r="Y16" i="5" s="1"/>
  <c r="S15" i="5"/>
  <c r="S14" i="5"/>
  <c r="U14" i="5" s="1"/>
  <c r="Y14" i="5" s="1"/>
  <c r="U24" i="5" l="1"/>
  <c r="U28" i="5" s="1"/>
  <c r="S28" i="5"/>
  <c r="U31" i="5"/>
  <c r="L17" i="6"/>
  <c r="L20" i="6" s="1"/>
  <c r="R17" i="6"/>
  <c r="R20" i="6" s="1"/>
  <c r="S17" i="5"/>
  <c r="S21" i="5" s="1"/>
  <c r="U15" i="5"/>
  <c r="Y29" i="5"/>
  <c r="Y31" i="5" s="1"/>
  <c r="K31" i="5"/>
  <c r="K37" i="5" s="1"/>
  <c r="S31" i="5"/>
  <c r="U37" i="5" l="1"/>
  <c r="S37" i="5"/>
  <c r="S38" i="5" s="1"/>
  <c r="K38" i="5"/>
  <c r="U17" i="5"/>
  <c r="U21" i="5" s="1"/>
  <c r="Y15" i="5"/>
  <c r="Y17" i="5" s="1"/>
  <c r="Y21" i="5" s="1"/>
  <c r="Y24" i="5" l="1"/>
  <c r="Y28" i="5" l="1"/>
  <c r="Y37" i="5" s="1"/>
  <c r="Y38" i="5" s="1"/>
  <c r="L25" i="6"/>
  <c r="R23" i="6"/>
  <c r="R25" i="6" s="1"/>
  <c r="R29" i="6" s="1"/>
  <c r="R30" i="6" s="1"/>
  <c r="L29" i="6" l="1"/>
  <c r="L30" i="6" s="1"/>
</calcChain>
</file>

<file path=xl/sharedStrings.xml><?xml version="1.0" encoding="utf-8"?>
<sst xmlns="http://schemas.openxmlformats.org/spreadsheetml/2006/main" count="478" uniqueCount="321">
  <si>
    <t>Note</t>
  </si>
  <si>
    <t>The accompanying notes are an integral part of the financial statements.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</si>
  <si>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</si>
  <si>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</si>
  <si>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</si>
  <si>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</si>
  <si>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</si>
  <si>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</si>
  <si>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</si>
  <si>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</si>
  <si>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</si>
  <si>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</si>
  <si>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</si>
  <si>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</si>
  <si>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</si>
  <si>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</si>
  <si>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</si>
  <si>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</si>
  <si>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</si>
  <si>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</si>
  <si>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</si>
  <si>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</si>
  <si>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</si>
  <si>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</si>
  <si>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</si>
  <si>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</si>
  <si>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</si>
  <si>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</si>
  <si>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</si>
  <si>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</si>
  <si>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</si>
  <si>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</si>
  <si>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</si>
  <si>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 xml:space="preserve">Liabilities under finance lease agreements </t>
  </si>
  <si>
    <t xml:space="preserve">   - net of current portion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</si>
  <si>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</si>
  <si>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</si>
  <si>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</si>
  <si>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</si>
  <si>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</si>
  <si>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</si>
  <si>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</si>
  <si>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</si>
  <si>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</si>
  <si>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</si>
  <si>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</si>
  <si>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</si>
  <si>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</si>
  <si>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Project management in progress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</si>
  <si>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</si>
  <si>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</si>
  <si>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</si>
  <si>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</si>
  <si>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</si>
  <si>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</si>
  <si>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Surplus on business</t>
  </si>
  <si>
    <t>combination under</t>
  </si>
  <si>
    <t>common control</t>
  </si>
  <si>
    <t>Cost of real estate sold</t>
  </si>
  <si>
    <t xml:space="preserve">Revenue from sale of food and beverages </t>
  </si>
  <si>
    <t xml:space="preserve">      of transfer to cost of sales</t>
  </si>
  <si>
    <t xml:space="preserve">   Inventories</t>
  </si>
  <si>
    <t xml:space="preserve">   Advance payments for constructions</t>
  </si>
  <si>
    <t xml:space="preserve">   related parties</t>
  </si>
  <si>
    <t xml:space="preserve">Current portion of liabilities under finance lease </t>
  </si>
  <si>
    <t xml:space="preserve">   agreements</t>
  </si>
  <si>
    <t xml:space="preserve">   Decrease in project management in progress as a result 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</si>
  <si>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</si>
  <si>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</si>
  <si>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</si>
  <si>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</si>
  <si>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</si>
  <si>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</si>
  <si>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</si>
  <si>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</si>
  <si>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</si>
  <si>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</si>
  <si>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</si>
  <si>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</si>
  <si>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</si>
  <si>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</si>
  <si>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</si>
  <si>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Cash received from long-term loans</t>
  </si>
  <si>
    <t>(Unit: Baht)</t>
  </si>
  <si>
    <t>Total other</t>
  </si>
  <si>
    <t>components of</t>
  </si>
  <si>
    <t>Other changes by the owners</t>
  </si>
  <si>
    <t>Other components of equity</t>
  </si>
  <si>
    <t>Unappropriated</t>
  </si>
  <si>
    <t>an acquisition</t>
  </si>
  <si>
    <t xml:space="preserve">Valuation surplus </t>
  </si>
  <si>
    <t xml:space="preserve">of the fair value </t>
  </si>
  <si>
    <t>of assets from</t>
  </si>
  <si>
    <t>Provision for long-term employee benefits</t>
  </si>
  <si>
    <t>Basic earnings per share</t>
  </si>
  <si>
    <t>Cash and cash equivalents at beginning of period</t>
  </si>
  <si>
    <t xml:space="preserve">      of assets from an acquisition</t>
  </si>
  <si>
    <t xml:space="preserve">   Amortisation of valuation surplus of the fair value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</si>
  <si>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</si>
  <si>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</si>
  <si>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</si>
  <si>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</si>
  <si>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</si>
  <si>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</si>
  <si>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</si>
  <si>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</si>
  <si>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</si>
  <si>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</si>
  <si>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</si>
  <si>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>Amortisation of valuation surplus</t>
  </si>
  <si>
    <t xml:space="preserve">   Trade and other receivables</t>
  </si>
  <si>
    <t xml:space="preserve">   Trade and other payables</t>
  </si>
  <si>
    <t>Earnings per share</t>
  </si>
  <si>
    <t xml:space="preserve">Restricted financial institution deposits/withdrawal </t>
  </si>
  <si>
    <t xml:space="preserve">   conditions</t>
  </si>
  <si>
    <t xml:space="preserve">   Other non-current assets</t>
  </si>
  <si>
    <t>Cash and cash equivalents at end of period</t>
  </si>
  <si>
    <t>Investment properties</t>
  </si>
  <si>
    <t xml:space="preserve">      3,333,000,000 ordinary shares of Baht 0.10 each</t>
  </si>
  <si>
    <t>Share premium on ordinary shares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</si>
  <si>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</si>
  <si>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</si>
  <si>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</si>
  <si>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</si>
  <si>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</si>
  <si>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</si>
  <si>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on ordinary shares</t>
  </si>
  <si>
    <t>Statement of changes in shareholders' equity</t>
  </si>
  <si>
    <t xml:space="preserve">   Unbilled payables</t>
  </si>
  <si>
    <t xml:space="preserve">   Advances received from project management services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</si>
  <si>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</si>
  <si>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</si>
  <si>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</si>
  <si>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</si>
  <si>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 xml:space="preserve">Cash paid for acquisitions of buildings, equipment </t>
  </si>
  <si>
    <t xml:space="preserve">   and intangible assets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</si>
  <si>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</si>
  <si>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</si>
  <si>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</si>
  <si>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</si>
  <si>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</si>
  <si>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</si>
  <si>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</si>
  <si>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Advance payments for purchase of project land and</t>
  </si>
  <si>
    <t xml:space="preserve">   related costs</t>
  </si>
  <si>
    <t>Investments in joint ventures</t>
  </si>
  <si>
    <t>Short-term provisions</t>
  </si>
  <si>
    <t>Other components of shareholders' equity</t>
  </si>
  <si>
    <t>Profit for the period</t>
  </si>
  <si>
    <t xml:space="preserve">   Issued and fully paid-up</t>
  </si>
  <si>
    <t>fully paid-up</t>
  </si>
  <si>
    <t xml:space="preserve">   Long-term employee benefits expenses</t>
  </si>
  <si>
    <t>Net cash flow from financing activities</t>
  </si>
  <si>
    <t>Construction in progress</t>
  </si>
  <si>
    <t xml:space="preserve">   Decrease in real estate development costs as a result</t>
  </si>
  <si>
    <t xml:space="preserve">   Construction in progress</t>
  </si>
  <si>
    <t xml:space="preserve">   Short-term provisions</t>
  </si>
  <si>
    <t>Cash paid for investments in subsidiaries</t>
  </si>
  <si>
    <t>Cash paid for investments in joint ventures</t>
  </si>
  <si>
    <t>Unbilled receivables</t>
  </si>
  <si>
    <t>Other non-current liabilities</t>
  </si>
  <si>
    <t>Subordinated</t>
  </si>
  <si>
    <t xml:space="preserve">Subordinated </t>
  </si>
  <si>
    <t>Profit before tax</t>
  </si>
  <si>
    <t xml:space="preserve">Adjustments to reconcile profit before tax to </t>
  </si>
  <si>
    <t xml:space="preserve">   Short-term provisions expenses</t>
  </si>
  <si>
    <t>Profit from operating activities before changes in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</si>
  <si>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</si>
  <si>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</si>
  <si>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</si>
  <si>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</si>
  <si>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</si>
  <si>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</si>
  <si>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Cost of sale of food and beverages </t>
  </si>
  <si>
    <t>Construction service income</t>
  </si>
  <si>
    <t>Cost of construction services</t>
  </si>
  <si>
    <t xml:space="preserve">   Unbilled receivables</t>
  </si>
  <si>
    <t>Cash received from interest income</t>
  </si>
  <si>
    <t>Supplemental cash flow information</t>
  </si>
  <si>
    <t>Subordinated perpetual debentures</t>
  </si>
  <si>
    <t xml:space="preserve">   net cash provided by (paid from) operating activities:</t>
  </si>
  <si>
    <t xml:space="preserve">     of transfer to cost of project management services</t>
  </si>
  <si>
    <t xml:space="preserve">   Decrease in construction in progress as a result </t>
  </si>
  <si>
    <t xml:space="preserve">     of transfer to cost of construction services</t>
  </si>
  <si>
    <t xml:space="preserve">   Advance payments for purchase of project land and related costs</t>
  </si>
  <si>
    <t>Cash paid for liabilities under finance lease agreements</t>
  </si>
  <si>
    <t>Repayment of long-term loans</t>
  </si>
  <si>
    <t>Cost of commission income</t>
  </si>
  <si>
    <t>Net cash flows from (used in) operating activities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</si>
  <si>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</si>
  <si>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</si>
  <si>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</si>
  <si>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</si>
  <si>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</si>
  <si>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prepetual</t>
  </si>
  <si>
    <t>Dividend paid for subordinated perpetual</t>
  </si>
  <si>
    <t xml:space="preserve">   Long-term provisions expenses</t>
  </si>
  <si>
    <t>Cash received from long-term loans to related parties</t>
  </si>
  <si>
    <t>Cash paid for dividend of subordinated perpetual of debentures</t>
  </si>
  <si>
    <t xml:space="preserve">   to related parties</t>
  </si>
  <si>
    <t xml:space="preserve">   Loss on sale/write-off of buildings, equipment,</t>
  </si>
  <si>
    <t xml:space="preserve">       vehicles and intangible assets</t>
  </si>
  <si>
    <t>Investment in an associate</t>
  </si>
  <si>
    <t>Leasehold rights</t>
  </si>
  <si>
    <t>Revenues from sales of real estate</t>
  </si>
  <si>
    <t>Revenues from project management services</t>
  </si>
  <si>
    <t>Profit before finance cost and income tax expenses</t>
  </si>
  <si>
    <t>Profit before income tax expenses</t>
  </si>
  <si>
    <t xml:space="preserve">   Dividend income</t>
  </si>
  <si>
    <t>Cash paid for leasehold rights</t>
  </si>
  <si>
    <t xml:space="preserve">   in joint ventures, finance cost and income tax expenses</t>
  </si>
  <si>
    <t>Increase (decrease) in short-term loans from financial institutions</t>
  </si>
  <si>
    <t>2018</t>
  </si>
  <si>
    <t>Balance as at 1 January 2018</t>
  </si>
  <si>
    <t>Profit attributable to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</si>
  <si>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</si>
  <si>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</si>
  <si>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</si>
  <si>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</si>
  <si>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</si>
  <si>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</si>
  <si>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</si>
  <si>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</si>
  <si>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</si>
  <si>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 xml:space="preserve">   Provision for long-term employee benefits</t>
  </si>
  <si>
    <t xml:space="preserve">   Investments in subsidiaries changed to investments in joint ventures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</si>
  <si>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</si>
  <si>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</si>
  <si>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</si>
  <si>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</si>
  <si>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</si>
  <si>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Cash received from long-term debentures</t>
  </si>
  <si>
    <t xml:space="preserve">   Revenue from land sourcing</t>
  </si>
  <si>
    <t xml:space="preserve">      to net realisable value</t>
  </si>
  <si>
    <t>Equity attribute to owners of the Company</t>
  </si>
  <si>
    <t xml:space="preserve">   Others</t>
  </si>
  <si>
    <t xml:space="preserve">   Profit attributable to equity holders of the Company</t>
  </si>
  <si>
    <t>perpetual debentures</t>
  </si>
  <si>
    <t xml:space="preserve">   Other non-current liabilities</t>
  </si>
  <si>
    <t>Cash paid for long-term loans to related parties</t>
  </si>
  <si>
    <t xml:space="preserve">      from cancellation</t>
  </si>
  <si>
    <t>Short-term loans from and interest payable</t>
  </si>
  <si>
    <t xml:space="preserve">   Transfer of deferred financial fees to other current assets</t>
  </si>
  <si>
    <t xml:space="preserve">   Increase (decrease) in payable for assets acquisition</t>
  </si>
  <si>
    <t>Short-term loans to and interest receivable from</t>
  </si>
  <si>
    <t>Non-controlling interests of the subsidiaries</t>
  </si>
  <si>
    <t>the subsidiaries</t>
  </si>
  <si>
    <t xml:space="preserve">   Amortisation of financial fees</t>
  </si>
  <si>
    <t xml:space="preserve">   Advances received from customers</t>
  </si>
  <si>
    <t>Increase (decrease) in cash from sale of investments in subsidiaries</t>
  </si>
  <si>
    <t>Cash received from issuance of subordinated perpetual debentures</t>
  </si>
  <si>
    <t xml:space="preserve">   Decrease in liabilities under finance lease agreements decreased</t>
  </si>
  <si>
    <t>Other expenses</t>
  </si>
  <si>
    <t>Decrease (increase) in short-term loans to related parties</t>
  </si>
  <si>
    <t>Share of profit (loss) from investments in joint ventures</t>
  </si>
  <si>
    <t xml:space="preserve">   Transfer of other current assets to intangible assets</t>
  </si>
  <si>
    <t xml:space="preserve">   Gain on sale of invesment in subsidiaries</t>
  </si>
  <si>
    <t xml:space="preserve">   Share of loss (profit) from investments in joint ventures</t>
  </si>
  <si>
    <t>Cash flows from (used in) operating activities</t>
  </si>
  <si>
    <t>Cash received from sales of current investments</t>
  </si>
  <si>
    <t xml:space="preserve">   Transfer of property, buildings and equipment to investment properties</t>
  </si>
  <si>
    <t xml:space="preserve">Issuance of subordinated perpetual </t>
  </si>
  <si>
    <t>Cash paid for fees related to issuance of subordinated perpetual debentures</t>
  </si>
  <si>
    <t>Cash received from issuance of share capital of subsidiaries</t>
  </si>
  <si>
    <t>Advance received from project management services</t>
  </si>
  <si>
    <t>Advance received from customers</t>
  </si>
  <si>
    <t>Net cash flows from (used in) investing activities</t>
  </si>
  <si>
    <t>Net increase (decrease) in cash and cash equivalents</t>
  </si>
  <si>
    <t>As at 31 March 2019</t>
  </si>
  <si>
    <t>31 March 2019</t>
  </si>
  <si>
    <t>For the three-month period ended 31 March 2019</t>
  </si>
  <si>
    <t>Balance as at 31 March 2019</t>
  </si>
  <si>
    <t>31 December 2018</t>
  </si>
  <si>
    <t>2019</t>
  </si>
  <si>
    <t>Balance as at 31 March 2018</t>
  </si>
  <si>
    <t>Balance as at 1 January 2019</t>
  </si>
  <si>
    <t>Cost to obtain contracts with customers</t>
  </si>
  <si>
    <t>3, 5, 9</t>
  </si>
  <si>
    <t>3, 9</t>
  </si>
  <si>
    <t>3, 6</t>
  </si>
  <si>
    <t>Loss on change in value of available-for-sale</t>
  </si>
  <si>
    <t xml:space="preserve">   - as previously reported</t>
  </si>
  <si>
    <t>Cumulative effects of the change in accounting</t>
  </si>
  <si>
    <t xml:space="preserve">   policies due to the adoption of new</t>
  </si>
  <si>
    <t>Other comprehensive</t>
  </si>
  <si>
    <t>income</t>
  </si>
  <si>
    <t>Deficit on change</t>
  </si>
  <si>
    <t>in value of</t>
  </si>
  <si>
    <t>available-for-sale</t>
  </si>
  <si>
    <t>investments</t>
  </si>
  <si>
    <t>Balance as at 1 January 2019 - as restated</t>
  </si>
  <si>
    <t>Other comprehensive income to be reclassified to</t>
  </si>
  <si>
    <t xml:space="preserve">   profit or loss in subsequent periods:</t>
  </si>
  <si>
    <t>Inventories</t>
  </si>
  <si>
    <t xml:space="preserve">   financial reporting standard (Note 2)</t>
  </si>
  <si>
    <t>Long-term investments</t>
  </si>
  <si>
    <t>3, 21</t>
  </si>
  <si>
    <t>3, 25</t>
  </si>
  <si>
    <t>3, 14.2</t>
  </si>
  <si>
    <t>Profit (loss) before share of profit (loss) from investments</t>
  </si>
  <si>
    <t xml:space="preserve">   Reversal of loss on diminution in value of real estate  </t>
  </si>
  <si>
    <t xml:space="preserve">      development cost </t>
  </si>
  <si>
    <t xml:space="preserve">   debentures - net of income tax (Note 27)</t>
  </si>
  <si>
    <t xml:space="preserve">   debentures (Note 27)</t>
  </si>
  <si>
    <t>Issuance of subordinated perpetual debentures (Note 27)</t>
  </si>
  <si>
    <t>Current investments</t>
  </si>
  <si>
    <t>3, 10</t>
  </si>
  <si>
    <t xml:space="preserve">   investments - net of income tax</t>
  </si>
  <si>
    <t xml:space="preserve">   Provision for doubtful accounts</t>
  </si>
  <si>
    <t xml:space="preserve">   Reversal of real estate development costs</t>
  </si>
  <si>
    <t xml:space="preserve">   Gain on changes in fair value of investments in trading securities</t>
  </si>
  <si>
    <t xml:space="preserve">   Cost to obtain contracts with customers</t>
  </si>
  <si>
    <t>Increase (decrease) in restricted financial institution deposits/withdrawal conditions</t>
  </si>
  <si>
    <t>Cash paid for long-term investment</t>
  </si>
  <si>
    <t>Proceeds from sale of equipment</t>
  </si>
  <si>
    <t xml:space="preserve">   Purchase of investments in joint ventures but not yet paid</t>
  </si>
  <si>
    <t xml:space="preserve">   Recognised unrealised loss from revaluation of available-for-sale securities</t>
  </si>
  <si>
    <t xml:space="preserve">   Accrued fees related to issuance of subsodinated perpetual debentures</t>
  </si>
  <si>
    <t>Tax income (expenses)</t>
  </si>
  <si>
    <t xml:space="preserve">   Decrease in cost to obtain contracts with customers as a result  </t>
  </si>
  <si>
    <t xml:space="preserve">      of tranfer to selling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</si>
</sst>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</numFmts>
  <fonts count="20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11"/>
      <name val="Arial"/>
      <family val="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7" fillId="0" borderId="0"/>
    <xf numFmtId="1" fontId="19" fillId="0" borderId="0"/>
  </cellStyleXfs>
  <cellXfs count="150">
    <xf numFmtId="0" fontId="0" fillId="0" borderId="0" xfId="0"/>
    <xf numFmtId="0" fontId="6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6" fillId="0" borderId="0" xfId="8" applyNumberFormat="1" applyFont="1" applyBorder="1" applyAlignment="1">
      <alignment vertical="center"/>
    </xf>
    <xf numFmtId="0" fontId="6" fillId="0" borderId="0" xfId="8" applyFont="1" applyBorder="1" applyAlignment="1">
      <alignment vertical="center"/>
    </xf>
    <xf numFmtId="41" fontId="6" fillId="0" borderId="0" xfId="8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37" fontId="6" fillId="0" borderId="0" xfId="8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9" applyNumberFormat="1" applyFont="1" applyBorder="1" applyAlignment="1">
      <alignment horizontal="center" vertical="center"/>
    </xf>
    <xf numFmtId="0" fontId="6" fillId="0" borderId="3" xfId="9" applyNumberFormat="1" applyFont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Alignment="1">
      <alignment horizontal="center" vertical="center"/>
    </xf>
    <xf numFmtId="0" fontId="6" fillId="0" borderId="4" xfId="9" applyNumberFormat="1" applyFont="1" applyBorder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41" fontId="9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9" fillId="0" borderId="0" xfId="0" quotePrefix="1" applyNumberFormat="1" applyFont="1" applyFill="1" applyAlignment="1">
      <alignment horizontal="left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37" fontId="14" fillId="0" borderId="0" xfId="9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Border="1" applyAlignment="1">
      <alignment horizontal="left" vertical="center"/>
    </xf>
    <xf numFmtId="41" fontId="10" fillId="0" borderId="5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38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8" fillId="0" borderId="0" xfId="0" applyNumberFormat="1" applyFont="1" applyFill="1" applyAlignment="1">
      <alignment vertical="center"/>
    </xf>
    <xf numFmtId="168" fontId="12" fillId="0" borderId="0" xfId="0" applyNumberFormat="1" applyFont="1" applyFill="1" applyAlignment="1">
      <alignment horizontal="center" vertical="center"/>
    </xf>
    <xf numFmtId="41" fontId="10" fillId="0" borderId="4" xfId="0" applyNumberFormat="1" applyFont="1" applyFill="1" applyBorder="1" applyAlignment="1">
      <alignment horizontal="left" vertical="center"/>
    </xf>
    <xf numFmtId="0" fontId="6" fillId="0" borderId="3" xfId="8" applyFont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6" fillId="0" borderId="3" xfId="8" applyNumberFormat="1" applyFont="1" applyFill="1" applyBorder="1" applyAlignment="1">
      <alignment horizontal="center" vertical="center"/>
    </xf>
    <xf numFmtId="38" fontId="7" fillId="0" borderId="0" xfId="0" applyNumberFormat="1" applyFont="1" applyBorder="1" applyAlignment="1">
      <alignment horizontal="centerContinuous" vertical="center"/>
    </xf>
    <xf numFmtId="37" fontId="7" fillId="0" borderId="0" xfId="0" applyNumberFormat="1" applyFont="1" applyBorder="1" applyAlignment="1">
      <alignment horizontal="centerContinuous" vertical="center"/>
    </xf>
    <xf numFmtId="170" fontId="10" fillId="0" borderId="8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</cellXfs>
  <cellStyles count="14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3"/>
    <cellStyle name="Normal 3" xfId="12"/>
    <cellStyle name="Normal_bs&amp;pl-2001 T217" xfId="8"/>
    <cellStyle name="Normal_BST-A183" xfId="9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7"/>
  <sheetViews>
    <sheetView showGridLines="0" view="pageBreakPreview" topLeftCell="A10" zoomScaleNormal="90" zoomScaleSheetLayoutView="100" workbookViewId="0">
      <selection activeCell="F22" sqref="F22"/>
    </sheetView>
  </sheetViews>
  <sheetFormatPr defaultColWidth="10.7109375" defaultRowHeight="19.5" customHeight="1"/>
  <cols>
    <col min="1" max="1" width="44" style="17" customWidth="1"/>
    <col min="2" max="2" width="6.140625" style="30" customWidth="1"/>
    <col min="3" max="3" width="1.140625" style="17" customWidth="1"/>
    <col min="4" max="4" width="14" style="17" customWidth="1"/>
    <col min="5" max="5" width="1.140625" style="17" customWidth="1"/>
    <col min="6" max="6" width="15.28515625" style="17" customWidth="1"/>
    <col min="7" max="7" width="1.140625" style="17" customWidth="1"/>
    <col min="8" max="8" width="14" style="17" customWidth="1"/>
    <col min="9" max="9" width="1.140625" style="17" customWidth="1"/>
    <col min="10" max="10" width="15.28515625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7.25" customHeight="1">
      <c r="A1" s="70" t="s">
        <v>107</v>
      </c>
      <c r="C1" s="14"/>
      <c r="D1" s="14"/>
      <c r="E1" s="14"/>
      <c r="F1" s="14"/>
      <c r="G1" s="14"/>
      <c r="H1" s="14"/>
      <c r="I1" s="14"/>
      <c r="J1" s="14"/>
      <c r="K1" s="14"/>
    </row>
    <row r="2" spans="1:17" ht="17.25" customHeight="1">
      <c r="A2" s="70" t="s">
        <v>120</v>
      </c>
      <c r="C2" s="14"/>
      <c r="D2" s="14"/>
      <c r="E2" s="14"/>
      <c r="F2" s="14"/>
      <c r="G2" s="14"/>
      <c r="H2" s="14"/>
      <c r="I2" s="14"/>
      <c r="J2" s="14"/>
      <c r="K2" s="14"/>
    </row>
    <row r="3" spans="1:17" ht="17.25" customHeight="1">
      <c r="A3" s="70" t="s">
        <v>268</v>
      </c>
      <c r="C3" s="14"/>
      <c r="D3" s="14"/>
      <c r="E3" s="14"/>
      <c r="F3" s="14"/>
      <c r="G3" s="14"/>
      <c r="H3" s="14"/>
      <c r="I3" s="14"/>
      <c r="J3" s="14"/>
      <c r="K3" s="14"/>
    </row>
    <row r="4" spans="1:17" ht="17.25" customHeight="1">
      <c r="A4" s="14"/>
      <c r="C4" s="14"/>
      <c r="D4" s="14"/>
      <c r="E4" s="14"/>
      <c r="F4" s="14"/>
      <c r="G4" s="14"/>
      <c r="H4" s="15"/>
      <c r="I4" s="14"/>
      <c r="J4" s="16" t="s">
        <v>71</v>
      </c>
      <c r="K4" s="14"/>
    </row>
    <row r="5" spans="1:17" ht="17.25" customHeight="1">
      <c r="A5" s="19"/>
      <c r="B5" s="69"/>
      <c r="C5" s="19"/>
      <c r="D5" s="146" t="s">
        <v>40</v>
      </c>
      <c r="E5" s="146"/>
      <c r="F5" s="146"/>
      <c r="G5" s="19"/>
      <c r="H5" s="146" t="s">
        <v>41</v>
      </c>
      <c r="I5" s="146"/>
      <c r="J5" s="146"/>
      <c r="K5" s="21"/>
    </row>
    <row r="6" spans="1:17" s="20" customFormat="1" ht="17.25" customHeight="1">
      <c r="A6" s="14"/>
      <c r="B6" s="22" t="s">
        <v>0</v>
      </c>
      <c r="C6" s="23"/>
      <c r="D6" s="87" t="s">
        <v>269</v>
      </c>
      <c r="E6" s="23"/>
      <c r="F6" s="87" t="s">
        <v>272</v>
      </c>
      <c r="G6" s="23"/>
      <c r="H6" s="87" t="s">
        <v>269</v>
      </c>
      <c r="I6" s="23"/>
      <c r="J6" s="87" t="s">
        <v>272</v>
      </c>
      <c r="K6" s="23"/>
      <c r="L6" s="21"/>
      <c r="M6" s="21"/>
      <c r="N6" s="21"/>
      <c r="O6" s="21"/>
      <c r="P6" s="21"/>
      <c r="Q6" s="21"/>
    </row>
    <row r="7" spans="1:17" ht="17.25" customHeight="1">
      <c r="A7" s="14"/>
      <c r="B7" s="66"/>
      <c r="C7" s="23"/>
      <c r="D7" s="15" t="s">
        <v>69</v>
      </c>
      <c r="E7" s="23"/>
      <c r="F7" s="15" t="s">
        <v>132</v>
      </c>
      <c r="G7" s="23"/>
      <c r="H7" s="15" t="s">
        <v>69</v>
      </c>
      <c r="I7" s="23"/>
      <c r="J7" s="15" t="s">
        <v>132</v>
      </c>
      <c r="K7" s="23"/>
    </row>
    <row r="8" spans="1:17" ht="17.25" customHeight="1">
      <c r="A8" s="14"/>
      <c r="B8" s="66"/>
      <c r="C8" s="23"/>
      <c r="D8" s="15" t="s">
        <v>70</v>
      </c>
      <c r="E8" s="23"/>
      <c r="F8" s="26"/>
      <c r="G8" s="23"/>
      <c r="H8" s="15" t="s">
        <v>70</v>
      </c>
      <c r="I8" s="23"/>
      <c r="J8" s="26"/>
      <c r="K8" s="23"/>
    </row>
    <row r="9" spans="1:17" ht="17.25" customHeight="1">
      <c r="A9" s="70" t="s">
        <v>20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7" ht="17.25" customHeight="1">
      <c r="A10" s="70" t="s">
        <v>2</v>
      </c>
      <c r="B10" s="72"/>
      <c r="C10" s="72"/>
      <c r="D10" s="72"/>
      <c r="E10" s="72"/>
      <c r="F10" s="72"/>
      <c r="G10" s="72"/>
      <c r="H10" s="71"/>
      <c r="I10" s="72"/>
      <c r="J10" s="71"/>
      <c r="K10" s="72"/>
    </row>
    <row r="11" spans="1:17" ht="17.25" customHeight="1">
      <c r="A11" s="71" t="s">
        <v>25</v>
      </c>
      <c r="B11" s="88"/>
      <c r="C11" s="110"/>
      <c r="D11" s="13">
        <v>4425332</v>
      </c>
      <c r="E11" s="52"/>
      <c r="F11" s="13">
        <v>4713914</v>
      </c>
      <c r="G11" s="52"/>
      <c r="H11" s="17">
        <v>3704892</v>
      </c>
      <c r="I11" s="52"/>
      <c r="J11" s="17">
        <v>3911862</v>
      </c>
      <c r="K11" s="52"/>
    </row>
    <row r="12" spans="1:17" ht="17.25" customHeight="1">
      <c r="A12" s="71" t="s">
        <v>305</v>
      </c>
      <c r="B12" s="88">
        <v>4</v>
      </c>
      <c r="C12" s="88"/>
      <c r="D12" s="17">
        <v>201044</v>
      </c>
      <c r="E12" s="30"/>
      <c r="F12" s="17">
        <v>200251</v>
      </c>
      <c r="G12" s="30"/>
      <c r="H12" s="17">
        <v>201044</v>
      </c>
      <c r="I12" s="30"/>
      <c r="J12" s="17">
        <v>200251</v>
      </c>
      <c r="K12" s="52"/>
    </row>
    <row r="13" spans="1:17" ht="17.25" customHeight="1">
      <c r="A13" s="71" t="s">
        <v>98</v>
      </c>
      <c r="B13" s="88" t="s">
        <v>277</v>
      </c>
      <c r="C13" s="88"/>
      <c r="D13" s="17">
        <v>654498</v>
      </c>
      <c r="E13" s="30"/>
      <c r="F13" s="17">
        <v>772703</v>
      </c>
      <c r="G13" s="30"/>
      <c r="H13" s="17">
        <v>200848</v>
      </c>
      <c r="I13" s="30"/>
      <c r="J13" s="17">
        <v>387185</v>
      </c>
      <c r="K13" s="52"/>
    </row>
    <row r="14" spans="1:17" ht="17.25" customHeight="1">
      <c r="A14" s="71" t="s">
        <v>159</v>
      </c>
      <c r="B14" s="88" t="s">
        <v>278</v>
      </c>
      <c r="C14" s="88"/>
      <c r="D14" s="17">
        <v>640847</v>
      </c>
      <c r="E14" s="30"/>
      <c r="F14" s="17">
        <v>808237</v>
      </c>
      <c r="G14" s="30"/>
      <c r="H14" s="17">
        <v>0</v>
      </c>
      <c r="I14" s="30"/>
      <c r="J14" s="17">
        <v>0</v>
      </c>
      <c r="K14" s="52"/>
    </row>
    <row r="15" spans="1:17" ht="17.25" customHeight="1">
      <c r="A15" s="71" t="s">
        <v>167</v>
      </c>
      <c r="B15" s="88"/>
      <c r="C15" s="88"/>
      <c r="E15" s="30"/>
      <c r="G15" s="30"/>
      <c r="I15" s="30"/>
      <c r="K15" s="52"/>
    </row>
    <row r="16" spans="1:17" ht="17.25" customHeight="1">
      <c r="A16" s="71" t="s">
        <v>168</v>
      </c>
      <c r="B16" s="88">
        <v>3</v>
      </c>
      <c r="C16" s="110"/>
      <c r="D16" s="13">
        <v>3120836</v>
      </c>
      <c r="E16" s="52"/>
      <c r="F16" s="13">
        <v>2669194</v>
      </c>
      <c r="G16" s="52"/>
      <c r="H16" s="16">
        <v>1828112</v>
      </c>
      <c r="I16" s="52"/>
      <c r="J16" s="16">
        <v>1837539</v>
      </c>
      <c r="K16" s="52"/>
    </row>
    <row r="17" spans="1:11" ht="17.25" customHeight="1">
      <c r="A17" s="71" t="s">
        <v>244</v>
      </c>
      <c r="B17" s="88"/>
      <c r="C17" s="110"/>
      <c r="D17" s="13"/>
      <c r="E17" s="52"/>
      <c r="F17" s="13"/>
      <c r="G17" s="52"/>
      <c r="I17" s="52"/>
      <c r="K17" s="52"/>
    </row>
    <row r="18" spans="1:11" ht="17.25" customHeight="1">
      <c r="A18" s="71" t="s">
        <v>63</v>
      </c>
      <c r="B18" s="88">
        <v>3</v>
      </c>
      <c r="C18" s="110"/>
      <c r="D18" s="13">
        <v>271324</v>
      </c>
      <c r="E18" s="52"/>
      <c r="F18" s="13">
        <v>0</v>
      </c>
      <c r="G18" s="52"/>
      <c r="H18" s="17">
        <v>6134284</v>
      </c>
      <c r="I18" s="52"/>
      <c r="J18" s="17">
        <v>5623885</v>
      </c>
      <c r="K18" s="52"/>
    </row>
    <row r="19" spans="1:11" ht="17.25" customHeight="1">
      <c r="A19" s="71" t="s">
        <v>293</v>
      </c>
      <c r="B19" s="88"/>
      <c r="C19" s="110"/>
      <c r="D19" s="13">
        <v>188475</v>
      </c>
      <c r="E19" s="52"/>
      <c r="F19" s="13">
        <v>27346</v>
      </c>
      <c r="G19" s="52"/>
      <c r="H19" s="17">
        <v>0</v>
      </c>
      <c r="I19" s="52"/>
      <c r="J19" s="17">
        <v>0</v>
      </c>
      <c r="K19" s="52"/>
    </row>
    <row r="20" spans="1:11" ht="17.25" customHeight="1">
      <c r="A20" s="71" t="s">
        <v>99</v>
      </c>
      <c r="B20" s="88">
        <v>7</v>
      </c>
      <c r="C20" s="110"/>
      <c r="D20" s="13">
        <v>18112378</v>
      </c>
      <c r="E20" s="52"/>
      <c r="F20" s="13">
        <v>17350693</v>
      </c>
      <c r="G20" s="52"/>
      <c r="H20" s="17">
        <v>5060486</v>
      </c>
      <c r="I20" s="52"/>
      <c r="J20" s="17">
        <v>5144419</v>
      </c>
      <c r="K20" s="52"/>
    </row>
    <row r="21" spans="1:11" ht="17.25" customHeight="1">
      <c r="A21" s="71" t="s">
        <v>276</v>
      </c>
      <c r="B21" s="88">
        <v>8</v>
      </c>
      <c r="C21" s="110"/>
      <c r="D21" s="13">
        <v>126969</v>
      </c>
      <c r="E21" s="52"/>
      <c r="F21" s="13">
        <v>0</v>
      </c>
      <c r="G21" s="52"/>
      <c r="H21" s="17">
        <v>423</v>
      </c>
      <c r="I21" s="52"/>
      <c r="J21" s="17">
        <v>0</v>
      </c>
    </row>
    <row r="22" spans="1:11" ht="17.25" customHeight="1">
      <c r="A22" s="71" t="s">
        <v>153</v>
      </c>
      <c r="B22" s="88">
        <v>9</v>
      </c>
      <c r="C22" s="110"/>
      <c r="D22" s="13">
        <v>19406</v>
      </c>
      <c r="E22" s="52"/>
      <c r="F22" s="13">
        <v>153382</v>
      </c>
      <c r="G22" s="52"/>
      <c r="H22" s="17">
        <v>0</v>
      </c>
      <c r="I22" s="52"/>
      <c r="J22" s="17">
        <v>0</v>
      </c>
      <c r="K22" s="52"/>
    </row>
    <row r="23" spans="1:11" ht="17.25" customHeight="1">
      <c r="A23" s="71" t="s">
        <v>189</v>
      </c>
      <c r="B23" s="88">
        <v>3</v>
      </c>
      <c r="D23" s="17">
        <v>340245</v>
      </c>
      <c r="F23" s="17">
        <v>284597</v>
      </c>
      <c r="H23" s="17">
        <v>12868</v>
      </c>
      <c r="J23" s="17">
        <v>19478</v>
      </c>
      <c r="K23" s="52"/>
    </row>
    <row r="24" spans="1:11" ht="17.25" customHeight="1">
      <c r="A24" s="71" t="s">
        <v>143</v>
      </c>
      <c r="B24" s="17"/>
      <c r="K24" s="52"/>
    </row>
    <row r="25" spans="1:11" ht="17.25" customHeight="1">
      <c r="A25" s="71" t="s">
        <v>144</v>
      </c>
      <c r="B25" s="88"/>
      <c r="C25" s="110"/>
      <c r="D25" s="13">
        <v>839131</v>
      </c>
      <c r="F25" s="17">
        <v>331698</v>
      </c>
      <c r="H25" s="17">
        <v>839131</v>
      </c>
      <c r="J25" s="17">
        <v>331698</v>
      </c>
      <c r="K25" s="52"/>
    </row>
    <row r="26" spans="1:11" ht="17.25" customHeight="1">
      <c r="A26" s="71" t="s">
        <v>14</v>
      </c>
      <c r="B26" s="88" t="s">
        <v>306</v>
      </c>
      <c r="C26" s="110"/>
      <c r="D26" s="13">
        <v>551555</v>
      </c>
      <c r="E26" s="52"/>
      <c r="F26" s="17">
        <v>691275</v>
      </c>
      <c r="H26" s="17">
        <v>298367</v>
      </c>
      <c r="J26" s="17">
        <v>220232</v>
      </c>
    </row>
    <row r="27" spans="1:11" ht="17.25" customHeight="1">
      <c r="A27" s="70" t="s">
        <v>3</v>
      </c>
      <c r="B27" s="88"/>
      <c r="C27" s="110"/>
      <c r="D27" s="105">
        <f>SUM(D11:D26)</f>
        <v>29492040</v>
      </c>
      <c r="F27" s="105">
        <f>SUM(F11:F26)</f>
        <v>28003290</v>
      </c>
      <c r="H27" s="105">
        <f>SUM(H11:H26)</f>
        <v>18280455</v>
      </c>
      <c r="J27" s="105">
        <f>SUM(J11:J26)</f>
        <v>17676549</v>
      </c>
    </row>
    <row r="28" spans="1:11" ht="17.25" customHeight="1">
      <c r="A28" s="70" t="s">
        <v>4</v>
      </c>
      <c r="E28" s="52"/>
      <c r="F28" s="106"/>
      <c r="G28" s="52"/>
      <c r="H28" s="18"/>
      <c r="I28" s="52"/>
      <c r="J28" s="18"/>
      <c r="K28" s="52"/>
    </row>
    <row r="29" spans="1:11" ht="17.25" customHeight="1">
      <c r="A29" s="71" t="s">
        <v>113</v>
      </c>
      <c r="B29" s="88"/>
      <c r="C29" s="110"/>
      <c r="D29" s="106"/>
      <c r="E29" s="52"/>
      <c r="F29" s="106"/>
      <c r="G29" s="52"/>
      <c r="H29" s="18"/>
      <c r="I29" s="52"/>
      <c r="J29" s="18"/>
      <c r="K29" s="52"/>
    </row>
    <row r="30" spans="1:11" ht="17.25" customHeight="1">
      <c r="A30" s="71" t="s">
        <v>114</v>
      </c>
      <c r="B30" s="88">
        <v>11</v>
      </c>
      <c r="C30" s="110"/>
      <c r="D30" s="13">
        <v>266384</v>
      </c>
      <c r="E30" s="52"/>
      <c r="F30" s="13">
        <v>268432</v>
      </c>
      <c r="G30" s="52"/>
      <c r="H30" s="17">
        <v>183326</v>
      </c>
      <c r="I30" s="52"/>
      <c r="J30" s="17">
        <v>183326</v>
      </c>
      <c r="K30" s="52"/>
    </row>
    <row r="31" spans="1:11" ht="17.25" customHeight="1">
      <c r="A31" s="71" t="s">
        <v>202</v>
      </c>
      <c r="B31" s="88">
        <v>12</v>
      </c>
      <c r="C31" s="110"/>
      <c r="D31" s="13">
        <v>0</v>
      </c>
      <c r="E31" s="52"/>
      <c r="F31" s="13">
        <v>0</v>
      </c>
      <c r="G31" s="52"/>
      <c r="H31" s="17">
        <v>0</v>
      </c>
      <c r="I31" s="52"/>
      <c r="J31" s="17">
        <v>0</v>
      </c>
      <c r="K31" s="52"/>
    </row>
    <row r="32" spans="1:11" ht="17.25" customHeight="1">
      <c r="A32" s="71" t="s">
        <v>100</v>
      </c>
      <c r="B32" s="88">
        <v>13</v>
      </c>
      <c r="C32" s="110"/>
      <c r="D32" s="13">
        <v>0</v>
      </c>
      <c r="E32" s="52"/>
      <c r="F32" s="13">
        <v>0</v>
      </c>
      <c r="G32" s="52"/>
      <c r="H32" s="17">
        <v>7109373</v>
      </c>
      <c r="I32" s="52"/>
      <c r="J32" s="17">
        <v>7054722</v>
      </c>
      <c r="K32" s="52"/>
    </row>
    <row r="33" spans="1:12" ht="17.25" customHeight="1">
      <c r="A33" s="71" t="s">
        <v>145</v>
      </c>
      <c r="B33" s="88">
        <v>14</v>
      </c>
      <c r="C33" s="110"/>
      <c r="D33" s="13">
        <v>9131919</v>
      </c>
      <c r="E33" s="52"/>
      <c r="F33" s="13">
        <v>8297126</v>
      </c>
      <c r="G33" s="52"/>
      <c r="H33" s="17">
        <v>6889532</v>
      </c>
      <c r="I33" s="52"/>
      <c r="J33" s="17">
        <v>6118534</v>
      </c>
      <c r="K33" s="52"/>
    </row>
    <row r="34" spans="1:12" ht="17.25" customHeight="1">
      <c r="A34" s="71" t="s">
        <v>295</v>
      </c>
      <c r="B34" s="88">
        <v>15</v>
      </c>
      <c r="C34" s="110"/>
      <c r="D34" s="13">
        <v>474876</v>
      </c>
      <c r="E34" s="52"/>
      <c r="F34" s="13">
        <v>28334</v>
      </c>
      <c r="G34" s="52"/>
      <c r="H34" s="17">
        <v>459042</v>
      </c>
      <c r="I34" s="52"/>
      <c r="J34" s="17">
        <v>12500</v>
      </c>
      <c r="K34" s="52"/>
    </row>
    <row r="35" spans="1:12" ht="17.25" customHeight="1">
      <c r="A35" s="71" t="s">
        <v>138</v>
      </c>
      <c r="B35" s="88"/>
      <c r="C35" s="110"/>
      <c r="D35" s="13"/>
      <c r="E35" s="52"/>
      <c r="F35" s="13"/>
      <c r="G35" s="52"/>
      <c r="I35" s="52"/>
      <c r="K35" s="52"/>
    </row>
    <row r="36" spans="1:12" ht="17.25" customHeight="1">
      <c r="A36" s="71" t="s">
        <v>169</v>
      </c>
      <c r="B36" s="88">
        <v>3</v>
      </c>
      <c r="C36" s="110"/>
      <c r="D36" s="17">
        <v>1963672</v>
      </c>
      <c r="E36" s="52"/>
      <c r="F36" s="17">
        <v>2605777</v>
      </c>
      <c r="G36" s="52"/>
      <c r="H36" s="17">
        <v>1625177</v>
      </c>
      <c r="I36" s="52"/>
      <c r="J36" s="17">
        <v>1929720</v>
      </c>
      <c r="K36" s="52"/>
    </row>
    <row r="37" spans="1:12" ht="17.25" customHeight="1">
      <c r="A37" s="71" t="s">
        <v>117</v>
      </c>
      <c r="B37" s="88">
        <v>16</v>
      </c>
      <c r="C37" s="110"/>
      <c r="D37" s="13">
        <v>473644</v>
      </c>
      <c r="E37" s="52"/>
      <c r="F37" s="13">
        <v>464487</v>
      </c>
      <c r="G37" s="52"/>
      <c r="H37" s="17">
        <v>191017</v>
      </c>
      <c r="I37" s="52"/>
      <c r="J37" s="17">
        <v>179091</v>
      </c>
      <c r="K37" s="52"/>
    </row>
    <row r="38" spans="1:12" ht="17.25" customHeight="1">
      <c r="A38" s="71" t="s">
        <v>101</v>
      </c>
      <c r="B38" s="88">
        <v>17</v>
      </c>
      <c r="C38" s="110"/>
      <c r="D38" s="13">
        <v>657985</v>
      </c>
      <c r="E38" s="52"/>
      <c r="F38" s="13">
        <v>684008</v>
      </c>
      <c r="G38" s="52"/>
      <c r="H38" s="17">
        <v>365670</v>
      </c>
      <c r="I38" s="52"/>
      <c r="J38" s="17">
        <v>384524</v>
      </c>
      <c r="K38" s="52"/>
    </row>
    <row r="39" spans="1:12" ht="17.25" customHeight="1">
      <c r="A39" s="71" t="s">
        <v>102</v>
      </c>
      <c r="B39" s="88">
        <v>18</v>
      </c>
      <c r="C39" s="110"/>
      <c r="D39" s="13">
        <v>296635</v>
      </c>
      <c r="E39" s="52"/>
      <c r="F39" s="13">
        <v>287870</v>
      </c>
      <c r="G39" s="52"/>
      <c r="H39" s="17">
        <v>232013</v>
      </c>
      <c r="I39" s="52"/>
      <c r="J39" s="17">
        <v>226484</v>
      </c>
      <c r="K39" s="52"/>
    </row>
    <row r="40" spans="1:12" ht="17.25" customHeight="1">
      <c r="A40" s="71" t="s">
        <v>203</v>
      </c>
      <c r="B40" s="88">
        <v>19</v>
      </c>
      <c r="C40" s="110"/>
      <c r="D40" s="13">
        <v>9592</v>
      </c>
      <c r="E40" s="52"/>
      <c r="F40" s="13">
        <v>717989</v>
      </c>
      <c r="G40" s="52"/>
      <c r="H40" s="17">
        <v>0</v>
      </c>
      <c r="I40" s="52"/>
      <c r="J40" s="17">
        <v>0</v>
      </c>
      <c r="K40" s="52"/>
    </row>
    <row r="41" spans="1:12" ht="17.25" customHeight="1">
      <c r="A41" s="71" t="s">
        <v>122</v>
      </c>
      <c r="B41" s="88"/>
      <c r="C41" s="110"/>
      <c r="D41" s="13">
        <v>172048</v>
      </c>
      <c r="E41" s="52"/>
      <c r="F41" s="13">
        <v>138334</v>
      </c>
      <c r="G41" s="52"/>
      <c r="H41" s="17">
        <v>107175</v>
      </c>
      <c r="I41" s="52"/>
      <c r="J41" s="17">
        <v>61203</v>
      </c>
      <c r="K41" s="52"/>
    </row>
    <row r="42" spans="1:12" ht="17.25" customHeight="1">
      <c r="A42" s="71" t="s">
        <v>15</v>
      </c>
      <c r="B42" s="88">
        <v>3</v>
      </c>
      <c r="C42" s="110"/>
      <c r="D42" s="12">
        <v>73531</v>
      </c>
      <c r="F42" s="12">
        <v>77498</v>
      </c>
      <c r="H42" s="56">
        <v>43020</v>
      </c>
      <c r="J42" s="56">
        <v>45043</v>
      </c>
    </row>
    <row r="43" spans="1:12" ht="17.25" customHeight="1">
      <c r="A43" s="70" t="s">
        <v>5</v>
      </c>
      <c r="B43" s="88"/>
      <c r="C43" s="110"/>
      <c r="D43" s="13">
        <f>SUM(D30:D42)</f>
        <v>13520286</v>
      </c>
      <c r="F43" s="13">
        <f>SUM(F30:F42)</f>
        <v>13569855</v>
      </c>
      <c r="H43" s="13">
        <f>SUM(H30:H42)</f>
        <v>17205345</v>
      </c>
      <c r="J43" s="13">
        <f>SUM(J30:J42)</f>
        <v>16195147</v>
      </c>
    </row>
    <row r="44" spans="1:12" ht="17.25" customHeight="1" thickBot="1">
      <c r="A44" s="70" t="s">
        <v>21</v>
      </c>
      <c r="B44" s="88"/>
      <c r="C44" s="110"/>
      <c r="D44" s="107">
        <f>SUM(D43,D27)</f>
        <v>43012326</v>
      </c>
      <c r="F44" s="107">
        <f>SUM(F43,F27)</f>
        <v>41573145</v>
      </c>
      <c r="H44" s="107">
        <f>SUM(H43,H27)</f>
        <v>35485800</v>
      </c>
      <c r="J44" s="107">
        <f>SUM(J43,J27)</f>
        <v>33871696</v>
      </c>
    </row>
    <row r="45" spans="1:12" ht="17.25" customHeight="1" thickTop="1">
      <c r="A45" s="70"/>
      <c r="B45" s="73"/>
      <c r="C45" s="65"/>
      <c r="D45" s="13"/>
      <c r="F45" s="13"/>
      <c r="H45" s="13"/>
      <c r="J45" s="13"/>
    </row>
    <row r="46" spans="1:12" ht="17.25" customHeight="1">
      <c r="A46" s="71" t="s">
        <v>1</v>
      </c>
      <c r="C46" s="27"/>
      <c r="D46" s="27"/>
      <c r="E46" s="27"/>
      <c r="F46" s="27"/>
      <c r="G46" s="27"/>
      <c r="I46" s="27"/>
      <c r="K46" s="27"/>
    </row>
    <row r="47" spans="1:12" ht="17.25" customHeight="1">
      <c r="A47" s="70" t="s">
        <v>107</v>
      </c>
      <c r="C47" s="14"/>
      <c r="D47" s="14"/>
      <c r="E47" s="14"/>
      <c r="F47" s="14"/>
      <c r="G47" s="14"/>
      <c r="H47" s="14"/>
      <c r="I47" s="14"/>
      <c r="J47" s="14"/>
      <c r="K47" s="14"/>
    </row>
    <row r="48" spans="1:12" ht="17.25" customHeight="1">
      <c r="A48" s="70" t="s">
        <v>121</v>
      </c>
      <c r="C48" s="14"/>
      <c r="D48" s="14"/>
      <c r="E48" s="14"/>
      <c r="F48" s="14"/>
      <c r="G48" s="14"/>
      <c r="H48" s="14"/>
      <c r="I48" s="14"/>
      <c r="J48" s="14"/>
      <c r="K48" s="14"/>
      <c r="L48" s="62"/>
    </row>
    <row r="49" spans="1:17" ht="17.25" customHeight="1">
      <c r="A49" s="70" t="s">
        <v>268</v>
      </c>
      <c r="C49" s="14"/>
      <c r="D49" s="14"/>
      <c r="E49" s="14"/>
      <c r="F49" s="14"/>
      <c r="G49" s="14"/>
      <c r="H49" s="14"/>
      <c r="I49" s="14"/>
      <c r="J49" s="14"/>
      <c r="K49" s="14"/>
    </row>
    <row r="50" spans="1:17" ht="17.25" customHeight="1">
      <c r="A50" s="14"/>
      <c r="C50" s="14"/>
      <c r="D50" s="14"/>
      <c r="E50" s="14"/>
      <c r="F50" s="14"/>
      <c r="G50" s="14"/>
      <c r="H50" s="15"/>
      <c r="I50" s="14"/>
      <c r="J50" s="16" t="s">
        <v>71</v>
      </c>
      <c r="K50" s="14"/>
    </row>
    <row r="51" spans="1:17" ht="13.5" customHeight="1">
      <c r="A51" s="19"/>
      <c r="B51" s="69"/>
      <c r="C51" s="19"/>
      <c r="D51" s="146" t="s">
        <v>40</v>
      </c>
      <c r="E51" s="146"/>
      <c r="F51" s="146"/>
      <c r="G51" s="19"/>
      <c r="H51" s="146" t="s">
        <v>41</v>
      </c>
      <c r="I51" s="146"/>
      <c r="J51" s="146"/>
      <c r="K51" s="21"/>
    </row>
    <row r="52" spans="1:17" ht="17.25" customHeight="1">
      <c r="A52" s="14"/>
      <c r="B52" s="22" t="s">
        <v>0</v>
      </c>
      <c r="C52" s="23"/>
      <c r="D52" s="87" t="s">
        <v>269</v>
      </c>
      <c r="E52" s="23"/>
      <c r="F52" s="87" t="s">
        <v>272</v>
      </c>
      <c r="G52" s="23"/>
      <c r="H52" s="87" t="s">
        <v>269</v>
      </c>
      <c r="I52" s="23"/>
      <c r="J52" s="87" t="s">
        <v>272</v>
      </c>
      <c r="K52" s="23"/>
      <c r="L52" s="17"/>
      <c r="N52" s="17"/>
      <c r="P52" s="17"/>
      <c r="Q52" s="17"/>
    </row>
    <row r="53" spans="1:17" ht="17.25" customHeight="1">
      <c r="A53" s="14"/>
      <c r="B53" s="66"/>
      <c r="C53" s="23"/>
      <c r="D53" s="15" t="s">
        <v>69</v>
      </c>
      <c r="E53" s="23"/>
      <c r="F53" s="15" t="s">
        <v>132</v>
      </c>
      <c r="G53" s="23"/>
      <c r="H53" s="15" t="s">
        <v>69</v>
      </c>
      <c r="I53" s="23"/>
      <c r="J53" s="15" t="s">
        <v>132</v>
      </c>
      <c r="K53" s="23"/>
      <c r="L53" s="17"/>
      <c r="N53" s="17"/>
      <c r="P53" s="17"/>
      <c r="Q53" s="17"/>
    </row>
    <row r="54" spans="1:17" ht="13.5" customHeight="1">
      <c r="A54" s="14"/>
      <c r="B54" s="66"/>
      <c r="C54" s="23"/>
      <c r="D54" s="15" t="s">
        <v>70</v>
      </c>
      <c r="E54" s="23"/>
      <c r="F54" s="26"/>
      <c r="G54" s="23"/>
      <c r="H54" s="15" t="s">
        <v>70</v>
      </c>
      <c r="I54" s="23"/>
      <c r="J54" s="26"/>
      <c r="K54" s="23"/>
      <c r="L54" s="17"/>
      <c r="N54" s="17"/>
      <c r="P54" s="17"/>
      <c r="Q54" s="17"/>
    </row>
    <row r="55" spans="1:17" ht="17.25" customHeight="1">
      <c r="A55" s="70" t="s">
        <v>22</v>
      </c>
      <c r="B55" s="71"/>
      <c r="C55" s="71"/>
      <c r="D55" s="71"/>
      <c r="E55" s="71"/>
      <c r="F55" s="71"/>
      <c r="G55" s="71"/>
      <c r="H55" s="72"/>
      <c r="I55" s="71"/>
      <c r="J55" s="72"/>
      <c r="K55" s="71"/>
      <c r="L55" s="17"/>
      <c r="N55" s="17"/>
      <c r="P55" s="17"/>
      <c r="Q55" s="17"/>
    </row>
    <row r="56" spans="1:17" ht="17.25" customHeight="1">
      <c r="A56" s="70" t="s">
        <v>6</v>
      </c>
      <c r="B56" s="72"/>
      <c r="C56" s="72"/>
      <c r="E56" s="74"/>
      <c r="F56" s="74"/>
      <c r="G56" s="74"/>
      <c r="H56" s="75"/>
      <c r="I56" s="74"/>
      <c r="J56" s="75"/>
      <c r="K56" s="74"/>
      <c r="L56" s="17"/>
      <c r="N56" s="17"/>
      <c r="P56" s="17"/>
      <c r="Q56" s="17"/>
    </row>
    <row r="57" spans="1:17" ht="17.25" customHeight="1">
      <c r="A57" s="71" t="s">
        <v>172</v>
      </c>
      <c r="B57" s="110">
        <v>20</v>
      </c>
      <c r="C57" s="121"/>
      <c r="D57" s="17">
        <v>5068460</v>
      </c>
      <c r="E57" s="121"/>
      <c r="F57" s="17">
        <v>5671774</v>
      </c>
      <c r="G57" s="121"/>
      <c r="H57" s="13">
        <v>700000</v>
      </c>
      <c r="I57" s="121"/>
      <c r="J57" s="13">
        <v>900000</v>
      </c>
      <c r="K57" s="74"/>
      <c r="L57" s="17"/>
      <c r="N57" s="17"/>
      <c r="P57" s="17"/>
      <c r="Q57" s="17"/>
    </row>
    <row r="58" spans="1:17" ht="17.25" customHeight="1">
      <c r="A58" s="71" t="s">
        <v>103</v>
      </c>
      <c r="B58" s="110" t="s">
        <v>296</v>
      </c>
      <c r="C58" s="121"/>
      <c r="D58" s="17">
        <v>1438240</v>
      </c>
      <c r="E58" s="25"/>
      <c r="F58" s="17">
        <v>1736195</v>
      </c>
      <c r="G58" s="25"/>
      <c r="H58" s="13">
        <v>929254</v>
      </c>
      <c r="I58" s="25"/>
      <c r="J58" s="13">
        <v>1116065</v>
      </c>
      <c r="K58" s="25"/>
    </row>
    <row r="59" spans="1:17" ht="17.25" customHeight="1">
      <c r="A59" s="71" t="s">
        <v>170</v>
      </c>
      <c r="B59" s="110">
        <v>22</v>
      </c>
      <c r="C59" s="121"/>
      <c r="D59" s="13">
        <v>1498595</v>
      </c>
      <c r="E59" s="25"/>
      <c r="F59" s="13">
        <v>1497923</v>
      </c>
      <c r="G59" s="25"/>
      <c r="H59" s="17">
        <v>1498595</v>
      </c>
      <c r="I59" s="25"/>
      <c r="J59" s="17">
        <v>1497923</v>
      </c>
      <c r="K59" s="25"/>
    </row>
    <row r="60" spans="1:17" ht="17.25" customHeight="1">
      <c r="A60" s="76" t="s">
        <v>16</v>
      </c>
      <c r="B60" s="110">
        <v>23</v>
      </c>
      <c r="C60" s="121"/>
      <c r="D60" s="13">
        <v>656524</v>
      </c>
      <c r="E60" s="25"/>
      <c r="F60" s="13">
        <v>411992</v>
      </c>
      <c r="G60" s="25"/>
      <c r="H60" s="17">
        <v>0</v>
      </c>
      <c r="I60" s="25"/>
      <c r="J60" s="17">
        <v>0</v>
      </c>
      <c r="K60" s="25"/>
    </row>
    <row r="61" spans="1:17" ht="17.25" customHeight="1">
      <c r="A61" s="76" t="s">
        <v>64</v>
      </c>
      <c r="B61" s="110"/>
      <c r="C61" s="121"/>
      <c r="D61" s="13"/>
      <c r="E61" s="25"/>
      <c r="F61" s="13"/>
      <c r="G61" s="25"/>
      <c r="I61" s="25"/>
      <c r="K61" s="25"/>
    </row>
    <row r="62" spans="1:17" ht="17.25" customHeight="1">
      <c r="A62" s="76" t="s">
        <v>65</v>
      </c>
      <c r="B62" s="110"/>
      <c r="C62" s="121"/>
      <c r="D62" s="13">
        <v>2831</v>
      </c>
      <c r="E62" s="25"/>
      <c r="F62" s="13">
        <v>3272</v>
      </c>
      <c r="G62" s="25"/>
      <c r="H62" s="17">
        <v>2746</v>
      </c>
      <c r="I62" s="25"/>
      <c r="J62" s="17">
        <v>3186</v>
      </c>
      <c r="K62" s="25"/>
    </row>
    <row r="63" spans="1:17" ht="17.25" customHeight="1">
      <c r="A63" s="76" t="s">
        <v>241</v>
      </c>
      <c r="B63" s="110"/>
      <c r="C63" s="121"/>
      <c r="D63" s="13"/>
      <c r="E63" s="25"/>
      <c r="F63" s="13"/>
      <c r="G63" s="25"/>
      <c r="I63" s="25"/>
      <c r="K63" s="25"/>
    </row>
    <row r="64" spans="1:17" ht="17.25" customHeight="1">
      <c r="A64" s="76" t="s">
        <v>199</v>
      </c>
      <c r="B64" s="110">
        <v>3</v>
      </c>
      <c r="C64" s="121"/>
      <c r="D64" s="13">
        <v>0</v>
      </c>
      <c r="E64" s="25"/>
      <c r="F64" s="13">
        <v>0</v>
      </c>
      <c r="G64" s="25"/>
      <c r="H64" s="17">
        <v>3708114</v>
      </c>
      <c r="I64" s="25"/>
      <c r="J64" s="17">
        <v>3705273</v>
      </c>
      <c r="K64" s="25"/>
    </row>
    <row r="65" spans="1:11" ht="17.25" customHeight="1">
      <c r="A65" s="76" t="s">
        <v>104</v>
      </c>
      <c r="B65" s="110"/>
      <c r="C65" s="121"/>
      <c r="D65" s="13">
        <v>11916</v>
      </c>
      <c r="E65" s="25"/>
      <c r="F65" s="13">
        <v>6922</v>
      </c>
      <c r="G65" s="25"/>
      <c r="H65" s="17">
        <v>0</v>
      </c>
      <c r="I65" s="25"/>
      <c r="J65" s="17">
        <v>0</v>
      </c>
      <c r="K65" s="25"/>
    </row>
    <row r="66" spans="1:11" ht="17.25" customHeight="1">
      <c r="A66" s="76" t="s">
        <v>146</v>
      </c>
      <c r="B66" s="110">
        <v>24</v>
      </c>
      <c r="C66" s="121"/>
      <c r="D66" s="13">
        <v>269357</v>
      </c>
      <c r="E66" s="25"/>
      <c r="F66" s="13">
        <v>237354</v>
      </c>
      <c r="G66" s="25"/>
      <c r="H66" s="17">
        <v>180618</v>
      </c>
      <c r="I66" s="25"/>
      <c r="J66" s="17">
        <v>172185</v>
      </c>
      <c r="K66" s="25"/>
    </row>
    <row r="67" spans="1:11" ht="17.25" customHeight="1">
      <c r="A67" s="76" t="s">
        <v>35</v>
      </c>
      <c r="B67" s="121"/>
      <c r="C67" s="121"/>
      <c r="D67" s="13">
        <v>125735</v>
      </c>
      <c r="E67" s="25"/>
      <c r="F67" s="13">
        <v>227271</v>
      </c>
      <c r="G67" s="25"/>
      <c r="H67" s="17">
        <v>0</v>
      </c>
      <c r="I67" s="25"/>
      <c r="J67" s="17">
        <v>0</v>
      </c>
      <c r="K67" s="25"/>
    </row>
    <row r="68" spans="1:11" ht="17.25" customHeight="1">
      <c r="A68" s="76" t="s">
        <v>264</v>
      </c>
      <c r="B68" s="110" t="s">
        <v>279</v>
      </c>
      <c r="C68" s="121"/>
      <c r="D68" s="13">
        <v>1727603</v>
      </c>
      <c r="E68" s="25"/>
      <c r="F68" s="13">
        <v>1623255</v>
      </c>
      <c r="G68" s="25"/>
      <c r="H68" s="17">
        <v>1915275</v>
      </c>
      <c r="I68" s="25"/>
      <c r="J68" s="17">
        <v>1804812</v>
      </c>
      <c r="K68" s="25"/>
    </row>
    <row r="69" spans="1:11" ht="17.25" customHeight="1">
      <c r="A69" s="76" t="s">
        <v>265</v>
      </c>
      <c r="B69" s="110" t="s">
        <v>278</v>
      </c>
      <c r="C69" s="121"/>
      <c r="D69" s="13">
        <v>800784</v>
      </c>
      <c r="E69" s="25"/>
      <c r="F69" s="13">
        <v>805734</v>
      </c>
      <c r="G69" s="25"/>
      <c r="H69" s="17">
        <v>50065</v>
      </c>
      <c r="I69" s="25"/>
      <c r="J69" s="17">
        <v>61712</v>
      </c>
      <c r="K69" s="25"/>
    </row>
    <row r="70" spans="1:11" ht="17.25" customHeight="1">
      <c r="A70" s="76" t="s">
        <v>105</v>
      </c>
      <c r="B70" s="110">
        <v>3</v>
      </c>
      <c r="C70" s="121"/>
      <c r="D70" s="13">
        <v>235497</v>
      </c>
      <c r="E70" s="25"/>
      <c r="F70" s="13">
        <v>230461</v>
      </c>
      <c r="G70" s="25"/>
      <c r="H70" s="17">
        <v>224724</v>
      </c>
      <c r="I70" s="25"/>
      <c r="J70" s="17">
        <v>215893</v>
      </c>
      <c r="K70" s="25"/>
    </row>
    <row r="71" spans="1:11" ht="17.25" customHeight="1">
      <c r="A71" s="76" t="s">
        <v>17</v>
      </c>
      <c r="B71" s="110" t="s">
        <v>297</v>
      </c>
      <c r="C71" s="121"/>
      <c r="D71" s="13">
        <v>167025</v>
      </c>
      <c r="E71" s="16"/>
      <c r="F71" s="13">
        <v>152393</v>
      </c>
      <c r="G71" s="16"/>
      <c r="H71" s="17">
        <v>119777</v>
      </c>
      <c r="I71" s="16"/>
      <c r="J71" s="17">
        <v>91840</v>
      </c>
      <c r="K71" s="25"/>
    </row>
    <row r="72" spans="1:11" ht="17.25" customHeight="1">
      <c r="A72" s="77" t="s">
        <v>7</v>
      </c>
      <c r="B72" s="88"/>
      <c r="C72" s="110"/>
      <c r="D72" s="105">
        <f>SUM(D57:D71)</f>
        <v>12002567</v>
      </c>
      <c r="E72" s="18"/>
      <c r="F72" s="105">
        <f>SUM(F56:F71)</f>
        <v>12604546</v>
      </c>
      <c r="G72" s="18"/>
      <c r="H72" s="105">
        <f>SUM(H56:H71)</f>
        <v>9329168</v>
      </c>
      <c r="I72" s="18"/>
      <c r="J72" s="105">
        <f>SUM(J56:J71)</f>
        <v>9568889</v>
      </c>
      <c r="K72" s="16"/>
    </row>
    <row r="73" spans="1:11" ht="17.25" customHeight="1">
      <c r="A73" s="70" t="s">
        <v>26</v>
      </c>
      <c r="B73" s="88"/>
      <c r="C73" s="110"/>
      <c r="D73" s="13"/>
      <c r="E73" s="18"/>
      <c r="F73" s="13"/>
      <c r="G73" s="18"/>
      <c r="H73" s="18"/>
      <c r="I73" s="18"/>
      <c r="J73" s="18"/>
      <c r="K73" s="18"/>
    </row>
    <row r="74" spans="1:11" ht="17.25" customHeight="1">
      <c r="A74" s="71" t="s">
        <v>171</v>
      </c>
      <c r="B74" s="110">
        <v>22</v>
      </c>
      <c r="C74" s="110"/>
      <c r="D74" s="17">
        <v>10532322</v>
      </c>
      <c r="E74" s="18"/>
      <c r="F74" s="17">
        <v>9982073</v>
      </c>
      <c r="G74" s="18"/>
      <c r="H74" s="17">
        <v>10532322</v>
      </c>
      <c r="I74" s="18"/>
      <c r="J74" s="17">
        <v>9982073</v>
      </c>
      <c r="K74" s="18"/>
    </row>
    <row r="75" spans="1:11" ht="17.25" customHeight="1">
      <c r="A75" s="71" t="s">
        <v>30</v>
      </c>
      <c r="B75" s="110">
        <v>23</v>
      </c>
      <c r="C75" s="110"/>
      <c r="D75" s="13">
        <v>953572</v>
      </c>
      <c r="E75" s="18"/>
      <c r="F75" s="13">
        <v>831799</v>
      </c>
      <c r="G75" s="18"/>
      <c r="H75" s="17">
        <v>0</v>
      </c>
      <c r="I75" s="18"/>
      <c r="J75" s="17">
        <v>24330</v>
      </c>
      <c r="K75" s="18"/>
    </row>
    <row r="76" spans="1:11" ht="17.25" customHeight="1">
      <c r="A76" s="71" t="s">
        <v>33</v>
      </c>
      <c r="B76" s="88"/>
      <c r="C76" s="110"/>
      <c r="D76" s="13"/>
      <c r="E76" s="18"/>
      <c r="F76" s="13"/>
      <c r="G76" s="18"/>
      <c r="H76" s="18"/>
      <c r="I76" s="18"/>
      <c r="J76" s="18"/>
      <c r="K76" s="18"/>
    </row>
    <row r="77" spans="1:11" ht="17.25" customHeight="1">
      <c r="A77" s="71" t="s">
        <v>34</v>
      </c>
      <c r="B77" s="110"/>
      <c r="C77" s="110"/>
      <c r="D77" s="13">
        <v>2877</v>
      </c>
      <c r="E77" s="18"/>
      <c r="F77" s="13">
        <v>3331</v>
      </c>
      <c r="G77" s="18"/>
      <c r="H77" s="17">
        <v>2613</v>
      </c>
      <c r="I77" s="18"/>
      <c r="J77" s="17">
        <v>3044</v>
      </c>
      <c r="K77" s="18"/>
    </row>
    <row r="78" spans="1:11" ht="17.25" customHeight="1">
      <c r="A78" s="71" t="s">
        <v>123</v>
      </c>
      <c r="B78" s="110"/>
      <c r="C78" s="110"/>
      <c r="D78" s="13">
        <v>7159</v>
      </c>
      <c r="E78" s="18"/>
      <c r="F78" s="13">
        <v>7281</v>
      </c>
      <c r="G78" s="18"/>
      <c r="H78" s="17">
        <v>0</v>
      </c>
      <c r="I78" s="18"/>
      <c r="J78" s="17">
        <v>0</v>
      </c>
      <c r="K78" s="18"/>
    </row>
    <row r="79" spans="1:11" ht="17.25" customHeight="1">
      <c r="A79" s="71" t="s">
        <v>93</v>
      </c>
      <c r="B79" s="110">
        <v>26</v>
      </c>
      <c r="C79" s="110"/>
      <c r="D79" s="13">
        <v>122851</v>
      </c>
      <c r="E79" s="18"/>
      <c r="F79" s="13">
        <v>118193</v>
      </c>
      <c r="G79" s="18"/>
      <c r="H79" s="17">
        <v>93195</v>
      </c>
      <c r="I79" s="18"/>
      <c r="J79" s="17">
        <v>90253</v>
      </c>
      <c r="K79" s="18"/>
    </row>
    <row r="80" spans="1:11" ht="17.25" customHeight="1">
      <c r="A80" s="71" t="s">
        <v>190</v>
      </c>
      <c r="B80" s="110">
        <v>24</v>
      </c>
      <c r="C80" s="110"/>
      <c r="D80" s="13">
        <v>36486</v>
      </c>
      <c r="E80" s="18"/>
      <c r="F80" s="13">
        <v>35980</v>
      </c>
      <c r="G80" s="18"/>
      <c r="H80" s="17">
        <v>32867</v>
      </c>
      <c r="I80" s="18"/>
      <c r="J80" s="17">
        <v>32420</v>
      </c>
      <c r="K80" s="18"/>
    </row>
    <row r="81" spans="1:11" ht="17.25" customHeight="1">
      <c r="A81" s="71" t="s">
        <v>160</v>
      </c>
      <c r="B81" s="110"/>
      <c r="C81" s="110"/>
      <c r="D81" s="13">
        <v>959</v>
      </c>
      <c r="E81" s="18"/>
      <c r="F81" s="13">
        <v>959</v>
      </c>
      <c r="G81" s="18"/>
      <c r="H81" s="17">
        <v>0</v>
      </c>
      <c r="I81" s="18"/>
      <c r="J81" s="17">
        <v>0</v>
      </c>
      <c r="K81" s="18"/>
    </row>
    <row r="82" spans="1:11" ht="17.25" customHeight="1">
      <c r="A82" s="77" t="s">
        <v>27</v>
      </c>
      <c r="B82" s="88"/>
      <c r="C82" s="110"/>
      <c r="D82" s="105">
        <f>SUM(D74:D81)</f>
        <v>11656226</v>
      </c>
      <c r="E82" s="18"/>
      <c r="F82" s="105">
        <f>SUM(F74:F81)</f>
        <v>10979616</v>
      </c>
      <c r="G82" s="18"/>
      <c r="H82" s="105">
        <f>SUM(H74:H81)</f>
        <v>10660997</v>
      </c>
      <c r="I82" s="18"/>
      <c r="J82" s="105">
        <f>SUM(J74:J81)</f>
        <v>10132120</v>
      </c>
      <c r="K82" s="18"/>
    </row>
    <row r="83" spans="1:11" ht="17.25" customHeight="1">
      <c r="A83" s="77" t="s">
        <v>8</v>
      </c>
      <c r="B83" s="88"/>
      <c r="C83" s="110"/>
      <c r="D83" s="12">
        <f>SUM(D72,D82)</f>
        <v>23658793</v>
      </c>
      <c r="E83" s="18"/>
      <c r="F83" s="12">
        <f>SUM(F72,F82)</f>
        <v>23584162</v>
      </c>
      <c r="G83" s="18"/>
      <c r="H83" s="12">
        <f>SUM(H72,H82)</f>
        <v>19990165</v>
      </c>
      <c r="I83" s="18"/>
      <c r="J83" s="12">
        <f>SUM(J72,J82)</f>
        <v>19701009</v>
      </c>
      <c r="K83" s="18"/>
    </row>
    <row r="84" spans="1:11" ht="17.25" customHeight="1">
      <c r="A84" s="71"/>
      <c r="E84" s="71"/>
      <c r="F84" s="71"/>
      <c r="G84" s="71"/>
      <c r="H84" s="71"/>
      <c r="I84" s="71"/>
      <c r="J84" s="71"/>
      <c r="K84" s="71"/>
    </row>
    <row r="85" spans="1:11" ht="17.25" customHeight="1">
      <c r="A85" s="71" t="s">
        <v>1</v>
      </c>
    </row>
    <row r="86" spans="1:11" ht="17.25" customHeight="1">
      <c r="A86" s="70" t="s">
        <v>107</v>
      </c>
      <c r="C86" s="14"/>
    </row>
    <row r="87" spans="1:11" ht="17.25" customHeight="1">
      <c r="A87" s="70" t="s">
        <v>121</v>
      </c>
      <c r="C87" s="14"/>
      <c r="D87" s="14"/>
      <c r="E87" s="14"/>
      <c r="F87" s="14"/>
      <c r="G87" s="14"/>
      <c r="H87" s="14"/>
      <c r="I87" s="14"/>
      <c r="J87" s="14"/>
      <c r="K87" s="14"/>
    </row>
    <row r="88" spans="1:11" ht="17.25" customHeight="1">
      <c r="A88" s="70" t="s">
        <v>268</v>
      </c>
      <c r="C88" s="14"/>
      <c r="D88" s="14"/>
      <c r="E88" s="14"/>
      <c r="F88" s="14"/>
      <c r="G88" s="14"/>
      <c r="H88" s="14"/>
      <c r="I88" s="14"/>
      <c r="J88" s="14"/>
      <c r="K88" s="14"/>
    </row>
    <row r="89" spans="1:11" ht="17.25" customHeight="1">
      <c r="A89" s="14"/>
      <c r="C89" s="14"/>
      <c r="D89" s="14"/>
      <c r="E89" s="14"/>
      <c r="F89" s="14"/>
      <c r="G89" s="14"/>
      <c r="H89" s="15"/>
      <c r="I89" s="14"/>
      <c r="J89" s="16" t="s">
        <v>71</v>
      </c>
      <c r="K89" s="14"/>
    </row>
    <row r="90" spans="1:11" ht="17.25" customHeight="1">
      <c r="A90" s="19"/>
      <c r="B90" s="69"/>
      <c r="C90" s="19"/>
      <c r="D90" s="146" t="s">
        <v>40</v>
      </c>
      <c r="E90" s="146"/>
      <c r="F90" s="146"/>
      <c r="G90" s="19"/>
      <c r="H90" s="146" t="s">
        <v>41</v>
      </c>
      <c r="I90" s="146"/>
      <c r="J90" s="146"/>
      <c r="K90" s="21"/>
    </row>
    <row r="91" spans="1:11" ht="17.25" customHeight="1">
      <c r="A91" s="14"/>
      <c r="B91" s="22" t="s">
        <v>0</v>
      </c>
      <c r="C91" s="23"/>
      <c r="D91" s="87" t="s">
        <v>269</v>
      </c>
      <c r="E91" s="23"/>
      <c r="F91" s="87" t="s">
        <v>272</v>
      </c>
      <c r="G91" s="23"/>
      <c r="H91" s="87" t="s">
        <v>269</v>
      </c>
      <c r="I91" s="23"/>
      <c r="J91" s="87" t="s">
        <v>272</v>
      </c>
      <c r="K91" s="23"/>
    </row>
    <row r="92" spans="1:11" ht="17.25" customHeight="1">
      <c r="A92" s="14"/>
      <c r="B92" s="66"/>
      <c r="C92" s="23"/>
      <c r="D92" s="15" t="s">
        <v>69</v>
      </c>
      <c r="E92" s="23"/>
      <c r="F92" s="15" t="s">
        <v>132</v>
      </c>
      <c r="G92" s="23"/>
      <c r="H92" s="15" t="s">
        <v>69</v>
      </c>
      <c r="I92" s="23"/>
      <c r="J92" s="15" t="s">
        <v>132</v>
      </c>
      <c r="K92" s="23"/>
    </row>
    <row r="93" spans="1:11" ht="17.25" customHeight="1">
      <c r="A93" s="14"/>
      <c r="B93" s="66"/>
      <c r="C93" s="23"/>
      <c r="D93" s="15" t="s">
        <v>70</v>
      </c>
      <c r="E93" s="23"/>
      <c r="F93" s="26"/>
      <c r="G93" s="23"/>
      <c r="H93" s="15" t="s">
        <v>70</v>
      </c>
      <c r="I93" s="23"/>
      <c r="J93" s="26"/>
      <c r="K93" s="23"/>
    </row>
    <row r="94" spans="1:11" ht="17.25" customHeight="1">
      <c r="A94" s="70" t="s">
        <v>68</v>
      </c>
      <c r="B94" s="78"/>
      <c r="C94" s="71"/>
      <c r="D94" s="79"/>
      <c r="E94" s="80"/>
      <c r="F94" s="79"/>
      <c r="G94" s="71"/>
      <c r="H94" s="79"/>
      <c r="I94" s="80"/>
      <c r="J94" s="79"/>
      <c r="K94" s="80"/>
    </row>
    <row r="95" spans="1:11" ht="17.25" customHeight="1">
      <c r="A95" s="71" t="s">
        <v>18</v>
      </c>
      <c r="B95" s="81"/>
      <c r="C95" s="72"/>
      <c r="D95" s="72"/>
      <c r="E95" s="72"/>
      <c r="F95" s="72"/>
      <c r="G95" s="72"/>
      <c r="H95" s="73"/>
      <c r="I95" s="73"/>
      <c r="J95" s="73"/>
      <c r="K95" s="73"/>
    </row>
    <row r="96" spans="1:11" ht="17.25" customHeight="1">
      <c r="A96" s="71" t="s">
        <v>106</v>
      </c>
      <c r="B96" s="81"/>
      <c r="C96" s="72"/>
      <c r="D96" s="72"/>
      <c r="E96" s="72"/>
      <c r="F96" s="72"/>
      <c r="G96" s="72"/>
      <c r="H96" s="73"/>
      <c r="I96" s="73"/>
      <c r="J96" s="73"/>
      <c r="K96" s="73"/>
    </row>
    <row r="97" spans="1:11" ht="17.25" customHeight="1" thickBot="1">
      <c r="A97" s="71" t="s">
        <v>118</v>
      </c>
      <c r="B97" s="88"/>
      <c r="C97" s="110"/>
      <c r="D97" s="64">
        <v>333300</v>
      </c>
      <c r="E97" s="52"/>
      <c r="F97" s="64">
        <v>333300</v>
      </c>
      <c r="G97" s="52"/>
      <c r="H97" s="64">
        <v>333300</v>
      </c>
      <c r="I97" s="52"/>
      <c r="J97" s="64">
        <v>333300</v>
      </c>
      <c r="K97" s="52"/>
    </row>
    <row r="98" spans="1:11" ht="17.25" customHeight="1" thickTop="1">
      <c r="A98" s="71" t="s">
        <v>149</v>
      </c>
      <c r="B98" s="88"/>
      <c r="C98" s="110"/>
      <c r="D98" s="18"/>
      <c r="E98" s="18"/>
      <c r="F98" s="18"/>
      <c r="G98" s="18"/>
      <c r="H98" s="18"/>
      <c r="I98" s="18"/>
      <c r="J98" s="18"/>
      <c r="K98" s="18"/>
    </row>
    <row r="99" spans="1:11" ht="17.25" customHeight="1">
      <c r="A99" s="71" t="s">
        <v>118</v>
      </c>
      <c r="B99" s="130"/>
      <c r="C99" s="110"/>
      <c r="D99" s="13">
        <v>333300</v>
      </c>
      <c r="E99" s="18"/>
      <c r="F99" s="13">
        <v>333300</v>
      </c>
      <c r="G99" s="18"/>
      <c r="H99" s="13">
        <v>333300</v>
      </c>
      <c r="I99" s="18"/>
      <c r="J99" s="13">
        <v>333300</v>
      </c>
      <c r="K99" s="18"/>
    </row>
    <row r="100" spans="1:11" ht="17.25" customHeight="1">
      <c r="A100" s="82" t="s">
        <v>119</v>
      </c>
      <c r="B100" s="130"/>
      <c r="C100" s="110"/>
      <c r="D100" s="13">
        <v>5120083</v>
      </c>
      <c r="E100" s="18"/>
      <c r="F100" s="13">
        <v>5130089</v>
      </c>
      <c r="G100" s="18"/>
      <c r="H100" s="13">
        <v>5120083</v>
      </c>
      <c r="I100" s="18"/>
      <c r="J100" s="13">
        <v>5130089</v>
      </c>
      <c r="K100" s="18"/>
    </row>
    <row r="101" spans="1:11" ht="17.25" customHeight="1">
      <c r="A101" s="82" t="s">
        <v>179</v>
      </c>
      <c r="B101" s="88">
        <v>27</v>
      </c>
      <c r="C101" s="110"/>
      <c r="D101" s="13">
        <v>6000000</v>
      </c>
      <c r="E101" s="18"/>
      <c r="F101" s="13">
        <v>5000000</v>
      </c>
      <c r="G101" s="18"/>
      <c r="H101" s="13">
        <v>6000000</v>
      </c>
      <c r="I101" s="18"/>
      <c r="J101" s="13">
        <v>5000000</v>
      </c>
      <c r="K101" s="18"/>
    </row>
    <row r="102" spans="1:11" ht="17.25" customHeight="1">
      <c r="A102" s="82" t="s">
        <v>142</v>
      </c>
      <c r="B102" s="130"/>
      <c r="C102" s="110"/>
      <c r="D102" s="53"/>
      <c r="E102" s="18"/>
      <c r="F102" s="53"/>
      <c r="G102" s="18"/>
      <c r="H102" s="53"/>
      <c r="I102" s="18"/>
      <c r="J102" s="53"/>
      <c r="K102" s="18"/>
    </row>
    <row r="103" spans="1:11" ht="17.25" customHeight="1">
      <c r="A103" s="82" t="s">
        <v>37</v>
      </c>
      <c r="B103" s="88"/>
      <c r="C103" s="110"/>
      <c r="D103" s="17">
        <v>33330</v>
      </c>
      <c r="E103" s="18"/>
      <c r="F103" s="17">
        <v>33330</v>
      </c>
      <c r="G103" s="18"/>
      <c r="H103" s="17">
        <v>33330</v>
      </c>
      <c r="I103" s="18"/>
      <c r="J103" s="17">
        <v>33330</v>
      </c>
      <c r="K103" s="18"/>
    </row>
    <row r="104" spans="1:11" ht="17.25" customHeight="1">
      <c r="A104" s="82" t="s">
        <v>140</v>
      </c>
      <c r="B104" s="134"/>
      <c r="C104" s="110"/>
      <c r="D104" s="13">
        <v>5840956</v>
      </c>
      <c r="E104" s="18"/>
      <c r="F104" s="13">
        <v>5455230</v>
      </c>
      <c r="G104" s="18"/>
      <c r="H104" s="17">
        <v>4059922</v>
      </c>
      <c r="I104" s="18"/>
      <c r="J104" s="17">
        <v>3673968</v>
      </c>
      <c r="K104" s="18"/>
    </row>
    <row r="105" spans="1:11" ht="17.25" customHeight="1">
      <c r="A105" s="82" t="s">
        <v>147</v>
      </c>
      <c r="B105" s="130"/>
      <c r="C105" s="110"/>
      <c r="D105" s="12">
        <v>-47732</v>
      </c>
      <c r="E105" s="18"/>
      <c r="F105" s="12">
        <v>3291</v>
      </c>
      <c r="G105" s="18"/>
      <c r="H105" s="56">
        <v>-51000</v>
      </c>
      <c r="I105" s="18"/>
      <c r="J105" s="56">
        <v>0</v>
      </c>
      <c r="K105" s="18"/>
    </row>
    <row r="106" spans="1:11" ht="17.25" customHeight="1">
      <c r="A106" s="82" t="s">
        <v>234</v>
      </c>
      <c r="B106" s="130"/>
      <c r="C106" s="110"/>
      <c r="D106" s="13">
        <f>SUM(D99:D105)</f>
        <v>17279937</v>
      </c>
      <c r="E106" s="18"/>
      <c r="F106" s="13">
        <f>SUM(F99:F105)</f>
        <v>15955240</v>
      </c>
      <c r="G106" s="18"/>
      <c r="H106" s="13">
        <f>SUM(H99:H105)</f>
        <v>15495635</v>
      </c>
      <c r="I106" s="18"/>
      <c r="J106" s="13">
        <f>SUM(J99:J105)</f>
        <v>14170687</v>
      </c>
      <c r="K106" s="18"/>
    </row>
    <row r="107" spans="1:11" ht="17.25" customHeight="1">
      <c r="A107" s="82" t="s">
        <v>245</v>
      </c>
      <c r="B107" s="130"/>
      <c r="C107" s="110"/>
      <c r="D107" s="12">
        <v>2073596</v>
      </c>
      <c r="E107" s="18"/>
      <c r="F107" s="12">
        <v>2033743</v>
      </c>
      <c r="G107" s="18"/>
      <c r="H107" s="56">
        <v>0</v>
      </c>
      <c r="I107" s="18"/>
      <c r="J107" s="56">
        <v>0</v>
      </c>
      <c r="K107" s="18"/>
    </row>
    <row r="108" spans="1:11" ht="17.25" customHeight="1">
      <c r="A108" s="70" t="s">
        <v>141</v>
      </c>
      <c r="B108" s="88"/>
      <c r="C108" s="110"/>
      <c r="D108" s="56">
        <f>SUM(D106:D107)</f>
        <v>19353533</v>
      </c>
      <c r="E108" s="18"/>
      <c r="F108" s="56">
        <f>SUM(F106:F107)</f>
        <v>17988983</v>
      </c>
      <c r="G108" s="18"/>
      <c r="H108" s="56">
        <f>SUM(H106:H107)</f>
        <v>15495635</v>
      </c>
      <c r="I108" s="18"/>
      <c r="J108" s="56">
        <f>SUM(J106:J107)</f>
        <v>14170687</v>
      </c>
      <c r="K108" s="18"/>
    </row>
    <row r="109" spans="1:11" ht="17.25" customHeight="1" thickBot="1">
      <c r="A109" s="70" t="s">
        <v>23</v>
      </c>
      <c r="B109" s="88"/>
      <c r="C109" s="110"/>
      <c r="D109" s="57">
        <f>SUM(D108,D83)</f>
        <v>43012326</v>
      </c>
      <c r="E109" s="18"/>
      <c r="F109" s="57">
        <f>SUM(F108,F83)</f>
        <v>41573145</v>
      </c>
      <c r="G109" s="18"/>
      <c r="H109" s="57">
        <f>SUM(H108,H83)</f>
        <v>35485800</v>
      </c>
      <c r="I109" s="18"/>
      <c r="J109" s="57">
        <f>SUM(J108,J83)</f>
        <v>33871696</v>
      </c>
      <c r="K109" s="18"/>
    </row>
    <row r="110" spans="1:11" ht="17.25" customHeight="1" thickTop="1">
      <c r="A110" s="71"/>
      <c r="B110" s="88"/>
      <c r="C110" s="110"/>
      <c r="D110" s="16">
        <f>D109-D44</f>
        <v>0</v>
      </c>
      <c r="E110" s="16"/>
      <c r="F110" s="16">
        <f>F109-F44</f>
        <v>0</v>
      </c>
      <c r="G110" s="16"/>
      <c r="H110" s="16">
        <f>H109-H44</f>
        <v>0</v>
      </c>
      <c r="I110" s="16"/>
      <c r="J110" s="16">
        <f>J109-J44</f>
        <v>0</v>
      </c>
      <c r="K110" s="16"/>
    </row>
    <row r="111" spans="1:11" ht="17.25" customHeight="1">
      <c r="A111" s="71" t="s">
        <v>1</v>
      </c>
      <c r="B111" s="65"/>
      <c r="C111" s="27"/>
      <c r="D111" s="27"/>
      <c r="E111" s="27"/>
      <c r="F111" s="27"/>
      <c r="G111" s="27"/>
      <c r="H111" s="30"/>
      <c r="I111" s="30"/>
      <c r="J111" s="30"/>
      <c r="K111" s="30"/>
    </row>
    <row r="112" spans="1:11" ht="17.25" customHeight="1">
      <c r="A112" s="71"/>
      <c r="B112" s="65"/>
      <c r="C112" s="27"/>
      <c r="D112" s="27"/>
      <c r="E112" s="27"/>
      <c r="F112" s="27"/>
      <c r="G112" s="27"/>
      <c r="H112" s="30"/>
      <c r="I112" s="30"/>
      <c r="J112" s="30"/>
      <c r="K112" s="30"/>
    </row>
    <row r="113" spans="1:11" ht="17.25" customHeight="1">
      <c r="A113" s="58" t="s">
        <v>13</v>
      </c>
      <c r="B113" s="65"/>
      <c r="C113" s="52"/>
      <c r="D113" s="52"/>
      <c r="E113" s="52"/>
      <c r="F113" s="52"/>
      <c r="G113" s="52"/>
      <c r="I113" s="18"/>
      <c r="K113" s="18"/>
    </row>
    <row r="114" spans="1:11" ht="17.25" customHeight="1">
      <c r="A114" s="27"/>
      <c r="B114" s="65"/>
      <c r="C114" s="52"/>
      <c r="D114" s="52"/>
      <c r="E114" s="52"/>
      <c r="F114" s="52"/>
      <c r="G114" s="52"/>
      <c r="I114" s="18"/>
      <c r="K114" s="18"/>
    </row>
    <row r="115" spans="1:11" ht="17.25" customHeight="1">
      <c r="A115" s="27"/>
      <c r="B115" s="108" t="s">
        <v>24</v>
      </c>
      <c r="C115" s="18"/>
      <c r="D115" s="18"/>
      <c r="E115" s="18"/>
      <c r="F115" s="18"/>
      <c r="G115" s="18"/>
      <c r="I115" s="18"/>
      <c r="K115" s="18"/>
    </row>
    <row r="116" spans="1:11" ht="12.75" customHeight="1">
      <c r="A116" s="28" t="s">
        <v>13</v>
      </c>
      <c r="C116" s="52"/>
      <c r="D116" s="52"/>
      <c r="E116" s="52"/>
      <c r="F116" s="52"/>
      <c r="G116" s="52"/>
      <c r="H116" s="14"/>
      <c r="I116" s="15"/>
      <c r="J116" s="14"/>
      <c r="K116" s="15"/>
    </row>
    <row r="117" spans="1:11" ht="17.25" customHeight="1">
      <c r="A117" s="27"/>
      <c r="C117" s="52"/>
      <c r="D117" s="52"/>
      <c r="E117" s="52"/>
      <c r="F117" s="52"/>
      <c r="G117" s="52"/>
      <c r="I117" s="18"/>
      <c r="K117" s="18"/>
    </row>
  </sheetData>
  <mergeCells count="6">
    <mergeCell ref="D5:F5"/>
    <mergeCell ref="H5:J5"/>
    <mergeCell ref="D51:F51"/>
    <mergeCell ref="H51:J51"/>
    <mergeCell ref="D90:F90"/>
    <mergeCell ref="H90:J90"/>
  </mergeCells>
  <printOptions gridLinesSet="0"/>
  <pageMargins left="0.63" right="0.19685039370078741" top="0.55118110236220474" bottom="0.23622047244094491" header="0.19685039370078741" footer="0.19685039370078741"/>
  <pageSetup paperSize="9" scale="85" fitToHeight="0" orientation="portrait" r:id="rId1"/>
  <headerFooter alignWithMargins="0"/>
  <rowBreaks count="2" manualBreakCount="2">
    <brk id="46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showGridLines="0" view="pageBreakPreview" topLeftCell="A31" zoomScaleNormal="100" zoomScaleSheetLayoutView="100" workbookViewId="0">
      <selection activeCell="A45" sqref="A45"/>
    </sheetView>
  </sheetViews>
  <sheetFormatPr defaultColWidth="10.7109375" defaultRowHeight="19.5" customHeight="1"/>
  <cols>
    <col min="1" max="1" width="45.28515625" style="17" customWidth="1"/>
    <col min="2" max="2" width="6.140625" style="30" customWidth="1"/>
    <col min="3" max="3" width="1.140625" style="17" customWidth="1"/>
    <col min="4" max="4" width="14" style="17" customWidth="1"/>
    <col min="5" max="5" width="1.140625" style="17" customWidth="1"/>
    <col min="6" max="6" width="14" style="17" customWidth="1"/>
    <col min="7" max="7" width="1.140625" style="17" customWidth="1"/>
    <col min="8" max="8" width="14" style="17" customWidth="1"/>
    <col min="9" max="9" width="1.140625" style="17" customWidth="1"/>
    <col min="10" max="10" width="14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5.95" customHeight="1">
      <c r="A1" s="51"/>
      <c r="C1" s="14"/>
      <c r="D1" s="14"/>
      <c r="E1" s="14"/>
      <c r="F1" s="14"/>
      <c r="G1" s="14"/>
      <c r="J1" s="53" t="s">
        <v>76</v>
      </c>
    </row>
    <row r="2" spans="1:17" ht="15.95" customHeight="1">
      <c r="A2" s="70" t="s">
        <v>107</v>
      </c>
      <c r="C2" s="14"/>
      <c r="D2" s="14"/>
      <c r="E2" s="14"/>
      <c r="F2" s="14"/>
      <c r="G2" s="14"/>
      <c r="H2" s="14"/>
      <c r="I2" s="14"/>
      <c r="J2" s="14"/>
    </row>
    <row r="3" spans="1:17" ht="15.95" customHeight="1">
      <c r="A3" s="70" t="s">
        <v>124</v>
      </c>
      <c r="C3" s="14"/>
      <c r="D3" s="14"/>
      <c r="E3" s="14"/>
      <c r="F3" s="14"/>
      <c r="G3" s="14"/>
      <c r="H3" s="14"/>
      <c r="I3" s="14"/>
      <c r="J3" s="14"/>
    </row>
    <row r="4" spans="1:17" ht="15.95" customHeight="1">
      <c r="A4" s="70" t="s">
        <v>270</v>
      </c>
      <c r="C4" s="14"/>
      <c r="D4" s="14"/>
      <c r="E4" s="14"/>
      <c r="F4" s="14"/>
      <c r="G4" s="14"/>
      <c r="H4" s="14"/>
      <c r="I4" s="14"/>
      <c r="J4" s="14"/>
    </row>
    <row r="5" spans="1:17" ht="15.95" customHeight="1">
      <c r="A5" s="70"/>
      <c r="C5" s="14"/>
      <c r="D5" s="14"/>
      <c r="E5" s="14"/>
      <c r="F5" s="14"/>
      <c r="G5" s="14"/>
      <c r="H5" s="14"/>
      <c r="I5" s="14"/>
      <c r="J5" s="16" t="s">
        <v>71</v>
      </c>
    </row>
    <row r="6" spans="1:17" s="20" customFormat="1" ht="15.95" customHeight="1">
      <c r="B6" s="68"/>
      <c r="C6" s="59"/>
      <c r="D6" s="138"/>
      <c r="E6" s="138" t="s">
        <v>40</v>
      </c>
      <c r="F6" s="138"/>
      <c r="G6" s="24"/>
      <c r="H6" s="60"/>
      <c r="I6" s="138" t="s">
        <v>41</v>
      </c>
      <c r="J6" s="60"/>
      <c r="L6" s="21"/>
      <c r="M6" s="21"/>
      <c r="N6" s="21"/>
      <c r="O6" s="21"/>
      <c r="P6" s="21"/>
      <c r="Q6" s="21"/>
    </row>
    <row r="7" spans="1:17" ht="15.95" customHeight="1">
      <c r="B7" s="84" t="s">
        <v>0</v>
      </c>
      <c r="D7" s="61" t="s">
        <v>273</v>
      </c>
      <c r="F7" s="61" t="s">
        <v>212</v>
      </c>
      <c r="G7" s="18"/>
      <c r="H7" s="61" t="s">
        <v>273</v>
      </c>
      <c r="J7" s="61" t="s">
        <v>212</v>
      </c>
    </row>
    <row r="8" spans="1:17" ht="15.95" customHeight="1">
      <c r="A8" s="70" t="s">
        <v>108</v>
      </c>
      <c r="B8" s="23"/>
      <c r="D8" s="62"/>
      <c r="F8" s="62"/>
      <c r="G8" s="18"/>
      <c r="H8" s="62"/>
      <c r="J8" s="62"/>
    </row>
    <row r="9" spans="1:17" ht="15.95" customHeight="1">
      <c r="A9" s="70" t="s">
        <v>9</v>
      </c>
      <c r="C9" s="27"/>
      <c r="D9" s="27"/>
      <c r="E9" s="27"/>
      <c r="F9" s="27"/>
      <c r="G9" s="27"/>
      <c r="H9" s="23"/>
      <c r="J9" s="27"/>
    </row>
    <row r="10" spans="1:17" ht="15.95" customHeight="1">
      <c r="A10" s="71" t="s">
        <v>204</v>
      </c>
      <c r="B10" s="88"/>
      <c r="C10" s="109"/>
      <c r="D10" s="18">
        <v>774530</v>
      </c>
      <c r="E10" s="18"/>
      <c r="F10" s="18">
        <v>1852924</v>
      </c>
      <c r="G10" s="18"/>
      <c r="H10" s="18">
        <v>425013</v>
      </c>
      <c r="I10" s="18"/>
      <c r="J10" s="17">
        <v>996533</v>
      </c>
    </row>
    <row r="11" spans="1:17" ht="15.95" customHeight="1">
      <c r="A11" s="71" t="s">
        <v>205</v>
      </c>
      <c r="B11" s="88">
        <v>3</v>
      </c>
      <c r="C11" s="109"/>
      <c r="D11" s="18">
        <v>377286</v>
      </c>
      <c r="E11" s="18"/>
      <c r="F11" s="18">
        <v>406714</v>
      </c>
      <c r="G11" s="18"/>
      <c r="H11" s="18">
        <v>392165</v>
      </c>
      <c r="I11" s="18"/>
      <c r="J11" s="17">
        <v>417048</v>
      </c>
    </row>
    <row r="12" spans="1:17" ht="15.95" customHeight="1">
      <c r="A12" s="71" t="s">
        <v>174</v>
      </c>
      <c r="B12" s="88">
        <v>3</v>
      </c>
      <c r="C12" s="109"/>
      <c r="D12" s="18">
        <v>313220</v>
      </c>
      <c r="E12" s="18"/>
      <c r="F12" s="18">
        <v>294811</v>
      </c>
      <c r="G12" s="18"/>
      <c r="H12" s="18">
        <v>0</v>
      </c>
      <c r="I12" s="18"/>
      <c r="J12" s="17">
        <v>0</v>
      </c>
    </row>
    <row r="13" spans="1:17" ht="15.95" customHeight="1">
      <c r="A13" s="71" t="s">
        <v>36</v>
      </c>
      <c r="B13" s="88">
        <v>3</v>
      </c>
      <c r="C13" s="109"/>
      <c r="D13" s="18">
        <v>96045</v>
      </c>
      <c r="E13" s="18"/>
      <c r="F13" s="18">
        <v>89646</v>
      </c>
      <c r="G13" s="18"/>
      <c r="H13" s="18">
        <v>73040</v>
      </c>
      <c r="I13" s="18"/>
      <c r="J13" s="17">
        <v>73140</v>
      </c>
    </row>
    <row r="14" spans="1:17" ht="15.95" customHeight="1">
      <c r="A14" s="71" t="s">
        <v>226</v>
      </c>
      <c r="B14" s="88">
        <v>3</v>
      </c>
      <c r="C14" s="110"/>
      <c r="D14" s="18">
        <v>7787</v>
      </c>
      <c r="E14" s="52"/>
      <c r="F14" s="18">
        <v>6775</v>
      </c>
      <c r="G14" s="52"/>
      <c r="H14" s="18">
        <v>4244</v>
      </c>
      <c r="I14" s="52"/>
      <c r="J14" s="17">
        <v>2881</v>
      </c>
    </row>
    <row r="15" spans="1:17" ht="15.95" customHeight="1">
      <c r="A15" s="71" t="s">
        <v>227</v>
      </c>
      <c r="B15" s="88">
        <v>3</v>
      </c>
      <c r="C15" s="110"/>
      <c r="D15" s="18">
        <v>59822</v>
      </c>
      <c r="E15" s="52"/>
      <c r="F15" s="18">
        <v>39367</v>
      </c>
      <c r="G15" s="52"/>
      <c r="H15" s="18">
        <v>0</v>
      </c>
      <c r="I15" s="52"/>
      <c r="J15" s="17">
        <v>0</v>
      </c>
    </row>
    <row r="16" spans="1:17" ht="15.95" customHeight="1">
      <c r="A16" s="71" t="s">
        <v>59</v>
      </c>
      <c r="B16" s="88"/>
      <c r="C16" s="110"/>
      <c r="D16" s="18">
        <v>2733</v>
      </c>
      <c r="E16" s="52"/>
      <c r="F16" s="18">
        <v>3199</v>
      </c>
      <c r="G16" s="52"/>
      <c r="H16" s="18">
        <v>0</v>
      </c>
      <c r="I16" s="52"/>
      <c r="J16" s="17">
        <v>462</v>
      </c>
    </row>
    <row r="17" spans="1:10" ht="15.95" customHeight="1">
      <c r="A17" s="71" t="s">
        <v>19</v>
      </c>
      <c r="B17" s="88"/>
      <c r="C17" s="110"/>
      <c r="D17" s="18"/>
      <c r="E17" s="52"/>
      <c r="F17" s="18"/>
      <c r="G17" s="52"/>
      <c r="H17" s="18"/>
      <c r="I17" s="52"/>
    </row>
    <row r="18" spans="1:10" ht="15.95" customHeight="1">
      <c r="A18" s="71" t="s">
        <v>44</v>
      </c>
      <c r="B18" s="88">
        <v>3</v>
      </c>
      <c r="C18" s="109"/>
      <c r="D18" s="18">
        <v>83478</v>
      </c>
      <c r="E18" s="18"/>
      <c r="F18" s="18">
        <v>63210</v>
      </c>
      <c r="G18" s="18"/>
      <c r="H18" s="18">
        <v>114984</v>
      </c>
      <c r="I18" s="18"/>
      <c r="J18" s="17">
        <v>105555</v>
      </c>
    </row>
    <row r="19" spans="1:10" ht="15.95" customHeight="1">
      <c r="A19" s="71" t="s">
        <v>208</v>
      </c>
      <c r="B19" s="88" t="s">
        <v>298</v>
      </c>
      <c r="C19" s="109"/>
      <c r="D19" s="18">
        <v>0</v>
      </c>
      <c r="E19" s="18"/>
      <c r="F19" s="18">
        <v>0</v>
      </c>
      <c r="G19" s="18"/>
      <c r="H19" s="18">
        <v>510031</v>
      </c>
      <c r="I19" s="18"/>
      <c r="J19" s="17">
        <v>0</v>
      </c>
    </row>
    <row r="20" spans="1:10" ht="15.95" customHeight="1">
      <c r="A20" s="71" t="s">
        <v>232</v>
      </c>
      <c r="B20" s="88">
        <v>3</v>
      </c>
      <c r="C20" s="109"/>
      <c r="D20" s="18">
        <v>78141</v>
      </c>
      <c r="E20" s="18"/>
      <c r="F20" s="18">
        <v>33001</v>
      </c>
      <c r="G20" s="18"/>
      <c r="H20" s="18">
        <v>78141</v>
      </c>
      <c r="I20" s="18"/>
      <c r="J20" s="18">
        <v>33001</v>
      </c>
    </row>
    <row r="21" spans="1:10" ht="15.95" customHeight="1">
      <c r="A21" s="71" t="s">
        <v>235</v>
      </c>
      <c r="B21" s="88"/>
      <c r="C21" s="109"/>
      <c r="D21" s="18">
        <v>29214</v>
      </c>
      <c r="F21" s="18">
        <v>30866</v>
      </c>
      <c r="H21" s="18">
        <v>2485</v>
      </c>
      <c r="I21" s="18"/>
      <c r="J21" s="17">
        <v>22400</v>
      </c>
    </row>
    <row r="22" spans="1:10" ht="15.95" customHeight="1">
      <c r="A22" s="70" t="s">
        <v>10</v>
      </c>
      <c r="C22" s="18"/>
      <c r="D22" s="54">
        <f>SUM(D10:D21)</f>
        <v>1822256</v>
      </c>
      <c r="F22" s="54">
        <f>SUM(F10:F21)</f>
        <v>2820513</v>
      </c>
      <c r="G22" s="18"/>
      <c r="H22" s="54">
        <f>SUM(H10:H21)</f>
        <v>1600103</v>
      </c>
      <c r="J22" s="54">
        <f>SUM(J10:J21)</f>
        <v>1651020</v>
      </c>
    </row>
    <row r="23" spans="1:10" ht="15.95" customHeight="1">
      <c r="A23" s="70" t="s">
        <v>11</v>
      </c>
      <c r="B23" s="76"/>
      <c r="C23" s="109"/>
      <c r="D23" s="18"/>
      <c r="F23" s="18"/>
      <c r="G23" s="18"/>
      <c r="H23" s="18"/>
      <c r="J23" s="18"/>
    </row>
    <row r="24" spans="1:10" ht="15.95" customHeight="1">
      <c r="A24" s="71" t="s">
        <v>58</v>
      </c>
      <c r="B24" s="76"/>
      <c r="C24" s="109"/>
      <c r="D24" s="18">
        <v>615370</v>
      </c>
      <c r="F24" s="18">
        <v>1284637</v>
      </c>
      <c r="H24" s="18">
        <v>331085</v>
      </c>
      <c r="I24" s="18"/>
      <c r="J24" s="17">
        <v>705480</v>
      </c>
    </row>
    <row r="25" spans="1:10" ht="15.95" customHeight="1">
      <c r="A25" s="71" t="s">
        <v>191</v>
      </c>
      <c r="B25" s="88"/>
      <c r="C25" s="109"/>
      <c r="D25" s="18">
        <v>114979</v>
      </c>
      <c r="F25" s="18">
        <v>127412</v>
      </c>
      <c r="H25" s="18">
        <v>126821</v>
      </c>
      <c r="I25" s="18"/>
      <c r="J25" s="17">
        <v>130731</v>
      </c>
    </row>
    <row r="26" spans="1:10" ht="15.95" customHeight="1">
      <c r="A26" s="71" t="s">
        <v>175</v>
      </c>
      <c r="B26" s="88"/>
      <c r="C26" s="109"/>
      <c r="D26" s="18">
        <v>287410</v>
      </c>
      <c r="F26" s="18">
        <v>269330</v>
      </c>
      <c r="H26" s="18">
        <v>0</v>
      </c>
      <c r="I26" s="18"/>
      <c r="J26" s="17">
        <v>0</v>
      </c>
    </row>
    <row r="27" spans="1:10" ht="15.95" customHeight="1">
      <c r="A27" s="71" t="s">
        <v>187</v>
      </c>
      <c r="B27" s="88">
        <v>3</v>
      </c>
      <c r="C27" s="109"/>
      <c r="D27" s="18">
        <v>63613</v>
      </c>
      <c r="F27" s="18">
        <v>63626</v>
      </c>
      <c r="H27" s="18">
        <v>52501</v>
      </c>
      <c r="I27" s="18"/>
      <c r="J27" s="17">
        <v>46805</v>
      </c>
    </row>
    <row r="28" spans="1:10" ht="15.95" customHeight="1">
      <c r="A28" s="71" t="s">
        <v>228</v>
      </c>
      <c r="B28" s="88">
        <v>3</v>
      </c>
      <c r="C28" s="109"/>
      <c r="D28" s="18">
        <v>7462</v>
      </c>
      <c r="F28" s="18">
        <v>6506</v>
      </c>
      <c r="H28" s="18">
        <v>3329</v>
      </c>
      <c r="I28" s="18"/>
      <c r="J28" s="17">
        <v>2794</v>
      </c>
    </row>
    <row r="29" spans="1:10" ht="15.95" customHeight="1">
      <c r="A29" s="71" t="s">
        <v>229</v>
      </c>
      <c r="B29" s="88">
        <v>3</v>
      </c>
      <c r="C29" s="109"/>
      <c r="D29" s="18">
        <v>52026</v>
      </c>
      <c r="F29" s="18">
        <v>31766</v>
      </c>
      <c r="H29" s="18">
        <v>0</v>
      </c>
      <c r="I29" s="18"/>
      <c r="J29" s="17">
        <v>0</v>
      </c>
    </row>
    <row r="30" spans="1:10" ht="15.95" customHeight="1">
      <c r="A30" s="71" t="s">
        <v>173</v>
      </c>
      <c r="B30" s="88"/>
      <c r="C30" s="109"/>
      <c r="D30" s="18">
        <v>1926</v>
      </c>
      <c r="F30" s="18">
        <v>1211</v>
      </c>
      <c r="H30" s="18">
        <v>0</v>
      </c>
      <c r="I30" s="52"/>
      <c r="J30" s="17">
        <v>290</v>
      </c>
    </row>
    <row r="31" spans="1:10" ht="15.95" customHeight="1">
      <c r="A31" s="71" t="s">
        <v>77</v>
      </c>
      <c r="B31" s="76"/>
      <c r="C31" s="109"/>
      <c r="D31" s="18">
        <v>147108</v>
      </c>
      <c r="E31" s="18"/>
      <c r="F31" s="18">
        <v>274098</v>
      </c>
      <c r="G31" s="18"/>
      <c r="H31" s="18">
        <v>94930</v>
      </c>
      <c r="I31" s="18"/>
      <c r="J31" s="17">
        <v>135707</v>
      </c>
    </row>
    <row r="32" spans="1:10" ht="15.95" customHeight="1">
      <c r="A32" s="71" t="s">
        <v>28</v>
      </c>
      <c r="B32" s="76"/>
      <c r="C32" s="109"/>
      <c r="D32" s="18">
        <v>549463</v>
      </c>
      <c r="E32" s="18"/>
      <c r="F32" s="18">
        <v>414501</v>
      </c>
      <c r="G32" s="18"/>
      <c r="H32" s="18">
        <v>408441</v>
      </c>
      <c r="I32" s="18"/>
      <c r="J32" s="17">
        <v>311685</v>
      </c>
    </row>
    <row r="33" spans="1:12" ht="15.95" customHeight="1">
      <c r="A33" s="71" t="s">
        <v>252</v>
      </c>
      <c r="B33" s="76"/>
      <c r="C33" s="109"/>
      <c r="D33" s="18"/>
      <c r="E33" s="18"/>
      <c r="F33" s="18"/>
      <c r="G33" s="18"/>
      <c r="H33" s="18"/>
      <c r="I33" s="18"/>
    </row>
    <row r="34" spans="1:12" ht="15.95" customHeight="1">
      <c r="A34" s="71" t="s">
        <v>300</v>
      </c>
      <c r="B34" s="76"/>
      <c r="C34" s="109"/>
      <c r="D34" s="18"/>
      <c r="E34" s="18"/>
      <c r="F34" s="18"/>
      <c r="G34" s="18"/>
      <c r="H34" s="18"/>
      <c r="I34" s="18"/>
    </row>
    <row r="35" spans="1:12" ht="15.95" customHeight="1">
      <c r="A35" s="71" t="s">
        <v>301</v>
      </c>
      <c r="B35" s="88">
        <v>7</v>
      </c>
      <c r="C35" s="109"/>
      <c r="D35" s="18">
        <v>-8376</v>
      </c>
      <c r="E35" s="18"/>
      <c r="F35" s="18">
        <v>-4583</v>
      </c>
      <c r="G35" s="18"/>
      <c r="H35" s="18">
        <v>0</v>
      </c>
      <c r="I35" s="18"/>
      <c r="J35" s="17">
        <v>-3237</v>
      </c>
    </row>
    <row r="36" spans="1:12" ht="15.95" customHeight="1">
      <c r="A36" s="70" t="s">
        <v>12</v>
      </c>
      <c r="B36" s="88"/>
      <c r="C36" s="110"/>
      <c r="D36" s="54">
        <f>SUM(D24:D35)</f>
        <v>1830981</v>
      </c>
      <c r="F36" s="54">
        <f>SUM(F24:F35)</f>
        <v>2468504</v>
      </c>
      <c r="G36" s="52"/>
      <c r="H36" s="54">
        <f>SUM(H24:H35)</f>
        <v>1017107</v>
      </c>
      <c r="J36" s="54">
        <f>SUM(J24:J35)</f>
        <v>1330255</v>
      </c>
    </row>
    <row r="37" spans="1:12" ht="15.95" customHeight="1">
      <c r="A37" s="70" t="s">
        <v>299</v>
      </c>
      <c r="B37" s="88"/>
      <c r="C37" s="110"/>
      <c r="D37" s="109"/>
      <c r="E37" s="109"/>
      <c r="F37" s="109"/>
      <c r="G37" s="109"/>
      <c r="H37" s="83"/>
      <c r="J37" s="83"/>
    </row>
    <row r="38" spans="1:12" ht="15.95" customHeight="1">
      <c r="A38" s="70" t="s">
        <v>210</v>
      </c>
      <c r="B38" s="88"/>
      <c r="C38" s="110"/>
      <c r="D38" s="18">
        <f>SUM(D22-D36)</f>
        <v>-8725</v>
      </c>
      <c r="E38" s="109"/>
      <c r="F38" s="18">
        <f>SUM(F22-F36)</f>
        <v>352009</v>
      </c>
      <c r="G38" s="109"/>
      <c r="H38" s="18">
        <f>SUM(H22-H36)</f>
        <v>582996</v>
      </c>
      <c r="J38" s="18">
        <f>SUM(J22-J36)</f>
        <v>320765</v>
      </c>
    </row>
    <row r="39" spans="1:12" ht="15.95" customHeight="1">
      <c r="A39" s="71" t="s">
        <v>254</v>
      </c>
      <c r="B39" s="130">
        <v>14.2</v>
      </c>
      <c r="C39" s="110"/>
      <c r="D39" s="56">
        <v>371414</v>
      </c>
      <c r="F39" s="56">
        <v>-65851</v>
      </c>
      <c r="H39" s="56">
        <v>0</v>
      </c>
      <c r="I39" s="52"/>
      <c r="J39" s="56">
        <v>0</v>
      </c>
    </row>
    <row r="40" spans="1:12" ht="15.95" customHeight="1">
      <c r="A40" s="70" t="s">
        <v>206</v>
      </c>
      <c r="B40" s="88"/>
      <c r="C40" s="110"/>
      <c r="D40" s="18">
        <f>SUM(D38:D39)</f>
        <v>362689</v>
      </c>
      <c r="F40" s="18">
        <f>SUM(F38:F39)</f>
        <v>286158</v>
      </c>
      <c r="G40" s="52"/>
      <c r="H40" s="18">
        <f>SUM(H38:H39)</f>
        <v>582996</v>
      </c>
      <c r="J40" s="18">
        <f>SUM(J38:J39)</f>
        <v>320765</v>
      </c>
    </row>
    <row r="41" spans="1:12" ht="15.95" customHeight="1">
      <c r="A41" s="71" t="s">
        <v>29</v>
      </c>
      <c r="B41" s="88">
        <v>3</v>
      </c>
      <c r="C41" s="109"/>
      <c r="D41" s="55">
        <v>-105047</v>
      </c>
      <c r="E41" s="18"/>
      <c r="F41" s="55">
        <v>-91640</v>
      </c>
      <c r="G41" s="18"/>
      <c r="H41" s="55">
        <v>-119135</v>
      </c>
      <c r="I41" s="18"/>
      <c r="J41" s="55">
        <v>-122654</v>
      </c>
    </row>
    <row r="42" spans="1:12" ht="15.95" customHeight="1">
      <c r="A42" s="70" t="s">
        <v>207</v>
      </c>
      <c r="B42" s="88"/>
      <c r="C42" s="109"/>
      <c r="D42" s="62">
        <f>SUM(D40:D41)</f>
        <v>257642</v>
      </c>
      <c r="E42" s="18"/>
      <c r="F42" s="62">
        <f>SUM(F40:F41)</f>
        <v>194518</v>
      </c>
      <c r="G42" s="18"/>
      <c r="H42" s="62">
        <f>SUM(H40:H41)</f>
        <v>463861</v>
      </c>
      <c r="I42" s="18"/>
      <c r="J42" s="62">
        <f>SUM(J40:J41)</f>
        <v>198111</v>
      </c>
      <c r="L42" s="62"/>
    </row>
    <row r="43" spans="1:12" ht="15.95" customHeight="1">
      <c r="A43" s="71" t="s">
        <v>318</v>
      </c>
      <c r="B43" s="88">
        <v>28</v>
      </c>
      <c r="C43" s="110"/>
      <c r="D43" s="18">
        <v>12258</v>
      </c>
      <c r="F43" s="18">
        <v>-49779</v>
      </c>
      <c r="H43" s="18">
        <v>7152</v>
      </c>
      <c r="I43" s="52"/>
      <c r="J43" s="16">
        <v>-38261</v>
      </c>
    </row>
    <row r="44" spans="1:12" ht="15.95" customHeight="1">
      <c r="A44" s="70" t="s">
        <v>148</v>
      </c>
      <c r="B44" s="76"/>
      <c r="C44" s="110"/>
      <c r="D44" s="54">
        <f>SUM(D42:D43)</f>
        <v>269900</v>
      </c>
      <c r="F44" s="54">
        <f>SUM(F42:F43)</f>
        <v>144739</v>
      </c>
      <c r="G44" s="52"/>
      <c r="H44" s="54">
        <f>SUM(H42:H43)</f>
        <v>471013</v>
      </c>
      <c r="J44" s="54">
        <f>SUM(J42:J43)</f>
        <v>159850</v>
      </c>
    </row>
    <row r="45" spans="1:12" ht="15.95" customHeight="1">
      <c r="A45" s="70"/>
      <c r="B45" s="65"/>
      <c r="C45" s="18"/>
      <c r="D45" s="18"/>
      <c r="F45" s="18"/>
      <c r="G45" s="52"/>
      <c r="H45" s="18"/>
      <c r="J45" s="18"/>
    </row>
    <row r="46" spans="1:12" ht="15.95" customHeight="1">
      <c r="A46" s="71" t="s">
        <v>1</v>
      </c>
      <c r="C46" s="27"/>
      <c r="D46" s="27"/>
      <c r="E46" s="27"/>
      <c r="F46" s="27"/>
      <c r="G46" s="27"/>
      <c r="H46" s="30"/>
      <c r="I46" s="30"/>
      <c r="J46" s="30"/>
    </row>
    <row r="47" spans="1:12" ht="15.95" customHeight="1">
      <c r="A47" s="51"/>
      <c r="C47" s="14"/>
      <c r="D47" s="14"/>
      <c r="E47" s="14"/>
      <c r="F47" s="14"/>
      <c r="G47" s="14"/>
      <c r="J47" s="53" t="s">
        <v>76</v>
      </c>
    </row>
    <row r="48" spans="1:12" ht="15.95" customHeight="1">
      <c r="A48" s="70" t="s">
        <v>107</v>
      </c>
      <c r="C48" s="14"/>
      <c r="D48" s="14"/>
      <c r="E48" s="14"/>
      <c r="F48" s="14"/>
      <c r="G48" s="14"/>
      <c r="H48" s="14"/>
      <c r="I48" s="14"/>
      <c r="J48" s="14"/>
    </row>
    <row r="49" spans="1:17" ht="15.95" customHeight="1">
      <c r="A49" s="70" t="s">
        <v>230</v>
      </c>
      <c r="C49" s="14"/>
      <c r="D49" s="14"/>
      <c r="E49" s="14"/>
      <c r="F49" s="14"/>
      <c r="G49" s="14"/>
      <c r="H49" s="14"/>
      <c r="I49" s="14"/>
      <c r="J49" s="14"/>
    </row>
    <row r="50" spans="1:17" ht="15.95" customHeight="1">
      <c r="A50" s="70" t="s">
        <v>270</v>
      </c>
      <c r="C50" s="14"/>
      <c r="D50" s="14"/>
      <c r="E50" s="14"/>
      <c r="F50" s="14"/>
      <c r="G50" s="14"/>
      <c r="H50" s="14"/>
      <c r="I50" s="14"/>
      <c r="J50" s="14"/>
    </row>
    <row r="51" spans="1:17" ht="15.95" customHeight="1">
      <c r="A51" s="70"/>
      <c r="C51" s="14"/>
      <c r="D51" s="14"/>
      <c r="E51" s="14"/>
      <c r="F51" s="14"/>
      <c r="G51" s="14"/>
      <c r="H51" s="14"/>
      <c r="I51" s="14"/>
      <c r="J51" s="16" t="s">
        <v>71</v>
      </c>
    </row>
    <row r="52" spans="1:17" s="20" customFormat="1" ht="15.95" customHeight="1">
      <c r="B52" s="68"/>
      <c r="C52" s="59"/>
      <c r="D52" s="138"/>
      <c r="E52" s="138" t="s">
        <v>40</v>
      </c>
      <c r="F52" s="138"/>
      <c r="G52" s="24"/>
      <c r="H52" s="60"/>
      <c r="I52" s="138" t="s">
        <v>41</v>
      </c>
      <c r="J52" s="60"/>
      <c r="L52" s="21"/>
      <c r="M52" s="21"/>
      <c r="N52" s="21"/>
      <c r="O52" s="21"/>
      <c r="P52" s="21"/>
      <c r="Q52" s="21"/>
    </row>
    <row r="53" spans="1:17" ht="15.95" customHeight="1">
      <c r="B53" s="84" t="s">
        <v>0</v>
      </c>
      <c r="D53" s="61" t="s">
        <v>273</v>
      </c>
      <c r="F53" s="61" t="s">
        <v>212</v>
      </c>
      <c r="G53" s="18"/>
      <c r="H53" s="61" t="s">
        <v>273</v>
      </c>
      <c r="J53" s="61" t="s">
        <v>212</v>
      </c>
    </row>
    <row r="54" spans="1:17" ht="15.95" customHeight="1">
      <c r="A54" s="70" t="s">
        <v>80</v>
      </c>
      <c r="B54" s="67"/>
      <c r="C54" s="25"/>
      <c r="D54" s="25"/>
      <c r="E54" s="29"/>
      <c r="F54" s="25"/>
      <c r="G54" s="25"/>
      <c r="H54" s="25"/>
      <c r="I54" s="29"/>
      <c r="J54" s="25"/>
      <c r="K54" s="18"/>
      <c r="L54" s="17"/>
      <c r="N54" s="17"/>
      <c r="P54" s="17"/>
      <c r="Q54" s="17"/>
    </row>
    <row r="55" spans="1:17" ht="15.95" customHeight="1">
      <c r="A55" s="140" t="s">
        <v>291</v>
      </c>
      <c r="B55" s="67"/>
      <c r="C55" s="25"/>
      <c r="D55" s="25"/>
      <c r="E55" s="29"/>
      <c r="F55" s="25"/>
      <c r="G55" s="25"/>
      <c r="H55" s="25"/>
      <c r="I55" s="29"/>
      <c r="J55" s="25"/>
      <c r="K55" s="18"/>
      <c r="L55" s="17"/>
      <c r="N55" s="17"/>
      <c r="P55" s="17"/>
      <c r="Q55" s="17"/>
    </row>
    <row r="56" spans="1:17" ht="15.95" customHeight="1">
      <c r="A56" s="140" t="s">
        <v>292</v>
      </c>
      <c r="B56" s="67"/>
      <c r="C56" s="25"/>
      <c r="D56" s="25"/>
      <c r="E56" s="29"/>
      <c r="F56" s="25"/>
      <c r="G56" s="25"/>
      <c r="H56" s="25"/>
      <c r="I56" s="29"/>
      <c r="J56" s="25"/>
      <c r="K56" s="18"/>
      <c r="L56" s="17"/>
      <c r="N56" s="17"/>
      <c r="P56" s="17"/>
      <c r="Q56" s="17"/>
    </row>
    <row r="57" spans="1:17" ht="15.95" customHeight="1">
      <c r="A57" s="71" t="s">
        <v>280</v>
      </c>
      <c r="B57" s="67"/>
      <c r="C57" s="25"/>
      <c r="D57" s="25"/>
      <c r="E57" s="29"/>
      <c r="F57" s="25"/>
      <c r="G57" s="25"/>
      <c r="H57" s="25"/>
      <c r="I57" s="29"/>
      <c r="J57" s="25"/>
      <c r="K57" s="18"/>
      <c r="L57" s="17"/>
      <c r="N57" s="17"/>
      <c r="P57" s="17"/>
      <c r="Q57" s="17"/>
    </row>
    <row r="58" spans="1:17" ht="15.95" customHeight="1">
      <c r="A58" s="71" t="s">
        <v>307</v>
      </c>
      <c r="B58" s="67"/>
      <c r="C58" s="25"/>
      <c r="D58" s="22">
        <v>-51000</v>
      </c>
      <c r="E58" s="18"/>
      <c r="F58" s="22">
        <v>0</v>
      </c>
      <c r="G58" s="26"/>
      <c r="H58" s="22">
        <v>-51000</v>
      </c>
      <c r="I58" s="18"/>
      <c r="J58" s="22">
        <v>0</v>
      </c>
      <c r="K58" s="18"/>
      <c r="L58" s="17"/>
      <c r="N58" s="17"/>
      <c r="P58" s="17"/>
      <c r="Q58" s="17"/>
    </row>
    <row r="59" spans="1:17" ht="15.95" customHeight="1">
      <c r="A59" s="70" t="s">
        <v>81</v>
      </c>
      <c r="B59" s="67"/>
      <c r="C59" s="25"/>
      <c r="D59" s="12">
        <f>SUM(D58)</f>
        <v>-51000</v>
      </c>
      <c r="E59" s="13"/>
      <c r="F59" s="12">
        <f>SUM(F58)</f>
        <v>0</v>
      </c>
      <c r="G59" s="13"/>
      <c r="H59" s="12">
        <f>SUM(H58)</f>
        <v>-51000</v>
      </c>
      <c r="I59" s="13"/>
      <c r="J59" s="12">
        <f>SUM(J58)</f>
        <v>0</v>
      </c>
      <c r="L59" s="17"/>
      <c r="N59" s="17"/>
      <c r="P59" s="17"/>
      <c r="Q59" s="17"/>
    </row>
    <row r="60" spans="1:17" ht="15.95" customHeight="1">
      <c r="A60" s="70"/>
      <c r="B60" s="67"/>
      <c r="C60" s="25"/>
      <c r="D60" s="131"/>
      <c r="E60" s="13"/>
      <c r="F60" s="131"/>
      <c r="G60" s="13"/>
      <c r="H60" s="131"/>
      <c r="I60" s="13"/>
      <c r="J60" s="131"/>
      <c r="L60" s="17"/>
      <c r="N60" s="17"/>
      <c r="P60" s="17"/>
      <c r="Q60" s="17"/>
    </row>
    <row r="61" spans="1:17" ht="15.95" customHeight="1" thickBot="1">
      <c r="A61" s="70" t="s">
        <v>75</v>
      </c>
      <c r="B61" s="67"/>
      <c r="C61" s="25"/>
      <c r="D61" s="64">
        <f>SUM(D44,D59)</f>
        <v>218900</v>
      </c>
      <c r="E61" s="13"/>
      <c r="F61" s="64">
        <f>SUM(F44,F59)</f>
        <v>144739</v>
      </c>
      <c r="G61" s="13"/>
      <c r="H61" s="64">
        <f>SUM(H44,H59)</f>
        <v>420013</v>
      </c>
      <c r="I61" s="13"/>
      <c r="J61" s="64">
        <f>SUM(J44,J59)</f>
        <v>159850</v>
      </c>
      <c r="L61" s="17"/>
      <c r="N61" s="17"/>
      <c r="P61" s="17"/>
      <c r="Q61" s="17"/>
    </row>
    <row r="62" spans="1:17" ht="15.95" customHeight="1" thickTop="1">
      <c r="A62" s="70"/>
      <c r="B62" s="67"/>
      <c r="C62" s="25"/>
      <c r="D62" s="25"/>
      <c r="E62" s="29"/>
      <c r="F62" s="25"/>
      <c r="G62" s="25"/>
      <c r="H62" s="25"/>
      <c r="I62" s="29"/>
      <c r="J62" s="25"/>
      <c r="L62" s="17"/>
      <c r="N62" s="17"/>
      <c r="P62" s="17"/>
      <c r="Q62" s="17"/>
    </row>
    <row r="63" spans="1:17" ht="15.95" customHeight="1">
      <c r="A63" s="70" t="s">
        <v>214</v>
      </c>
      <c r="B63" s="67"/>
      <c r="C63" s="25"/>
      <c r="D63" s="13"/>
      <c r="E63" s="13"/>
      <c r="F63" s="13"/>
      <c r="G63" s="13"/>
      <c r="H63" s="13"/>
      <c r="I63" s="135"/>
      <c r="J63" s="13"/>
      <c r="L63" s="17"/>
      <c r="N63" s="17"/>
      <c r="P63" s="17"/>
      <c r="Q63" s="17"/>
    </row>
    <row r="64" spans="1:17" ht="15.95" customHeight="1" thickBot="1">
      <c r="A64" s="71" t="s">
        <v>215</v>
      </c>
      <c r="B64" s="67"/>
      <c r="C64" s="25"/>
      <c r="D64" s="13">
        <v>232335</v>
      </c>
      <c r="E64" s="13"/>
      <c r="F64" s="13">
        <f>SUM(F44)</f>
        <v>144739</v>
      </c>
      <c r="G64" s="13"/>
      <c r="H64" s="64">
        <f>SUM(H44)</f>
        <v>471013</v>
      </c>
      <c r="I64" s="135"/>
      <c r="J64" s="64">
        <f>SUM(J44)</f>
        <v>159850</v>
      </c>
      <c r="L64" s="17"/>
      <c r="N64" s="17"/>
      <c r="P64" s="17"/>
      <c r="Q64" s="17"/>
    </row>
    <row r="65" spans="1:17" ht="15.95" customHeight="1" thickTop="1">
      <c r="A65" s="71" t="s">
        <v>245</v>
      </c>
      <c r="B65" s="67"/>
      <c r="C65" s="25"/>
      <c r="D65" s="12">
        <v>37565</v>
      </c>
      <c r="E65" s="13"/>
      <c r="F65" s="12">
        <v>0</v>
      </c>
      <c r="G65" s="13"/>
      <c r="H65" s="13"/>
      <c r="I65" s="135"/>
      <c r="J65" s="13"/>
      <c r="L65" s="17"/>
      <c r="N65" s="17"/>
      <c r="P65" s="17"/>
      <c r="Q65" s="17"/>
    </row>
    <row r="66" spans="1:17" ht="15.95" customHeight="1" thickBot="1">
      <c r="A66" s="70"/>
      <c r="B66" s="67"/>
      <c r="C66" s="25"/>
      <c r="D66" s="64">
        <f>SUM(D64:D65)</f>
        <v>269900</v>
      </c>
      <c r="E66" s="13"/>
      <c r="F66" s="64">
        <f>SUM(F64:F65)</f>
        <v>144739</v>
      </c>
      <c r="G66" s="13"/>
      <c r="H66" s="13"/>
      <c r="I66" s="135"/>
      <c r="J66" s="13"/>
      <c r="L66" s="17"/>
      <c r="N66" s="17"/>
      <c r="P66" s="17"/>
      <c r="Q66" s="17"/>
    </row>
    <row r="67" spans="1:17" ht="15.95" customHeight="1" thickTop="1">
      <c r="A67" s="70"/>
      <c r="B67" s="67"/>
      <c r="C67" s="25"/>
      <c r="D67" s="13"/>
      <c r="E67" s="13"/>
      <c r="F67" s="13"/>
      <c r="G67" s="13"/>
      <c r="H67" s="13"/>
      <c r="I67" s="135"/>
      <c r="J67" s="13"/>
      <c r="L67" s="17"/>
      <c r="N67" s="17"/>
      <c r="P67" s="17"/>
      <c r="Q67" s="17"/>
    </row>
    <row r="68" spans="1:17" ht="15.95" customHeight="1">
      <c r="A68" s="70" t="s">
        <v>216</v>
      </c>
      <c r="B68" s="67"/>
      <c r="C68" s="25"/>
      <c r="D68" s="13"/>
      <c r="E68" s="13"/>
      <c r="F68" s="13"/>
      <c r="G68" s="13"/>
      <c r="H68" s="13"/>
      <c r="I68" s="135"/>
      <c r="J68" s="13"/>
      <c r="L68" s="17"/>
      <c r="N68" s="17"/>
      <c r="P68" s="17"/>
      <c r="Q68" s="17"/>
    </row>
    <row r="69" spans="1:17" ht="15.95" customHeight="1" thickBot="1">
      <c r="A69" s="71" t="s">
        <v>215</v>
      </c>
      <c r="B69" s="67"/>
      <c r="C69" s="25"/>
      <c r="D69" s="13">
        <v>181335</v>
      </c>
      <c r="E69" s="13"/>
      <c r="F69" s="13">
        <f>SUM(F61)</f>
        <v>144739</v>
      </c>
      <c r="G69" s="13"/>
      <c r="H69" s="64">
        <f>SUM(H61)</f>
        <v>420013</v>
      </c>
      <c r="I69" s="135"/>
      <c r="J69" s="64">
        <f>SUM(J61)</f>
        <v>159850</v>
      </c>
      <c r="L69" s="17"/>
      <c r="N69" s="17"/>
      <c r="P69" s="17"/>
      <c r="Q69" s="17"/>
    </row>
    <row r="70" spans="1:17" ht="15.95" customHeight="1" thickTop="1">
      <c r="A70" s="71" t="s">
        <v>245</v>
      </c>
      <c r="B70" s="67"/>
      <c r="C70" s="25"/>
      <c r="D70" s="12">
        <v>37565</v>
      </c>
      <c r="E70" s="13"/>
      <c r="F70" s="12">
        <v>0</v>
      </c>
      <c r="G70" s="13"/>
      <c r="H70" s="13"/>
      <c r="I70" s="135"/>
      <c r="J70" s="13"/>
      <c r="L70" s="17"/>
      <c r="N70" s="17"/>
      <c r="P70" s="17"/>
      <c r="Q70" s="17"/>
    </row>
    <row r="71" spans="1:17" ht="15.95" customHeight="1" thickBot="1">
      <c r="A71" s="70"/>
      <c r="B71" s="67"/>
      <c r="C71" s="25"/>
      <c r="D71" s="64">
        <f>SUM(D69:D70)</f>
        <v>218900</v>
      </c>
      <c r="E71" s="13"/>
      <c r="F71" s="64">
        <f>SUM(F69:F70)</f>
        <v>144739</v>
      </c>
      <c r="G71" s="13"/>
      <c r="H71" s="13"/>
      <c r="I71" s="135"/>
      <c r="J71" s="13"/>
      <c r="L71" s="17"/>
      <c r="N71" s="17"/>
      <c r="P71" s="17"/>
      <c r="Q71" s="17"/>
    </row>
    <row r="72" spans="1:17" ht="15.95" customHeight="1" thickTop="1">
      <c r="A72" s="70"/>
      <c r="B72" s="67"/>
      <c r="C72" s="25"/>
      <c r="D72" s="13"/>
      <c r="E72" s="13"/>
      <c r="F72" s="13"/>
      <c r="G72" s="13"/>
      <c r="H72" s="13"/>
      <c r="I72" s="135"/>
      <c r="J72" s="16" t="s">
        <v>83</v>
      </c>
      <c r="L72" s="17"/>
      <c r="N72" s="17"/>
      <c r="P72" s="17"/>
      <c r="Q72" s="17"/>
    </row>
    <row r="73" spans="1:17" ht="15.95" customHeight="1">
      <c r="A73" s="70" t="s">
        <v>112</v>
      </c>
      <c r="B73" s="65">
        <v>29</v>
      </c>
      <c r="C73" s="18"/>
      <c r="D73" s="18"/>
      <c r="E73" s="18"/>
      <c r="F73" s="18"/>
      <c r="G73" s="18"/>
      <c r="H73" s="18"/>
      <c r="I73" s="18"/>
    </row>
    <row r="74" spans="1:17" ht="15.95" customHeight="1">
      <c r="A74" s="71" t="s">
        <v>94</v>
      </c>
      <c r="C74" s="18"/>
      <c r="D74" s="18"/>
      <c r="E74" s="18"/>
      <c r="F74" s="18"/>
      <c r="G74" s="18"/>
      <c r="H74" s="18"/>
      <c r="I74" s="18"/>
      <c r="J74" s="18"/>
    </row>
    <row r="75" spans="1:17" ht="15.95" customHeight="1" thickBot="1">
      <c r="A75" s="71" t="s">
        <v>236</v>
      </c>
      <c r="C75" s="18"/>
      <c r="D75" s="144">
        <v>0.04</v>
      </c>
      <c r="E75" s="127"/>
      <c r="F75" s="144">
        <v>0.03</v>
      </c>
      <c r="G75" s="127"/>
      <c r="H75" s="144">
        <v>0.12</v>
      </c>
      <c r="I75" s="128"/>
      <c r="J75" s="144">
        <v>0.03</v>
      </c>
    </row>
    <row r="76" spans="1:17" ht="15.95" customHeight="1" thickTop="1">
      <c r="C76" s="18"/>
      <c r="D76" s="126"/>
      <c r="E76" s="127"/>
      <c r="F76" s="126"/>
      <c r="G76" s="128"/>
      <c r="H76" s="126"/>
      <c r="I76" s="129"/>
      <c r="J76" s="126"/>
    </row>
    <row r="77" spans="1:17" ht="15.95" customHeight="1">
      <c r="A77" s="71" t="s">
        <v>1</v>
      </c>
      <c r="C77" s="27"/>
      <c r="D77" s="27"/>
      <c r="E77" s="27"/>
      <c r="F77" s="27"/>
      <c r="G77" s="27"/>
      <c r="H77" s="30"/>
      <c r="I77" s="30"/>
      <c r="J77" s="30"/>
    </row>
  </sheetData>
  <printOptions gridLinesSet="0"/>
  <pageMargins left="0.66" right="0.19685039370078741" top="0.27559055118110237" bottom="0.23622047244094491" header="0.19685039370078741" footer="0.19685039370078741"/>
  <pageSetup paperSize="9" scale="85" fitToHeight="0" orientation="portrait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showGridLines="0" view="pageBreakPreview" topLeftCell="A18" zoomScale="55" zoomScaleNormal="40" zoomScaleSheetLayoutView="55" workbookViewId="0">
      <selection activeCell="G42" sqref="G42"/>
    </sheetView>
  </sheetViews>
  <sheetFormatPr defaultRowHeight="21.95" customHeight="1"/>
  <cols>
    <col min="1" max="1" width="50" style="1" customWidth="1"/>
    <col min="2" max="2" width="1.42578125" style="1" customWidth="1"/>
    <col min="3" max="3" width="18" style="1" customWidth="1"/>
    <col min="4" max="4" width="1.42578125" style="1" customWidth="1"/>
    <col min="5" max="5" width="18" style="1" customWidth="1"/>
    <col min="6" max="6" width="1.42578125" style="1" customWidth="1"/>
    <col min="7" max="7" width="21.5703125" style="1" customWidth="1"/>
    <col min="8" max="8" width="1.42578125" style="1" customWidth="1"/>
    <col min="9" max="9" width="18" style="1" customWidth="1"/>
    <col min="10" max="10" width="1.42578125" style="1" customWidth="1"/>
    <col min="11" max="11" width="18" style="1" customWidth="1"/>
    <col min="12" max="12" width="1.42578125" style="1" customWidth="1"/>
    <col min="13" max="13" width="18" style="1" customWidth="1"/>
    <col min="14" max="14" width="1.42578125" style="1" customWidth="1"/>
    <col min="15" max="15" width="18" style="1" customWidth="1"/>
    <col min="16" max="16" width="1.85546875" style="1" customWidth="1"/>
    <col min="17" max="17" width="18" style="1" customWidth="1"/>
    <col min="18" max="18" width="1.42578125" style="1" customWidth="1"/>
    <col min="19" max="19" width="18" style="1" customWidth="1"/>
    <col min="20" max="20" width="1.42578125" style="1" customWidth="1"/>
    <col min="21" max="21" width="18" style="1" customWidth="1"/>
    <col min="22" max="22" width="1.42578125" style="1" customWidth="1"/>
    <col min="23" max="23" width="18" style="1" customWidth="1"/>
    <col min="24" max="24" width="1.42578125" style="1" customWidth="1"/>
    <col min="25" max="25" width="18" style="1" customWidth="1"/>
    <col min="26" max="26" width="1.42578125" style="1" customWidth="1"/>
    <col min="27" max="16384" width="9.140625" style="1"/>
  </cols>
  <sheetData>
    <row r="1" spans="1:25" ht="21.95" customHeight="1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 t="s">
        <v>76</v>
      </c>
    </row>
    <row r="2" spans="1:25" ht="21.95" customHeight="1">
      <c r="A2" s="115" t="s">
        <v>107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5" ht="21.95" customHeight="1">
      <c r="A3" s="116" t="s">
        <v>127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</row>
    <row r="4" spans="1:25" ht="21.95" customHeight="1">
      <c r="A4" s="116" t="s">
        <v>270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</row>
    <row r="5" spans="1:25" ht="21.95" customHeight="1">
      <c r="Y5" s="2" t="s">
        <v>71</v>
      </c>
    </row>
    <row r="6" spans="1:25" ht="21.95" customHeight="1">
      <c r="C6" s="148" t="s">
        <v>40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</row>
    <row r="7" spans="1:25" ht="21.95" customHeight="1">
      <c r="C7" s="4"/>
      <c r="D7" s="4"/>
      <c r="E7" s="4"/>
      <c r="F7" s="4"/>
      <c r="G7" s="4"/>
      <c r="H7" s="4"/>
      <c r="I7" s="4"/>
      <c r="J7" s="4"/>
      <c r="K7" s="4"/>
      <c r="L7" s="4"/>
      <c r="M7" s="149" t="s">
        <v>87</v>
      </c>
      <c r="N7" s="149"/>
      <c r="O7" s="149"/>
      <c r="P7" s="149"/>
      <c r="Q7" s="149"/>
      <c r="R7" s="149"/>
      <c r="S7" s="149"/>
      <c r="T7" s="4"/>
      <c r="U7" s="4"/>
      <c r="V7" s="4"/>
      <c r="W7" s="4"/>
      <c r="X7" s="4"/>
      <c r="Y7" s="4"/>
    </row>
    <row r="8" spans="1:25" ht="21.95" customHeight="1">
      <c r="C8" s="4"/>
      <c r="D8" s="4"/>
      <c r="E8" s="4"/>
      <c r="F8" s="4"/>
      <c r="G8" s="4"/>
      <c r="H8" s="4"/>
      <c r="I8" s="4"/>
      <c r="J8" s="4"/>
      <c r="K8" s="4"/>
      <c r="L8" s="4"/>
      <c r="M8" s="5"/>
      <c r="N8" s="5"/>
      <c r="O8" s="5"/>
      <c r="P8" s="5"/>
      <c r="Q8" s="4" t="s">
        <v>284</v>
      </c>
      <c r="R8" s="5"/>
      <c r="S8" s="5"/>
      <c r="T8" s="4"/>
      <c r="U8" s="4"/>
      <c r="V8" s="4"/>
      <c r="W8" s="4"/>
      <c r="X8" s="4"/>
      <c r="Y8" s="4"/>
    </row>
    <row r="9" spans="1:25" ht="21.95" customHeight="1">
      <c r="C9" s="4"/>
      <c r="D9" s="4"/>
      <c r="E9" s="4"/>
      <c r="F9" s="4"/>
      <c r="G9" s="4"/>
      <c r="H9" s="4"/>
      <c r="L9" s="4"/>
      <c r="M9" s="147" t="s">
        <v>86</v>
      </c>
      <c r="N9" s="147"/>
      <c r="O9" s="147"/>
      <c r="P9" s="4"/>
      <c r="Q9" s="139" t="s">
        <v>285</v>
      </c>
      <c r="R9" s="8"/>
      <c r="S9" s="8"/>
      <c r="T9" s="8"/>
      <c r="U9" s="8"/>
      <c r="V9" s="8"/>
      <c r="W9" s="8"/>
      <c r="X9" s="4"/>
      <c r="Y9" s="4"/>
    </row>
    <row r="10" spans="1:25" ht="21.95" customHeight="1">
      <c r="C10" s="4"/>
      <c r="D10" s="4"/>
      <c r="E10" s="4"/>
      <c r="F10" s="4"/>
      <c r="G10" s="4"/>
      <c r="H10" s="4"/>
      <c r="L10" s="4"/>
      <c r="M10" s="4"/>
      <c r="N10" s="4"/>
      <c r="O10" s="4" t="s">
        <v>90</v>
      </c>
      <c r="P10" s="4"/>
      <c r="Q10" s="1" t="s">
        <v>286</v>
      </c>
      <c r="R10" s="8"/>
      <c r="S10" s="8"/>
      <c r="T10" s="8"/>
      <c r="U10" s="136" t="s">
        <v>217</v>
      </c>
      <c r="V10" s="136"/>
      <c r="W10" s="136" t="s">
        <v>218</v>
      </c>
      <c r="X10" s="4"/>
      <c r="Y10" s="4"/>
    </row>
    <row r="11" spans="1:25" ht="21.95" customHeight="1">
      <c r="A11" s="3"/>
      <c r="B11" s="3"/>
      <c r="C11" s="4" t="s">
        <v>31</v>
      </c>
      <c r="D11" s="3"/>
      <c r="E11" s="4"/>
      <c r="F11" s="3"/>
      <c r="G11" s="4"/>
      <c r="H11" s="3"/>
      <c r="I11" s="147" t="s">
        <v>139</v>
      </c>
      <c r="J11" s="147"/>
      <c r="K11" s="147"/>
      <c r="L11" s="4"/>
      <c r="M11" s="4" t="s">
        <v>55</v>
      </c>
      <c r="N11" s="4"/>
      <c r="O11" s="4" t="s">
        <v>91</v>
      </c>
      <c r="P11" s="4"/>
      <c r="Q11" s="4" t="s">
        <v>287</v>
      </c>
      <c r="R11" s="4"/>
      <c r="S11" s="4" t="s">
        <v>84</v>
      </c>
      <c r="T11" s="4"/>
      <c r="U11" s="136" t="s">
        <v>219</v>
      </c>
      <c r="V11" s="136"/>
      <c r="W11" s="136" t="s">
        <v>220</v>
      </c>
      <c r="X11" s="4"/>
      <c r="Y11" s="3" t="s">
        <v>72</v>
      </c>
    </row>
    <row r="12" spans="1:25" ht="21.95" customHeight="1">
      <c r="A12" s="3"/>
      <c r="B12" s="3"/>
      <c r="C12" s="3" t="s">
        <v>150</v>
      </c>
      <c r="D12" s="3"/>
      <c r="E12" s="3" t="s">
        <v>125</v>
      </c>
      <c r="F12" s="3"/>
      <c r="G12" s="3" t="s">
        <v>161</v>
      </c>
      <c r="H12" s="3"/>
      <c r="I12" s="5" t="s">
        <v>39</v>
      </c>
      <c r="J12" s="5"/>
      <c r="K12" s="5"/>
      <c r="L12" s="4"/>
      <c r="M12" s="4" t="s">
        <v>56</v>
      </c>
      <c r="N12" s="4"/>
      <c r="O12" s="4" t="s">
        <v>92</v>
      </c>
      <c r="P12" s="4"/>
      <c r="Q12" s="4" t="s">
        <v>288</v>
      </c>
      <c r="R12" s="4"/>
      <c r="S12" s="4" t="s">
        <v>85</v>
      </c>
      <c r="T12" s="4"/>
      <c r="U12" s="136" t="s">
        <v>221</v>
      </c>
      <c r="V12" s="136"/>
      <c r="W12" s="136" t="s">
        <v>222</v>
      </c>
      <c r="X12" s="4"/>
      <c r="Y12" s="3" t="s">
        <v>73</v>
      </c>
    </row>
    <row r="13" spans="1:25" ht="21.95" customHeight="1">
      <c r="A13" s="3"/>
      <c r="B13" s="3"/>
      <c r="C13" s="132" t="s">
        <v>32</v>
      </c>
      <c r="D13" s="4"/>
      <c r="E13" s="132" t="s">
        <v>126</v>
      </c>
      <c r="F13" s="4"/>
      <c r="G13" s="132" t="s">
        <v>237</v>
      </c>
      <c r="H13" s="4"/>
      <c r="I13" s="132" t="s">
        <v>38</v>
      </c>
      <c r="J13" s="4"/>
      <c r="K13" s="132" t="s">
        <v>88</v>
      </c>
      <c r="M13" s="132" t="s">
        <v>57</v>
      </c>
      <c r="O13" s="132" t="s">
        <v>89</v>
      </c>
      <c r="P13" s="4"/>
      <c r="Q13" s="139" t="s">
        <v>289</v>
      </c>
      <c r="S13" s="132" t="s">
        <v>79</v>
      </c>
      <c r="T13" s="4"/>
      <c r="U13" s="137" t="s">
        <v>223</v>
      </c>
      <c r="V13" s="136"/>
      <c r="W13" s="137" t="s">
        <v>246</v>
      </c>
      <c r="Y13" s="132" t="s">
        <v>74</v>
      </c>
    </row>
    <row r="14" spans="1:25" ht="21.95" customHeight="1">
      <c r="A14" s="6" t="s">
        <v>213</v>
      </c>
      <c r="C14" s="119">
        <v>333300</v>
      </c>
      <c r="D14" s="103"/>
      <c r="E14" s="119">
        <v>5150397</v>
      </c>
      <c r="F14" s="103"/>
      <c r="G14" s="103">
        <v>3000000</v>
      </c>
      <c r="H14" s="103"/>
      <c r="I14" s="119">
        <v>33330</v>
      </c>
      <c r="J14" s="103"/>
      <c r="K14" s="119">
        <v>3875907</v>
      </c>
      <c r="L14" s="102"/>
      <c r="M14" s="119">
        <v>2240</v>
      </c>
      <c r="N14" s="103"/>
      <c r="O14" s="119">
        <v>1141</v>
      </c>
      <c r="P14" s="103"/>
      <c r="Q14" s="103">
        <v>0</v>
      </c>
      <c r="R14" s="102"/>
      <c r="S14" s="119">
        <f>SUM(M14:O14)</f>
        <v>3381</v>
      </c>
      <c r="T14" s="103"/>
      <c r="U14" s="103">
        <f>SUM(C14:K14,S14)</f>
        <v>12396315</v>
      </c>
      <c r="V14" s="103"/>
      <c r="W14" s="103">
        <v>1063492</v>
      </c>
      <c r="X14" s="103"/>
      <c r="Y14" s="102">
        <f>SUM(U14:W14)</f>
        <v>13459807</v>
      </c>
    </row>
    <row r="15" spans="1:25" ht="21.95" customHeight="1">
      <c r="A15" s="95" t="s">
        <v>148</v>
      </c>
      <c r="C15" s="103">
        <v>0</v>
      </c>
      <c r="D15" s="103"/>
      <c r="E15" s="103">
        <v>0</v>
      </c>
      <c r="F15" s="103"/>
      <c r="G15" s="103">
        <v>0</v>
      </c>
      <c r="H15" s="103"/>
      <c r="I15" s="103">
        <v>0</v>
      </c>
      <c r="J15" s="103"/>
      <c r="K15" s="103">
        <f>SUM(PL!F44)</f>
        <v>144739</v>
      </c>
      <c r="L15" s="103"/>
      <c r="M15" s="103">
        <v>0</v>
      </c>
      <c r="N15" s="103"/>
      <c r="O15" s="103">
        <v>0</v>
      </c>
      <c r="P15" s="103"/>
      <c r="Q15" s="103">
        <v>0</v>
      </c>
      <c r="R15" s="103"/>
      <c r="S15" s="103">
        <f>SUM(M15:O15)</f>
        <v>0</v>
      </c>
      <c r="T15" s="103"/>
      <c r="U15" s="103">
        <f>SUM(C15:K15,S15)</f>
        <v>144739</v>
      </c>
      <c r="V15" s="103"/>
      <c r="W15" s="103">
        <v>0</v>
      </c>
      <c r="X15" s="103"/>
      <c r="Y15" s="102">
        <f t="shared" ref="Y15:Y16" si="0">SUM(U15:W15)</f>
        <v>144739</v>
      </c>
    </row>
    <row r="16" spans="1:25" ht="21.95" customHeight="1">
      <c r="A16" s="95" t="s">
        <v>81</v>
      </c>
      <c r="C16" s="120">
        <v>0</v>
      </c>
      <c r="D16" s="103"/>
      <c r="E16" s="120">
        <v>0</v>
      </c>
      <c r="F16" s="103"/>
      <c r="G16" s="120">
        <v>0</v>
      </c>
      <c r="H16" s="103"/>
      <c r="I16" s="120">
        <v>0</v>
      </c>
      <c r="J16" s="103"/>
      <c r="K16" s="120">
        <v>0</v>
      </c>
      <c r="L16" s="102"/>
      <c r="M16" s="120">
        <v>0</v>
      </c>
      <c r="N16" s="103"/>
      <c r="O16" s="120">
        <v>0</v>
      </c>
      <c r="P16" s="103"/>
      <c r="Q16" s="120">
        <v>0</v>
      </c>
      <c r="R16" s="102"/>
      <c r="S16" s="120">
        <f>SUM(M16:O16)</f>
        <v>0</v>
      </c>
      <c r="T16" s="103"/>
      <c r="U16" s="120">
        <f>SUM(C16:K16,S16)</f>
        <v>0</v>
      </c>
      <c r="V16" s="103"/>
      <c r="W16" s="120">
        <v>0</v>
      </c>
      <c r="X16" s="103"/>
      <c r="Y16" s="120">
        <f t="shared" si="0"/>
        <v>0</v>
      </c>
    </row>
    <row r="17" spans="1:25" s="94" customFormat="1" ht="21.95" customHeight="1">
      <c r="A17" s="95" t="s">
        <v>75</v>
      </c>
      <c r="C17" s="96">
        <f>SUM(C15:C16)</f>
        <v>0</v>
      </c>
      <c r="D17" s="96"/>
      <c r="E17" s="96">
        <f>SUM(E15:E16)</f>
        <v>0</v>
      </c>
      <c r="F17" s="96"/>
      <c r="G17" s="96">
        <f>SUM(G15:G16)</f>
        <v>0</v>
      </c>
      <c r="H17" s="96"/>
      <c r="I17" s="96">
        <f>SUM(I15:I16)</f>
        <v>0</v>
      </c>
      <c r="J17" s="97"/>
      <c r="K17" s="96">
        <f>SUM(K15:K16)</f>
        <v>144739</v>
      </c>
      <c r="L17" s="9"/>
      <c r="M17" s="96">
        <f>SUM(M15:M16)</f>
        <v>0</v>
      </c>
      <c r="N17" s="9"/>
      <c r="O17" s="96">
        <f>SUM(O15:O16)</f>
        <v>0</v>
      </c>
      <c r="P17" s="96"/>
      <c r="Q17" s="96">
        <f>SUM(Q15:Q16)</f>
        <v>0</v>
      </c>
      <c r="R17" s="9"/>
      <c r="S17" s="96">
        <f>SUM(S15:S16)</f>
        <v>0</v>
      </c>
      <c r="T17" s="96"/>
      <c r="U17" s="96">
        <f>SUM(U15:U16)</f>
        <v>144739</v>
      </c>
      <c r="V17" s="96"/>
      <c r="W17" s="96">
        <f>SUM(W15:W16)</f>
        <v>0</v>
      </c>
      <c r="X17" s="96"/>
      <c r="Y17" s="96">
        <f>SUM(Y15:Y16)</f>
        <v>144739</v>
      </c>
    </row>
    <row r="18" spans="1:25" ht="21.95" customHeight="1">
      <c r="A18" s="10" t="s">
        <v>109</v>
      </c>
      <c r="C18" s="96">
        <v>0</v>
      </c>
      <c r="D18" s="103"/>
      <c r="E18" s="96">
        <v>0</v>
      </c>
      <c r="F18" s="103"/>
      <c r="G18" s="102">
        <v>0</v>
      </c>
      <c r="H18" s="103"/>
      <c r="I18" s="96">
        <v>0</v>
      </c>
      <c r="J18" s="103"/>
      <c r="K18" s="102">
        <v>0</v>
      </c>
      <c r="L18" s="102"/>
      <c r="M18" s="96">
        <v>0</v>
      </c>
      <c r="N18" s="102"/>
      <c r="O18" s="102">
        <v>-21</v>
      </c>
      <c r="P18" s="102"/>
      <c r="Q18" s="102">
        <v>0</v>
      </c>
      <c r="R18" s="102"/>
      <c r="S18" s="102">
        <f>SUM(M18:O18)</f>
        <v>-21</v>
      </c>
      <c r="T18" s="102"/>
      <c r="U18" s="103">
        <f t="shared" ref="U18" si="1">SUM(C18:K18,S18)</f>
        <v>-21</v>
      </c>
      <c r="V18" s="103"/>
      <c r="W18" s="103">
        <v>0</v>
      </c>
      <c r="X18" s="102"/>
      <c r="Y18" s="102">
        <f>SUM(U18:W18)</f>
        <v>-21</v>
      </c>
    </row>
    <row r="19" spans="1:25" ht="21.95" customHeight="1">
      <c r="A19" s="10" t="s">
        <v>194</v>
      </c>
      <c r="C19" s="96"/>
      <c r="D19" s="103"/>
      <c r="E19" s="96"/>
      <c r="F19" s="103"/>
      <c r="G19" s="102"/>
      <c r="H19" s="103"/>
      <c r="I19" s="96"/>
      <c r="J19" s="103"/>
      <c r="K19" s="102"/>
      <c r="L19" s="102"/>
      <c r="M19" s="96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</row>
    <row r="20" spans="1:25" ht="21.95" customHeight="1">
      <c r="A20" s="10" t="s">
        <v>302</v>
      </c>
      <c r="C20" s="96">
        <v>0</v>
      </c>
      <c r="D20" s="103"/>
      <c r="E20" s="96">
        <v>0</v>
      </c>
      <c r="F20" s="103"/>
      <c r="G20" s="96">
        <v>0</v>
      </c>
      <c r="H20" s="103"/>
      <c r="I20" s="96">
        <v>0</v>
      </c>
      <c r="J20" s="103"/>
      <c r="K20" s="96">
        <v>-51339</v>
      </c>
      <c r="L20" s="102"/>
      <c r="M20" s="96">
        <v>0</v>
      </c>
      <c r="N20" s="102"/>
      <c r="O20" s="102">
        <v>0</v>
      </c>
      <c r="P20" s="102"/>
      <c r="Q20" s="102">
        <v>0</v>
      </c>
      <c r="R20" s="102"/>
      <c r="S20" s="102">
        <f>SUM(M20:O20)</f>
        <v>0</v>
      </c>
      <c r="T20" s="102"/>
      <c r="U20" s="120">
        <f>SUM(C20:K20,S20)</f>
        <v>-51339</v>
      </c>
      <c r="V20" s="103"/>
      <c r="W20" s="120">
        <v>0</v>
      </c>
      <c r="X20" s="102"/>
      <c r="Y20" s="102">
        <f>SUM(U20:W20)</f>
        <v>-51339</v>
      </c>
    </row>
    <row r="21" spans="1:25" s="99" customFormat="1" ht="21.95" customHeight="1" thickBot="1">
      <c r="A21" s="98" t="s">
        <v>274</v>
      </c>
      <c r="C21" s="100">
        <f>SUM(C14,C17:C20)</f>
        <v>333300</v>
      </c>
      <c r="D21" s="9"/>
      <c r="E21" s="100">
        <f>SUM(E14,E17:E20)</f>
        <v>5150397</v>
      </c>
      <c r="F21" s="9"/>
      <c r="G21" s="100">
        <f>SUM(G14,G17:G20)</f>
        <v>3000000</v>
      </c>
      <c r="H21" s="9"/>
      <c r="I21" s="100">
        <f>SUM(I14,I17:I20)</f>
        <v>33330</v>
      </c>
      <c r="J21" s="9"/>
      <c r="K21" s="100">
        <f>SUM(K14,K17:K20)</f>
        <v>3969307</v>
      </c>
      <c r="L21" s="9"/>
      <c r="M21" s="100">
        <f>SUM(M14,M17:M20)</f>
        <v>2240</v>
      </c>
      <c r="N21" s="9"/>
      <c r="O21" s="100">
        <f>SUM(O14,O17:O20)</f>
        <v>1120</v>
      </c>
      <c r="P21" s="9"/>
      <c r="Q21" s="100">
        <f>SUM(Q14,Q17:Q20)</f>
        <v>0</v>
      </c>
      <c r="R21" s="9"/>
      <c r="S21" s="100">
        <f>SUM(S14,S17:S20)</f>
        <v>3360</v>
      </c>
      <c r="T21" s="9"/>
      <c r="U21" s="100">
        <f>SUM(U14,U17:U20)</f>
        <v>12489694</v>
      </c>
      <c r="V21" s="9"/>
      <c r="W21" s="100">
        <f>SUM(W14,W17:W20)</f>
        <v>1063492</v>
      </c>
      <c r="X21" s="9"/>
      <c r="Y21" s="100">
        <f>SUM(Y14,Y17:Y20)</f>
        <v>13553186</v>
      </c>
    </row>
    <row r="22" spans="1:25" s="99" customFormat="1" ht="21.95" customHeight="1" thickTop="1">
      <c r="A22" s="101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X22" s="9"/>
      <c r="Y22" s="9"/>
    </row>
    <row r="23" spans="1:25" s="99" customFormat="1" ht="21.95" customHeight="1">
      <c r="A23" s="6" t="s">
        <v>275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X23" s="9"/>
      <c r="Y23" s="9"/>
    </row>
    <row r="24" spans="1:25" s="94" customFormat="1" ht="21.95" customHeight="1">
      <c r="A24" s="6" t="s">
        <v>281</v>
      </c>
      <c r="C24" s="102">
        <v>333300</v>
      </c>
      <c r="D24" s="103"/>
      <c r="E24" s="96">
        <v>5130089</v>
      </c>
      <c r="F24" s="103"/>
      <c r="G24" s="102">
        <v>5000000</v>
      </c>
      <c r="H24" s="103"/>
      <c r="I24" s="102">
        <v>33330</v>
      </c>
      <c r="J24" s="103"/>
      <c r="K24" s="102">
        <v>5455230</v>
      </c>
      <c r="L24" s="102"/>
      <c r="M24" s="102">
        <v>2240</v>
      </c>
      <c r="N24" s="103"/>
      <c r="O24" s="102">
        <v>1051</v>
      </c>
      <c r="P24" s="102"/>
      <c r="Q24" s="102">
        <v>0</v>
      </c>
      <c r="R24" s="102"/>
      <c r="S24" s="102">
        <f>SUM(M24:R24)</f>
        <v>3291</v>
      </c>
      <c r="T24" s="102"/>
      <c r="U24" s="103">
        <f>SUM(C24:K24,S24)</f>
        <v>15955240</v>
      </c>
      <c r="V24" s="103"/>
      <c r="W24" s="103">
        <v>2033743</v>
      </c>
      <c r="X24" s="102"/>
      <c r="Y24" s="102">
        <f>SUM(U24:W24)</f>
        <v>17988983</v>
      </c>
    </row>
    <row r="25" spans="1:25" s="94" customFormat="1" ht="21.95" customHeight="1">
      <c r="A25" s="10" t="s">
        <v>282</v>
      </c>
      <c r="C25" s="102"/>
      <c r="D25" s="103"/>
      <c r="E25" s="96"/>
      <c r="F25" s="103"/>
      <c r="G25" s="102"/>
      <c r="H25" s="103"/>
      <c r="I25" s="102"/>
      <c r="J25" s="103"/>
      <c r="K25" s="102"/>
      <c r="L25" s="102"/>
      <c r="M25" s="102"/>
      <c r="N25" s="103"/>
      <c r="O25" s="102"/>
      <c r="P25" s="102"/>
      <c r="Q25" s="102"/>
      <c r="R25" s="102"/>
      <c r="S25" s="102"/>
      <c r="T25" s="102"/>
      <c r="U25" s="103"/>
      <c r="V25" s="103"/>
      <c r="W25" s="103"/>
      <c r="X25" s="102"/>
      <c r="Y25" s="102"/>
    </row>
    <row r="26" spans="1:25" s="94" customFormat="1" ht="21.95" customHeight="1">
      <c r="A26" s="10" t="s">
        <v>283</v>
      </c>
      <c r="C26" s="102"/>
      <c r="D26" s="103"/>
      <c r="E26" s="96"/>
      <c r="F26" s="103"/>
      <c r="G26" s="102"/>
      <c r="H26" s="103"/>
      <c r="I26" s="102"/>
      <c r="J26" s="103"/>
      <c r="K26" s="102"/>
      <c r="L26" s="102"/>
      <c r="M26" s="102"/>
      <c r="N26" s="103"/>
      <c r="O26" s="102"/>
      <c r="P26" s="102"/>
      <c r="Q26" s="102"/>
      <c r="R26" s="102"/>
      <c r="S26" s="103"/>
      <c r="T26" s="102"/>
      <c r="U26" s="103"/>
      <c r="V26" s="103"/>
      <c r="W26" s="103"/>
      <c r="X26" s="102"/>
      <c r="Y26" s="102"/>
    </row>
    <row r="27" spans="1:25" s="94" customFormat="1" ht="21.95" customHeight="1">
      <c r="A27" s="10" t="s">
        <v>294</v>
      </c>
      <c r="C27" s="120">
        <v>0</v>
      </c>
      <c r="D27" s="103"/>
      <c r="E27" s="141">
        <v>0</v>
      </c>
      <c r="F27" s="103"/>
      <c r="G27" s="120">
        <v>0</v>
      </c>
      <c r="H27" s="103"/>
      <c r="I27" s="120">
        <v>0</v>
      </c>
      <c r="J27" s="103"/>
      <c r="K27" s="120">
        <v>238450</v>
      </c>
      <c r="L27" s="102"/>
      <c r="M27" s="120">
        <v>0</v>
      </c>
      <c r="N27" s="103"/>
      <c r="O27" s="120">
        <v>0</v>
      </c>
      <c r="P27" s="103"/>
      <c r="Q27" s="120">
        <v>0</v>
      </c>
      <c r="R27" s="102"/>
      <c r="S27" s="120">
        <f>SUM(M27:O27)</f>
        <v>0</v>
      </c>
      <c r="T27" s="102"/>
      <c r="U27" s="120">
        <f>SUM(C27:K27,S27)</f>
        <v>238450</v>
      </c>
      <c r="V27" s="103"/>
      <c r="W27" s="120">
        <v>2288</v>
      </c>
      <c r="X27" s="102"/>
      <c r="Y27" s="120">
        <f t="shared" ref="Y27" si="2">SUM(U27:W27)</f>
        <v>240738</v>
      </c>
    </row>
    <row r="28" spans="1:25" s="94" customFormat="1" ht="21.95" customHeight="1">
      <c r="A28" s="6" t="s">
        <v>290</v>
      </c>
      <c r="C28" s="102">
        <f>SUM(C24:C27)</f>
        <v>333300</v>
      </c>
      <c r="D28" s="103"/>
      <c r="E28" s="102">
        <f>SUM(E24:E27)</f>
        <v>5130089</v>
      </c>
      <c r="F28" s="103"/>
      <c r="G28" s="102">
        <f>SUM(G24:G27)</f>
        <v>5000000</v>
      </c>
      <c r="H28" s="103"/>
      <c r="I28" s="102">
        <f>SUM(I24:I27)</f>
        <v>33330</v>
      </c>
      <c r="J28" s="103"/>
      <c r="K28" s="102">
        <f>SUM(K24:K27)</f>
        <v>5693680</v>
      </c>
      <c r="L28" s="102"/>
      <c r="M28" s="102">
        <f>SUM(M24:M27)</f>
        <v>2240</v>
      </c>
      <c r="N28" s="103"/>
      <c r="O28" s="102">
        <f>SUM(O24:O27)</f>
        <v>1051</v>
      </c>
      <c r="P28" s="102"/>
      <c r="Q28" s="102">
        <f>SUM(Q24:Q27)</f>
        <v>0</v>
      </c>
      <c r="R28" s="102"/>
      <c r="S28" s="102">
        <f>SUM(S24:S27)</f>
        <v>3291</v>
      </c>
      <c r="T28" s="102"/>
      <c r="U28" s="102">
        <f>SUM(U24:U27)</f>
        <v>16193690</v>
      </c>
      <c r="V28" s="103"/>
      <c r="W28" s="102">
        <f>SUM(W24:W27)</f>
        <v>2036031</v>
      </c>
      <c r="X28" s="102"/>
      <c r="Y28" s="102">
        <f>SUM(Y24:Y27)</f>
        <v>18229721</v>
      </c>
    </row>
    <row r="29" spans="1:25" ht="21.95" customHeight="1">
      <c r="A29" s="95" t="s">
        <v>148</v>
      </c>
      <c r="C29" s="103">
        <v>0</v>
      </c>
      <c r="D29" s="103"/>
      <c r="E29" s="103">
        <v>0</v>
      </c>
      <c r="F29" s="103"/>
      <c r="G29" s="103">
        <v>0</v>
      </c>
      <c r="H29" s="103"/>
      <c r="I29" s="103">
        <v>0</v>
      </c>
      <c r="J29" s="103"/>
      <c r="K29" s="103">
        <f>SUM(PL!D64)</f>
        <v>232335</v>
      </c>
      <c r="L29" s="103"/>
      <c r="M29" s="103">
        <v>0</v>
      </c>
      <c r="N29" s="103"/>
      <c r="O29" s="103">
        <v>0</v>
      </c>
      <c r="P29" s="103"/>
      <c r="Q29" s="103">
        <v>0</v>
      </c>
      <c r="R29" s="103"/>
      <c r="S29" s="103">
        <f>SUM(M29:O29)</f>
        <v>0</v>
      </c>
      <c r="T29" s="103"/>
      <c r="U29" s="103">
        <f>SUM(C29:K29,S29)</f>
        <v>232335</v>
      </c>
      <c r="V29" s="103"/>
      <c r="W29" s="103">
        <v>37565</v>
      </c>
      <c r="X29" s="103"/>
      <c r="Y29" s="102">
        <f t="shared" ref="Y29:Y36" si="3">SUM(U29:W29)</f>
        <v>269900</v>
      </c>
    </row>
    <row r="30" spans="1:25" ht="21.95" customHeight="1">
      <c r="A30" s="95" t="s">
        <v>81</v>
      </c>
      <c r="C30" s="120">
        <v>0</v>
      </c>
      <c r="D30" s="103"/>
      <c r="E30" s="120">
        <v>0</v>
      </c>
      <c r="F30" s="103"/>
      <c r="G30" s="120">
        <v>0</v>
      </c>
      <c r="H30" s="103"/>
      <c r="I30" s="120">
        <v>0</v>
      </c>
      <c r="J30" s="103"/>
      <c r="K30" s="120">
        <v>0</v>
      </c>
      <c r="L30" s="102"/>
      <c r="M30" s="120">
        <v>0</v>
      </c>
      <c r="N30" s="103"/>
      <c r="O30" s="120">
        <v>0</v>
      </c>
      <c r="P30" s="103"/>
      <c r="Q30" s="120">
        <v>-51000</v>
      </c>
      <c r="R30" s="102"/>
      <c r="S30" s="120">
        <f>SUM(M30:Q30)</f>
        <v>-51000</v>
      </c>
      <c r="T30" s="103"/>
      <c r="U30" s="120">
        <f>SUM(C30:K30,S30)</f>
        <v>-51000</v>
      </c>
      <c r="V30" s="103"/>
      <c r="W30" s="120">
        <v>0</v>
      </c>
      <c r="X30" s="103"/>
      <c r="Y30" s="120">
        <f t="shared" si="3"/>
        <v>-51000</v>
      </c>
    </row>
    <row r="31" spans="1:25" s="94" customFormat="1" ht="21.95" customHeight="1">
      <c r="A31" s="95" t="s">
        <v>75</v>
      </c>
      <c r="C31" s="96">
        <f>SUM(C29:C30)</f>
        <v>0</v>
      </c>
      <c r="D31" s="96"/>
      <c r="E31" s="96">
        <f>SUM(E29:E30)</f>
        <v>0</v>
      </c>
      <c r="F31" s="96"/>
      <c r="G31" s="96">
        <f>SUM(G29:G30)</f>
        <v>0</v>
      </c>
      <c r="H31" s="96"/>
      <c r="I31" s="96">
        <f>SUM(I29:I30)</f>
        <v>0</v>
      </c>
      <c r="J31" s="97"/>
      <c r="K31" s="96">
        <f>SUM(K29:K30)</f>
        <v>232335</v>
      </c>
      <c r="L31" s="9"/>
      <c r="M31" s="96">
        <f>SUM(M29:M30)</f>
        <v>0</v>
      </c>
      <c r="N31" s="9"/>
      <c r="O31" s="96">
        <f>SUM(O29:O30)</f>
        <v>0</v>
      </c>
      <c r="P31" s="96"/>
      <c r="Q31" s="96">
        <f>SUM(Q29:Q30)</f>
        <v>-51000</v>
      </c>
      <c r="R31" s="9"/>
      <c r="S31" s="96">
        <f>SUM(S29:S30)</f>
        <v>-51000</v>
      </c>
      <c r="T31" s="96"/>
      <c r="U31" s="96">
        <f>SUM(U29:U30)</f>
        <v>181335</v>
      </c>
      <c r="V31" s="96"/>
      <c r="W31" s="96">
        <f>SUM(W29:W30)</f>
        <v>37565</v>
      </c>
      <c r="X31" s="96">
        <f>SUM(X29:X30)</f>
        <v>0</v>
      </c>
      <c r="Y31" s="96">
        <f>SUM(Y29:Y30)</f>
        <v>218900</v>
      </c>
    </row>
    <row r="32" spans="1:25" s="94" customFormat="1" ht="21.95" customHeight="1">
      <c r="A32" s="104" t="s">
        <v>109</v>
      </c>
      <c r="C32" s="96">
        <v>0</v>
      </c>
      <c r="D32" s="96"/>
      <c r="E32" s="96">
        <v>0</v>
      </c>
      <c r="F32" s="96"/>
      <c r="G32" s="102">
        <v>0</v>
      </c>
      <c r="H32" s="96"/>
      <c r="I32" s="96">
        <v>0</v>
      </c>
      <c r="J32" s="9"/>
      <c r="K32" s="96">
        <v>0</v>
      </c>
      <c r="L32" s="9"/>
      <c r="M32" s="96">
        <v>0</v>
      </c>
      <c r="N32" s="9"/>
      <c r="O32" s="96">
        <v>-23</v>
      </c>
      <c r="P32" s="96"/>
      <c r="Q32" s="96">
        <v>0</v>
      </c>
      <c r="R32" s="9"/>
      <c r="S32" s="103">
        <f>SUM(M32:O32)</f>
        <v>-23</v>
      </c>
      <c r="T32" s="102"/>
      <c r="U32" s="103">
        <f>SUM(C32:K32,S32)</f>
        <v>-23</v>
      </c>
      <c r="V32" s="103"/>
      <c r="W32" s="103">
        <v>0</v>
      </c>
      <c r="X32" s="102"/>
      <c r="Y32" s="102">
        <f t="shared" si="3"/>
        <v>-23</v>
      </c>
    </row>
    <row r="33" spans="1:25" s="94" customFormat="1" ht="21.95" customHeight="1">
      <c r="A33" s="104" t="s">
        <v>261</v>
      </c>
      <c r="C33" s="96"/>
      <c r="D33" s="96"/>
      <c r="E33" s="96"/>
      <c r="F33" s="96"/>
      <c r="G33" s="102"/>
      <c r="H33" s="96"/>
      <c r="I33" s="96"/>
      <c r="J33" s="9"/>
      <c r="K33" s="96"/>
      <c r="L33" s="9"/>
      <c r="M33" s="96"/>
      <c r="N33" s="9"/>
      <c r="O33" s="96"/>
      <c r="P33" s="96"/>
      <c r="Q33" s="96"/>
      <c r="R33" s="9"/>
      <c r="S33" s="103"/>
      <c r="T33" s="102"/>
      <c r="U33" s="103"/>
      <c r="V33" s="103"/>
      <c r="W33" s="103"/>
      <c r="X33" s="102"/>
      <c r="Y33" s="102"/>
    </row>
    <row r="34" spans="1:25" s="94" customFormat="1" ht="21.95" customHeight="1">
      <c r="A34" s="104" t="s">
        <v>303</v>
      </c>
      <c r="C34" s="96">
        <v>0</v>
      </c>
      <c r="D34" s="96"/>
      <c r="E34" s="96">
        <v>-10006</v>
      </c>
      <c r="F34" s="96"/>
      <c r="G34" s="102">
        <v>1000000</v>
      </c>
      <c r="H34" s="96"/>
      <c r="I34" s="96">
        <v>0</v>
      </c>
      <c r="J34" s="9"/>
      <c r="K34" s="96">
        <v>0</v>
      </c>
      <c r="L34" s="9"/>
      <c r="M34" s="96">
        <v>0</v>
      </c>
      <c r="N34" s="9"/>
      <c r="O34" s="96">
        <v>0</v>
      </c>
      <c r="P34" s="96"/>
      <c r="Q34" s="96">
        <v>0</v>
      </c>
      <c r="R34" s="9"/>
      <c r="S34" s="103">
        <f>SUM(M34:Q34)</f>
        <v>0</v>
      </c>
      <c r="T34" s="102"/>
      <c r="U34" s="103">
        <f>SUM(C34:K34,S34)</f>
        <v>989994</v>
      </c>
      <c r="V34" s="103"/>
      <c r="W34" s="103">
        <v>0</v>
      </c>
      <c r="X34" s="102"/>
      <c r="Y34" s="102">
        <f t="shared" si="3"/>
        <v>989994</v>
      </c>
    </row>
    <row r="35" spans="1:25" ht="21.95" customHeight="1">
      <c r="A35" s="10" t="s">
        <v>195</v>
      </c>
      <c r="C35" s="96"/>
      <c r="D35" s="96"/>
      <c r="E35" s="96"/>
      <c r="F35" s="96"/>
      <c r="G35" s="102"/>
      <c r="H35" s="96"/>
      <c r="I35" s="96"/>
      <c r="J35" s="9"/>
      <c r="K35" s="96"/>
      <c r="L35" s="9"/>
      <c r="M35" s="96"/>
      <c r="N35" s="9"/>
      <c r="O35" s="96"/>
      <c r="P35" s="96"/>
      <c r="Q35" s="96"/>
      <c r="R35" s="9"/>
      <c r="S35" s="103"/>
      <c r="T35" s="102"/>
      <c r="U35" s="103"/>
      <c r="V35" s="103"/>
      <c r="W35" s="103"/>
      <c r="X35" s="102"/>
      <c r="Y35" s="102"/>
    </row>
    <row r="36" spans="1:25" ht="21.95" customHeight="1">
      <c r="A36" s="10" t="s">
        <v>302</v>
      </c>
      <c r="C36" s="96">
        <v>0</v>
      </c>
      <c r="D36" s="96"/>
      <c r="E36" s="96">
        <v>0</v>
      </c>
      <c r="F36" s="96"/>
      <c r="G36" s="102">
        <v>0</v>
      </c>
      <c r="H36" s="96"/>
      <c r="I36" s="96">
        <v>0</v>
      </c>
      <c r="J36" s="9"/>
      <c r="K36" s="96">
        <v>-85059</v>
      </c>
      <c r="L36" s="9"/>
      <c r="M36" s="96">
        <v>0</v>
      </c>
      <c r="N36" s="9"/>
      <c r="O36" s="96">
        <v>0</v>
      </c>
      <c r="P36" s="96"/>
      <c r="Q36" s="96">
        <v>0</v>
      </c>
      <c r="R36" s="9"/>
      <c r="S36" s="103">
        <f>SUM(M36:O36)</f>
        <v>0</v>
      </c>
      <c r="T36" s="102"/>
      <c r="U36" s="103">
        <f>SUM(C36:K36,S36)</f>
        <v>-85059</v>
      </c>
      <c r="V36" s="103"/>
      <c r="W36" s="120">
        <v>0</v>
      </c>
      <c r="X36" s="102"/>
      <c r="Y36" s="102">
        <f t="shared" si="3"/>
        <v>-85059</v>
      </c>
    </row>
    <row r="37" spans="1:25" s="99" customFormat="1" ht="21.95" customHeight="1" thickBot="1">
      <c r="A37" s="98" t="s">
        <v>271</v>
      </c>
      <c r="C37" s="100">
        <f>SUM(C24,C31:C36)</f>
        <v>333300</v>
      </c>
      <c r="D37" s="9"/>
      <c r="E37" s="100">
        <f>SUM(E24,E31:E36)</f>
        <v>5120083</v>
      </c>
      <c r="F37" s="9"/>
      <c r="G37" s="100">
        <f>SUM(G24,G31:G36)</f>
        <v>6000000</v>
      </c>
      <c r="H37" s="9"/>
      <c r="I37" s="100">
        <f>SUM(I24,I31:I36)</f>
        <v>33330</v>
      </c>
      <c r="J37" s="9"/>
      <c r="K37" s="100">
        <f>SUM(K28,K31:K36)</f>
        <v>5840956</v>
      </c>
      <c r="L37" s="9"/>
      <c r="M37" s="100">
        <f>SUM(M28,M31:M36)</f>
        <v>2240</v>
      </c>
      <c r="N37" s="9"/>
      <c r="O37" s="100">
        <f>SUM(O28,O31:O36)</f>
        <v>1028</v>
      </c>
      <c r="P37" s="9"/>
      <c r="Q37" s="100">
        <f>SUM(Q28,Q31:Q36)</f>
        <v>-51000</v>
      </c>
      <c r="R37" s="9"/>
      <c r="S37" s="100">
        <f>SUM(S28,S31:S36)</f>
        <v>-47732</v>
      </c>
      <c r="T37" s="9"/>
      <c r="U37" s="100">
        <f>SUM(U28,U31:U36)</f>
        <v>17279937</v>
      </c>
      <c r="V37" s="9"/>
      <c r="W37" s="100">
        <f>SUM(W28,W31:W36)</f>
        <v>2073596</v>
      </c>
      <c r="X37" s="9"/>
      <c r="Y37" s="100">
        <f>SUM(Y28,Y31:Y36)</f>
        <v>19353533</v>
      </c>
    </row>
    <row r="38" spans="1:25" ht="21.95" customHeight="1" thickTop="1">
      <c r="C38" s="7">
        <f>C37-BS!D99</f>
        <v>0</v>
      </c>
      <c r="D38" s="7"/>
      <c r="E38" s="7">
        <f>E37-BS!D100</f>
        <v>0</v>
      </c>
      <c r="F38" s="7"/>
      <c r="G38" s="7">
        <f>G37-BS!D101</f>
        <v>0</v>
      </c>
      <c r="H38" s="7"/>
      <c r="I38" s="7">
        <f>I37-BS!D103</f>
        <v>0</v>
      </c>
      <c r="J38" s="7"/>
      <c r="K38" s="7">
        <f>K37-BS!D104</f>
        <v>0</v>
      </c>
      <c r="L38" s="7"/>
      <c r="M38" s="7"/>
      <c r="N38" s="7"/>
      <c r="O38" s="7"/>
      <c r="P38" s="7"/>
      <c r="Q38" s="7"/>
      <c r="R38" s="7"/>
      <c r="S38" s="7">
        <f>S37-BS!D105</f>
        <v>0</v>
      </c>
      <c r="T38" s="7"/>
      <c r="X38" s="7"/>
      <c r="Y38" s="7">
        <f>Y37-BS!D108</f>
        <v>0</v>
      </c>
    </row>
    <row r="39" spans="1:25" ht="21.95" customHeight="1">
      <c r="A39" s="1" t="s">
        <v>1</v>
      </c>
    </row>
  </sheetData>
  <mergeCells count="4">
    <mergeCell ref="I11:K11"/>
    <mergeCell ref="C6:Y6"/>
    <mergeCell ref="M7:S7"/>
    <mergeCell ref="M9:O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5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showGridLines="0" view="pageBreakPreview" topLeftCell="A8" zoomScale="50" zoomScaleNormal="60" zoomScaleSheetLayoutView="50" workbookViewId="0">
      <selection activeCell="A29" sqref="A29"/>
    </sheetView>
  </sheetViews>
  <sheetFormatPr defaultColWidth="15.140625" defaultRowHeight="21.95" customHeight="1"/>
  <cols>
    <col min="1" max="1" width="51.85546875" style="34" customWidth="1"/>
    <col min="2" max="2" width="2.85546875" style="34" customWidth="1"/>
    <col min="3" max="3" width="2" style="34" customWidth="1"/>
    <col min="4" max="4" width="22" style="34" customWidth="1"/>
    <col min="5" max="5" width="1.5703125" style="44" customWidth="1"/>
    <col min="6" max="6" width="22" style="34" customWidth="1"/>
    <col min="7" max="7" width="1.5703125" style="44" customWidth="1"/>
    <col min="8" max="8" width="22" style="34" customWidth="1"/>
    <col min="9" max="9" width="1.5703125" style="44" customWidth="1"/>
    <col min="10" max="10" width="22" style="44" customWidth="1"/>
    <col min="11" max="11" width="1.5703125" style="44" customWidth="1"/>
    <col min="12" max="12" width="22" style="50" customWidth="1"/>
    <col min="13" max="13" width="1.85546875" style="50" customWidth="1"/>
    <col min="14" max="14" width="22" style="50" customWidth="1"/>
    <col min="15" max="15" width="1.85546875" style="50" customWidth="1"/>
    <col min="16" max="16" width="22" style="50" customWidth="1"/>
    <col min="17" max="17" width="1.5703125" style="45" customWidth="1"/>
    <col min="18" max="18" width="22" style="50" customWidth="1"/>
    <col min="19" max="19" width="1.28515625" style="34" customWidth="1"/>
    <col min="20" max="16384" width="15.140625" style="34"/>
  </cols>
  <sheetData>
    <row r="1" spans="1:20" s="1" customFormat="1" ht="21.95" customHeight="1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11" t="s">
        <v>76</v>
      </c>
      <c r="S1" s="31"/>
    </row>
    <row r="2" spans="1:20" s="1" customFormat="1" ht="21.95" customHeight="1">
      <c r="A2" s="115" t="s">
        <v>107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</row>
    <row r="3" spans="1:20" s="1" customFormat="1" ht="21.95" customHeight="1">
      <c r="A3" s="116" t="s">
        <v>131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20" s="1" customFormat="1" ht="21.95" customHeight="1">
      <c r="A4" s="116" t="s">
        <v>270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1:20" s="33" customFormat="1" ht="21.95" customHeight="1">
      <c r="A5" s="38"/>
      <c r="B5" s="38"/>
      <c r="C5" s="38"/>
      <c r="D5" s="38"/>
      <c r="E5" s="117"/>
      <c r="F5" s="38"/>
      <c r="G5" s="117"/>
      <c r="H5" s="38"/>
      <c r="I5" s="117"/>
      <c r="J5" s="117"/>
      <c r="K5" s="117"/>
      <c r="L5" s="118"/>
      <c r="M5" s="118"/>
      <c r="N5" s="118"/>
      <c r="O5" s="118"/>
      <c r="P5" s="118"/>
      <c r="Q5" s="117"/>
      <c r="R5" s="32" t="s">
        <v>71</v>
      </c>
    </row>
    <row r="6" spans="1:20" s="114" customFormat="1" ht="21.95" customHeight="1">
      <c r="A6" s="111"/>
      <c r="B6" s="111"/>
      <c r="C6" s="111"/>
      <c r="D6" s="112" t="s">
        <v>41</v>
      </c>
      <c r="E6" s="112"/>
      <c r="F6" s="112"/>
      <c r="G6" s="112"/>
      <c r="H6" s="112"/>
      <c r="I6" s="112"/>
      <c r="J6" s="112"/>
      <c r="K6" s="112"/>
      <c r="L6" s="113"/>
      <c r="M6" s="113"/>
      <c r="N6" s="113"/>
      <c r="O6" s="113"/>
      <c r="P6" s="113"/>
      <c r="Q6" s="112"/>
      <c r="R6" s="113"/>
    </row>
    <row r="7" spans="1:20" s="114" customFormat="1" ht="21.95" customHeight="1">
      <c r="A7" s="111"/>
      <c r="B7" s="111"/>
      <c r="C7" s="111"/>
      <c r="D7" s="142"/>
      <c r="E7" s="142"/>
      <c r="F7" s="142"/>
      <c r="G7" s="142"/>
      <c r="H7" s="142"/>
      <c r="I7" s="142"/>
      <c r="J7" s="142"/>
      <c r="K7" s="142"/>
      <c r="L7" s="143"/>
      <c r="M7" s="143"/>
      <c r="N7" s="147" t="s">
        <v>87</v>
      </c>
      <c r="O7" s="147"/>
      <c r="P7" s="147"/>
      <c r="Q7" s="8"/>
      <c r="R7" s="8"/>
      <c r="S7" s="8"/>
      <c r="T7" s="8"/>
    </row>
    <row r="8" spans="1:20" s="114" customFormat="1" ht="21.95" customHeight="1">
      <c r="A8" s="111"/>
      <c r="B8" s="111"/>
      <c r="C8" s="111"/>
      <c r="D8" s="142"/>
      <c r="E8" s="142"/>
      <c r="F8" s="142"/>
      <c r="G8" s="142"/>
      <c r="H8" s="142"/>
      <c r="I8" s="142"/>
      <c r="J8" s="142"/>
      <c r="K8" s="142"/>
      <c r="L8" s="143"/>
      <c r="M8" s="143"/>
      <c r="N8" s="4" t="s">
        <v>284</v>
      </c>
      <c r="O8" s="4"/>
      <c r="P8" s="4"/>
      <c r="Q8" s="142"/>
      <c r="R8" s="143"/>
    </row>
    <row r="9" spans="1:20" s="114" customFormat="1" ht="21.95" customHeight="1">
      <c r="A9" s="111"/>
      <c r="B9" s="111"/>
      <c r="C9" s="111"/>
      <c r="D9" s="142"/>
      <c r="E9" s="142"/>
      <c r="F9" s="142"/>
      <c r="G9" s="142"/>
      <c r="H9" s="142"/>
      <c r="I9" s="142"/>
      <c r="J9" s="142"/>
      <c r="K9" s="142"/>
      <c r="L9" s="143"/>
      <c r="M9" s="143"/>
      <c r="N9" s="139" t="s">
        <v>285</v>
      </c>
      <c r="O9" s="8"/>
      <c r="P9" s="8"/>
      <c r="Q9" s="142"/>
      <c r="R9" s="143"/>
    </row>
    <row r="10" spans="1:20" s="114" customFormat="1" ht="21.95" customHeight="1">
      <c r="A10" s="111"/>
      <c r="B10" s="111"/>
      <c r="C10" s="111"/>
      <c r="D10" s="142"/>
      <c r="E10" s="142"/>
      <c r="F10" s="142"/>
      <c r="G10" s="142"/>
      <c r="H10" s="142"/>
      <c r="I10" s="142"/>
      <c r="J10" s="142"/>
      <c r="K10" s="142"/>
      <c r="L10" s="143"/>
      <c r="M10" s="143"/>
      <c r="N10" s="3" t="s">
        <v>286</v>
      </c>
      <c r="O10" s="8"/>
      <c r="P10" s="8"/>
      <c r="Q10" s="142"/>
      <c r="R10" s="143"/>
    </row>
    <row r="11" spans="1:20" ht="21.95" customHeight="1">
      <c r="D11" s="35" t="s">
        <v>31</v>
      </c>
      <c r="E11" s="35"/>
      <c r="F11" s="35"/>
      <c r="G11" s="35"/>
      <c r="H11" s="35"/>
      <c r="I11" s="35"/>
      <c r="J11" s="36"/>
      <c r="K11" s="36" t="s">
        <v>142</v>
      </c>
      <c r="L11" s="36"/>
      <c r="M11" s="35"/>
      <c r="N11" s="4" t="s">
        <v>287</v>
      </c>
      <c r="O11" s="4"/>
      <c r="P11" s="4" t="s">
        <v>84</v>
      </c>
      <c r="Q11" s="35"/>
      <c r="R11" s="37"/>
    </row>
    <row r="12" spans="1:20" ht="21.95" customHeight="1">
      <c r="D12" s="38" t="s">
        <v>150</v>
      </c>
      <c r="E12" s="35"/>
      <c r="F12" s="38" t="s">
        <v>125</v>
      </c>
      <c r="G12" s="35"/>
      <c r="H12" s="38" t="s">
        <v>162</v>
      </c>
      <c r="I12" s="35"/>
      <c r="J12" s="39" t="s">
        <v>39</v>
      </c>
      <c r="K12" s="39"/>
      <c r="L12" s="39"/>
      <c r="M12" s="35"/>
      <c r="N12" s="4" t="s">
        <v>288</v>
      </c>
      <c r="O12" s="4"/>
      <c r="P12" s="4" t="s">
        <v>85</v>
      </c>
      <c r="Q12" s="35"/>
      <c r="R12" s="85" t="s">
        <v>78</v>
      </c>
    </row>
    <row r="13" spans="1:20" ht="21.95" customHeight="1">
      <c r="D13" s="36" t="s">
        <v>32</v>
      </c>
      <c r="E13" s="35"/>
      <c r="F13" s="36" t="s">
        <v>126</v>
      </c>
      <c r="G13" s="35"/>
      <c r="H13" s="36" t="s">
        <v>237</v>
      </c>
      <c r="I13" s="35"/>
      <c r="J13" s="36" t="s">
        <v>38</v>
      </c>
      <c r="K13" s="35"/>
      <c r="L13" s="40" t="s">
        <v>88</v>
      </c>
      <c r="M13" s="41"/>
      <c r="N13" s="139" t="s">
        <v>289</v>
      </c>
      <c r="O13" s="1"/>
      <c r="P13" s="139" t="s">
        <v>79</v>
      </c>
      <c r="Q13" s="41"/>
      <c r="R13" s="86" t="s">
        <v>79</v>
      </c>
    </row>
    <row r="14" spans="1:20" s="46" customFormat="1" ht="21.95" customHeight="1">
      <c r="A14" s="6" t="s">
        <v>213</v>
      </c>
      <c r="B14" s="34"/>
      <c r="C14" s="89"/>
      <c r="D14" s="93">
        <v>333300</v>
      </c>
      <c r="E14" s="91"/>
      <c r="F14" s="93">
        <v>5150397</v>
      </c>
      <c r="G14" s="91"/>
      <c r="H14" s="122">
        <v>3000000</v>
      </c>
      <c r="I14" s="91"/>
      <c r="J14" s="93">
        <v>33330</v>
      </c>
      <c r="K14" s="91"/>
      <c r="L14" s="93">
        <v>3968239</v>
      </c>
      <c r="M14" s="93"/>
      <c r="N14" s="93">
        <v>0</v>
      </c>
      <c r="O14" s="93"/>
      <c r="P14" s="93">
        <f>SUM(N14)</f>
        <v>0</v>
      </c>
      <c r="Q14" s="93"/>
      <c r="R14" s="122">
        <f>SUM(D14:L14)</f>
        <v>12485266</v>
      </c>
      <c r="S14" s="47"/>
    </row>
    <row r="15" spans="1:20" s="46" customFormat="1" ht="21.95" customHeight="1">
      <c r="A15" s="95" t="s">
        <v>148</v>
      </c>
      <c r="B15" s="34"/>
      <c r="C15" s="89"/>
      <c r="D15" s="91">
        <v>0</v>
      </c>
      <c r="E15" s="91"/>
      <c r="F15" s="91">
        <v>0</v>
      </c>
      <c r="G15" s="91"/>
      <c r="H15" s="91">
        <v>0</v>
      </c>
      <c r="I15" s="91"/>
      <c r="J15" s="91">
        <v>0</v>
      </c>
      <c r="K15" s="91"/>
      <c r="L15" s="91">
        <f>SUM(PL!J44)</f>
        <v>159850</v>
      </c>
      <c r="M15" s="91"/>
      <c r="N15" s="91">
        <v>0</v>
      </c>
      <c r="O15" s="91"/>
      <c r="P15" s="93">
        <f t="shared" ref="P15:P16" si="0">SUM(N15)</f>
        <v>0</v>
      </c>
      <c r="Q15" s="91"/>
      <c r="R15" s="91">
        <f>SUM(D15:L15)</f>
        <v>159850</v>
      </c>
      <c r="S15" s="47"/>
    </row>
    <row r="16" spans="1:20" s="46" customFormat="1" ht="21.95" customHeight="1">
      <c r="A16" s="95" t="s">
        <v>81</v>
      </c>
      <c r="B16" s="34"/>
      <c r="C16" s="89"/>
      <c r="D16" s="123">
        <v>0</v>
      </c>
      <c r="E16" s="91"/>
      <c r="F16" s="123">
        <v>0</v>
      </c>
      <c r="G16" s="91"/>
      <c r="H16" s="123">
        <v>0</v>
      </c>
      <c r="I16" s="91"/>
      <c r="J16" s="123">
        <v>0</v>
      </c>
      <c r="K16" s="91"/>
      <c r="L16" s="133">
        <v>0</v>
      </c>
      <c r="M16" s="124"/>
      <c r="N16" s="133">
        <v>0</v>
      </c>
      <c r="O16" s="124"/>
      <c r="P16" s="123">
        <f t="shared" si="0"/>
        <v>0</v>
      </c>
      <c r="Q16" s="93"/>
      <c r="R16" s="123">
        <f>SUM(D16:L16)</f>
        <v>0</v>
      </c>
      <c r="S16" s="47"/>
    </row>
    <row r="17" spans="1:19" s="46" customFormat="1" ht="21.95" customHeight="1">
      <c r="A17" s="95" t="s">
        <v>75</v>
      </c>
      <c r="B17" s="34"/>
      <c r="C17" s="92"/>
      <c r="D17" s="124">
        <f>SUM(D15:D16)</f>
        <v>0</v>
      </c>
      <c r="E17" s="91"/>
      <c r="F17" s="124">
        <f>SUM(F15:F16)</f>
        <v>0</v>
      </c>
      <c r="G17" s="91"/>
      <c r="H17" s="91">
        <f>SUM(H15)</f>
        <v>0</v>
      </c>
      <c r="I17" s="91"/>
      <c r="J17" s="124">
        <f>SUM(J15:J16)</f>
        <v>0</v>
      </c>
      <c r="K17" s="91"/>
      <c r="L17" s="124">
        <f>SUM(L15:L16)</f>
        <v>159850</v>
      </c>
      <c r="M17" s="124"/>
      <c r="N17" s="124">
        <f>SUM(N15:N16)</f>
        <v>0</v>
      </c>
      <c r="O17" s="124"/>
      <c r="P17" s="124">
        <f>SUM(P15:P16)</f>
        <v>0</v>
      </c>
      <c r="Q17" s="91"/>
      <c r="R17" s="124">
        <f>SUM(R15:R16)</f>
        <v>159850</v>
      </c>
    </row>
    <row r="18" spans="1:19" s="46" customFormat="1" ht="21.95" customHeight="1">
      <c r="A18" s="10" t="s">
        <v>195</v>
      </c>
      <c r="B18" s="34"/>
      <c r="C18" s="92"/>
      <c r="D18" s="124"/>
      <c r="E18" s="91"/>
      <c r="F18" s="124"/>
      <c r="G18" s="91"/>
      <c r="H18" s="91"/>
      <c r="I18" s="91"/>
      <c r="J18" s="124"/>
      <c r="K18" s="91"/>
      <c r="L18" s="124"/>
      <c r="M18" s="124"/>
      <c r="N18" s="124"/>
      <c r="O18" s="124"/>
      <c r="P18" s="124"/>
      <c r="Q18" s="91"/>
      <c r="R18" s="124"/>
    </row>
    <row r="19" spans="1:19" s="46" customFormat="1" ht="21.95" customHeight="1">
      <c r="A19" s="10" t="s">
        <v>302</v>
      </c>
      <c r="B19" s="34"/>
      <c r="C19" s="92"/>
      <c r="D19" s="124">
        <v>0</v>
      </c>
      <c r="E19" s="91"/>
      <c r="F19" s="124">
        <v>0</v>
      </c>
      <c r="G19" s="91"/>
      <c r="H19" s="91">
        <v>0</v>
      </c>
      <c r="I19" s="91"/>
      <c r="J19" s="124">
        <v>0</v>
      </c>
      <c r="K19" s="91"/>
      <c r="L19" s="124">
        <v>-51339</v>
      </c>
      <c r="M19" s="124"/>
      <c r="N19" s="124">
        <v>0</v>
      </c>
      <c r="O19" s="124"/>
      <c r="P19" s="93">
        <f>SUM(N19)</f>
        <v>0</v>
      </c>
      <c r="Q19" s="91"/>
      <c r="R19" s="133">
        <f>SUM(D19:L19)</f>
        <v>-51339</v>
      </c>
    </row>
    <row r="20" spans="1:19" s="46" customFormat="1" ht="21.95" customHeight="1" thickBot="1">
      <c r="A20" s="89" t="s">
        <v>274</v>
      </c>
      <c r="B20" s="34"/>
      <c r="C20" s="89"/>
      <c r="D20" s="125">
        <f>SUM(D14,D17:D19)</f>
        <v>333300</v>
      </c>
      <c r="E20" s="91"/>
      <c r="F20" s="125">
        <f>SUM(F14,F17:F19)</f>
        <v>5150397</v>
      </c>
      <c r="G20" s="91"/>
      <c r="H20" s="125">
        <f>SUM(H14,H17:H19)</f>
        <v>3000000</v>
      </c>
      <c r="I20" s="91"/>
      <c r="J20" s="125">
        <f>SUM(J14,J17:J19)</f>
        <v>33330</v>
      </c>
      <c r="K20" s="91"/>
      <c r="L20" s="125">
        <f>SUM(L14,L17:L19)</f>
        <v>4076750</v>
      </c>
      <c r="M20" s="124"/>
      <c r="N20" s="125">
        <f>SUM(N14,N17:N19)</f>
        <v>0</v>
      </c>
      <c r="O20" s="124"/>
      <c r="P20" s="125">
        <f>SUM(P14,P17:P19)</f>
        <v>0</v>
      </c>
      <c r="Q20" s="93"/>
      <c r="R20" s="125">
        <f>SUM(R14,R17:R19)</f>
        <v>12593777</v>
      </c>
    </row>
    <row r="21" spans="1:19" s="46" customFormat="1" ht="21.95" customHeight="1" thickTop="1">
      <c r="A21" s="89"/>
      <c r="B21" s="34"/>
      <c r="C21" s="89"/>
      <c r="D21" s="124"/>
      <c r="E21" s="91"/>
      <c r="F21" s="124"/>
      <c r="G21" s="91"/>
      <c r="H21" s="124"/>
      <c r="I21" s="91"/>
      <c r="J21" s="124"/>
      <c r="K21" s="91"/>
      <c r="L21" s="124"/>
      <c r="M21" s="124"/>
      <c r="N21" s="124"/>
      <c r="O21" s="124"/>
      <c r="P21" s="124"/>
      <c r="Q21" s="93"/>
      <c r="R21" s="124"/>
    </row>
    <row r="22" spans="1:19" s="46" customFormat="1" ht="21.95" customHeight="1">
      <c r="A22" s="6" t="s">
        <v>275</v>
      </c>
      <c r="B22" s="34"/>
      <c r="C22" s="89"/>
      <c r="D22" s="91">
        <v>333300</v>
      </c>
      <c r="E22" s="91"/>
      <c r="F22" s="91">
        <v>5130089</v>
      </c>
      <c r="G22" s="91"/>
      <c r="H22" s="91">
        <v>5000000</v>
      </c>
      <c r="I22" s="91"/>
      <c r="J22" s="91">
        <v>33330</v>
      </c>
      <c r="K22" s="91"/>
      <c r="L22" s="91">
        <v>3673968</v>
      </c>
      <c r="M22" s="91"/>
      <c r="N22" s="91">
        <v>0</v>
      </c>
      <c r="O22" s="91"/>
      <c r="P22" s="93">
        <f>SUM(N22)</f>
        <v>0</v>
      </c>
      <c r="Q22" s="91"/>
      <c r="R22" s="91">
        <f>SUM(D22:L22)</f>
        <v>14170687</v>
      </c>
      <c r="S22" s="47"/>
    </row>
    <row r="23" spans="1:19" s="46" customFormat="1" ht="21.95" customHeight="1">
      <c r="A23" s="95" t="s">
        <v>148</v>
      </c>
      <c r="B23" s="34"/>
      <c r="C23" s="89"/>
      <c r="D23" s="91">
        <v>0</v>
      </c>
      <c r="E23" s="91"/>
      <c r="F23" s="91">
        <v>0</v>
      </c>
      <c r="G23" s="91"/>
      <c r="H23" s="91">
        <v>0</v>
      </c>
      <c r="I23" s="91"/>
      <c r="J23" s="91">
        <v>0</v>
      </c>
      <c r="K23" s="91"/>
      <c r="L23" s="91">
        <f>SUM(PL!H44)</f>
        <v>471013</v>
      </c>
      <c r="M23" s="91"/>
      <c r="N23" s="91">
        <v>0</v>
      </c>
      <c r="O23" s="91"/>
      <c r="P23" s="93">
        <f t="shared" ref="P23" si="1">SUM(N23)</f>
        <v>0</v>
      </c>
      <c r="Q23" s="91"/>
      <c r="R23" s="91">
        <f t="shared" ref="R23" si="2">SUM(D23:L23)</f>
        <v>471013</v>
      </c>
      <c r="S23" s="47"/>
    </row>
    <row r="24" spans="1:19" s="46" customFormat="1" ht="21.95" customHeight="1">
      <c r="A24" s="95" t="s">
        <v>81</v>
      </c>
      <c r="B24" s="34"/>
      <c r="C24" s="89"/>
      <c r="D24" s="123">
        <v>0</v>
      </c>
      <c r="E24" s="91"/>
      <c r="F24" s="123">
        <v>0</v>
      </c>
      <c r="G24" s="91"/>
      <c r="H24" s="123">
        <v>0</v>
      </c>
      <c r="I24" s="91"/>
      <c r="J24" s="123">
        <v>0</v>
      </c>
      <c r="K24" s="91"/>
      <c r="L24" s="123">
        <v>0</v>
      </c>
      <c r="M24" s="91"/>
      <c r="N24" s="123">
        <v>-51000</v>
      </c>
      <c r="O24" s="91"/>
      <c r="P24" s="123">
        <f>SUM(N24)</f>
        <v>-51000</v>
      </c>
      <c r="Q24" s="93"/>
      <c r="R24" s="123">
        <f>SUM(D24:L24,P24)</f>
        <v>-51000</v>
      </c>
      <c r="S24" s="47"/>
    </row>
    <row r="25" spans="1:19" s="46" customFormat="1" ht="21.95" customHeight="1">
      <c r="A25" s="95" t="s">
        <v>75</v>
      </c>
      <c r="B25" s="34"/>
      <c r="C25" s="92"/>
      <c r="D25" s="124">
        <f>SUM(D23:D24)</f>
        <v>0</v>
      </c>
      <c r="E25" s="91"/>
      <c r="F25" s="124">
        <f>SUM(F23:F24)</f>
        <v>0</v>
      </c>
      <c r="G25" s="91"/>
      <c r="H25" s="124">
        <f>SUM(H23:H24)</f>
        <v>0</v>
      </c>
      <c r="I25" s="91"/>
      <c r="J25" s="124">
        <f>SUM(J23:J24)</f>
        <v>0</v>
      </c>
      <c r="K25" s="91"/>
      <c r="L25" s="124">
        <f>SUM(L23:L24)</f>
        <v>471013</v>
      </c>
      <c r="M25" s="124"/>
      <c r="N25" s="124">
        <f>SUM(N23:N24)</f>
        <v>-51000</v>
      </c>
      <c r="O25" s="124"/>
      <c r="P25" s="124">
        <f>SUM(P23:P24)</f>
        <v>-51000</v>
      </c>
      <c r="Q25" s="91"/>
      <c r="R25" s="124">
        <f>SUM(R23:R24)</f>
        <v>420013</v>
      </c>
    </row>
    <row r="26" spans="1:19" s="46" customFormat="1" ht="21.95" customHeight="1">
      <c r="A26" s="104" t="s">
        <v>304</v>
      </c>
      <c r="B26" s="34"/>
      <c r="C26" s="92"/>
      <c r="D26" s="124">
        <v>0</v>
      </c>
      <c r="E26" s="91"/>
      <c r="F26" s="124">
        <v>-10006</v>
      </c>
      <c r="G26" s="91"/>
      <c r="H26" s="124">
        <v>1000000</v>
      </c>
      <c r="I26" s="91"/>
      <c r="J26" s="124">
        <v>0</v>
      </c>
      <c r="K26" s="91"/>
      <c r="L26" s="124">
        <v>0</v>
      </c>
      <c r="M26" s="124"/>
      <c r="N26" s="124">
        <v>0</v>
      </c>
      <c r="O26" s="124"/>
      <c r="P26" s="93">
        <f t="shared" ref="P26" si="3">SUM(N26)</f>
        <v>0</v>
      </c>
      <c r="Q26" s="91"/>
      <c r="R26" s="91">
        <f t="shared" ref="R26" si="4">SUM(D26:L26)</f>
        <v>989994</v>
      </c>
    </row>
    <row r="27" spans="1:19" s="46" customFormat="1" ht="21.95" customHeight="1">
      <c r="A27" s="10" t="s">
        <v>195</v>
      </c>
      <c r="B27" s="34"/>
      <c r="C27" s="92"/>
      <c r="D27" s="124"/>
      <c r="E27" s="91"/>
      <c r="F27" s="124"/>
      <c r="G27" s="91"/>
      <c r="H27" s="91"/>
      <c r="I27" s="91"/>
      <c r="J27" s="124"/>
      <c r="K27" s="91"/>
      <c r="L27" s="124"/>
      <c r="M27" s="124"/>
      <c r="N27" s="124"/>
      <c r="O27" s="124"/>
      <c r="P27" s="124"/>
      <c r="Q27" s="91"/>
      <c r="R27" s="91"/>
    </row>
    <row r="28" spans="1:19" s="46" customFormat="1" ht="21.95" customHeight="1">
      <c r="A28" s="10" t="s">
        <v>302</v>
      </c>
      <c r="B28" s="34"/>
      <c r="C28" s="92"/>
      <c r="D28" s="124">
        <v>0</v>
      </c>
      <c r="E28" s="91"/>
      <c r="F28" s="124">
        <v>0</v>
      </c>
      <c r="G28" s="91"/>
      <c r="H28" s="91">
        <v>0</v>
      </c>
      <c r="I28" s="91"/>
      <c r="J28" s="124">
        <v>0</v>
      </c>
      <c r="K28" s="91"/>
      <c r="L28" s="124">
        <v>-85059</v>
      </c>
      <c r="M28" s="124"/>
      <c r="N28" s="124">
        <v>0</v>
      </c>
      <c r="O28" s="124"/>
      <c r="P28" s="93">
        <f>SUM(N28)</f>
        <v>0</v>
      </c>
      <c r="Q28" s="91"/>
      <c r="R28" s="91">
        <f>SUM(D28:L28)</f>
        <v>-85059</v>
      </c>
    </row>
    <row r="29" spans="1:19" s="46" customFormat="1" ht="21.95" customHeight="1" thickBot="1">
      <c r="A29" s="89" t="s">
        <v>271</v>
      </c>
      <c r="B29" s="90"/>
      <c r="C29" s="89"/>
      <c r="D29" s="125">
        <f>SUM(D22,D25:D28)</f>
        <v>333300</v>
      </c>
      <c r="E29" s="91"/>
      <c r="F29" s="125">
        <f>SUM(F22,F25:F28)</f>
        <v>5120083</v>
      </c>
      <c r="G29" s="91"/>
      <c r="H29" s="125">
        <f>SUM(H22,H25:H28)</f>
        <v>6000000</v>
      </c>
      <c r="I29" s="91"/>
      <c r="J29" s="125">
        <f>SUM(J22,J25:J28)</f>
        <v>33330</v>
      </c>
      <c r="K29" s="91"/>
      <c r="L29" s="125">
        <f>SUM(L22,L25:L28)</f>
        <v>4059922</v>
      </c>
      <c r="M29" s="124"/>
      <c r="N29" s="125">
        <f>SUM(N22,N25:N28)</f>
        <v>-51000</v>
      </c>
      <c r="O29" s="124"/>
      <c r="P29" s="125">
        <f>SUM(P22,P25:P28)</f>
        <v>-51000</v>
      </c>
      <c r="Q29" s="93"/>
      <c r="R29" s="125">
        <f>SUM(R22,R25:R28)</f>
        <v>15495635</v>
      </c>
    </row>
    <row r="30" spans="1:19" s="46" customFormat="1" ht="21.95" customHeight="1" thickTop="1">
      <c r="A30" s="89"/>
      <c r="B30" s="89"/>
      <c r="C30" s="89"/>
      <c r="D30" s="42">
        <f>D29-BS!H99</f>
        <v>0</v>
      </c>
      <c r="E30" s="43"/>
      <c r="F30" s="42">
        <f>F29-BS!H100</f>
        <v>0</v>
      </c>
      <c r="G30" s="43"/>
      <c r="H30" s="42">
        <f>H29-BS!H101</f>
        <v>0</v>
      </c>
      <c r="I30" s="43"/>
      <c r="J30" s="42">
        <f>J29-BS!H103</f>
        <v>0</v>
      </c>
      <c r="K30" s="43"/>
      <c r="L30" s="42">
        <f>L29-BS!H104</f>
        <v>0</v>
      </c>
      <c r="M30" s="42"/>
      <c r="N30" s="42"/>
      <c r="O30" s="42"/>
      <c r="P30" s="42"/>
      <c r="Q30" s="42"/>
      <c r="R30" s="42">
        <f>R29-BS!H108</f>
        <v>0</v>
      </c>
    </row>
    <row r="31" spans="1:19" ht="21.95" customHeight="1">
      <c r="E31" s="34"/>
      <c r="G31" s="34"/>
      <c r="I31" s="34"/>
      <c r="J31" s="34"/>
      <c r="K31" s="34"/>
      <c r="L31" s="34"/>
      <c r="M31" s="34"/>
      <c r="N31" s="34"/>
      <c r="O31" s="34"/>
      <c r="P31" s="34"/>
      <c r="Q31" s="34"/>
      <c r="R31" s="34"/>
    </row>
    <row r="32" spans="1:19" ht="21.95" customHeight="1">
      <c r="A32" s="1" t="s">
        <v>1</v>
      </c>
      <c r="L32" s="45"/>
      <c r="M32" s="45"/>
      <c r="N32" s="45"/>
      <c r="O32" s="45"/>
      <c r="P32" s="45"/>
      <c r="Q32" s="34"/>
      <c r="R32" s="45"/>
    </row>
    <row r="33" spans="5:18" s="46" customFormat="1" ht="21.95" customHeight="1">
      <c r="E33" s="47"/>
      <c r="G33" s="47"/>
      <c r="I33" s="47"/>
      <c r="J33" s="47"/>
      <c r="K33" s="47"/>
      <c r="L33" s="48"/>
      <c r="M33" s="48"/>
      <c r="N33" s="48"/>
      <c r="O33" s="48"/>
      <c r="P33" s="48"/>
      <c r="Q33" s="49"/>
      <c r="R33" s="48"/>
    </row>
    <row r="34" spans="5:18" s="46" customFormat="1" ht="21.95" customHeight="1">
      <c r="E34" s="47"/>
      <c r="G34" s="47"/>
      <c r="I34" s="47"/>
      <c r="J34" s="47"/>
      <c r="K34" s="47"/>
      <c r="L34" s="48"/>
      <c r="M34" s="48"/>
      <c r="N34" s="48"/>
      <c r="O34" s="48"/>
      <c r="P34" s="48"/>
      <c r="Q34" s="49"/>
      <c r="R34" s="48"/>
    </row>
    <row r="35" spans="5:18" s="46" customFormat="1" ht="21.95" customHeight="1">
      <c r="E35" s="47"/>
      <c r="G35" s="47"/>
      <c r="I35" s="47"/>
      <c r="J35" s="47"/>
      <c r="K35" s="47"/>
      <c r="L35" s="48"/>
      <c r="M35" s="48"/>
      <c r="N35" s="48"/>
      <c r="O35" s="48"/>
      <c r="P35" s="48"/>
      <c r="Q35" s="49"/>
      <c r="R35" s="48"/>
    </row>
    <row r="36" spans="5:18" s="46" customFormat="1" ht="21.95" customHeight="1">
      <c r="E36" s="47"/>
      <c r="G36" s="47"/>
      <c r="I36" s="47"/>
      <c r="J36" s="47"/>
      <c r="K36" s="47"/>
      <c r="L36" s="48"/>
      <c r="M36" s="48"/>
      <c r="N36" s="48"/>
      <c r="O36" s="48"/>
      <c r="P36" s="48"/>
      <c r="Q36" s="49"/>
      <c r="R36" s="48"/>
    </row>
  </sheetData>
  <mergeCells count="1">
    <mergeCell ref="N7:P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showGridLines="0" tabSelected="1" view="pageBreakPreview" topLeftCell="A79" zoomScale="85" zoomScaleNormal="100" zoomScaleSheetLayoutView="85" workbookViewId="0">
      <selection activeCell="H66" sqref="H66"/>
    </sheetView>
  </sheetViews>
  <sheetFormatPr defaultColWidth="10.7109375" defaultRowHeight="17.25" customHeight="1"/>
  <cols>
    <col min="1" max="1" width="65" style="17" customWidth="1"/>
    <col min="2" max="2" width="6.140625" style="30" customWidth="1"/>
    <col min="3" max="3" width="1.140625" style="17" customWidth="1"/>
    <col min="4" max="4" width="14" style="17" customWidth="1"/>
    <col min="5" max="5" width="1.140625" style="17" customWidth="1"/>
    <col min="6" max="6" width="14" style="17" customWidth="1"/>
    <col min="7" max="7" width="1.140625" style="17" customWidth="1"/>
    <col min="8" max="8" width="14" style="17" customWidth="1"/>
    <col min="9" max="9" width="1.140625" style="17" customWidth="1"/>
    <col min="10" max="10" width="14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7.25" customHeight="1">
      <c r="A1" s="63"/>
      <c r="C1" s="14"/>
      <c r="D1" s="14"/>
      <c r="E1" s="14"/>
      <c r="F1" s="14"/>
      <c r="G1" s="15"/>
      <c r="H1" s="14"/>
      <c r="I1" s="14"/>
      <c r="J1" s="53" t="s">
        <v>76</v>
      </c>
    </row>
    <row r="2" spans="1:17" ht="17.25" customHeight="1">
      <c r="A2" s="70" t="s">
        <v>107</v>
      </c>
      <c r="C2" s="14"/>
      <c r="D2" s="14"/>
      <c r="E2" s="14"/>
      <c r="F2" s="14"/>
      <c r="G2" s="15"/>
      <c r="H2" s="14"/>
      <c r="I2" s="14"/>
      <c r="J2" s="14"/>
    </row>
    <row r="3" spans="1:17" ht="17.25" customHeight="1">
      <c r="A3" s="70" t="s">
        <v>136</v>
      </c>
      <c r="C3" s="14"/>
      <c r="D3" s="14"/>
      <c r="E3" s="14"/>
      <c r="F3" s="14"/>
      <c r="G3" s="15"/>
      <c r="H3" s="14"/>
      <c r="I3" s="14"/>
      <c r="J3" s="14"/>
    </row>
    <row r="4" spans="1:17" ht="17.25" customHeight="1">
      <c r="A4" s="70" t="s">
        <v>270</v>
      </c>
      <c r="C4" s="14"/>
      <c r="D4" s="14"/>
      <c r="E4" s="14"/>
      <c r="F4" s="14"/>
      <c r="G4" s="15"/>
      <c r="H4" s="14"/>
      <c r="I4" s="14"/>
      <c r="J4" s="14"/>
    </row>
    <row r="5" spans="1:17" ht="17.25" customHeight="1">
      <c r="A5" s="14"/>
      <c r="C5" s="14"/>
      <c r="D5" s="14"/>
      <c r="E5" s="14"/>
      <c r="F5" s="14"/>
      <c r="G5" s="15"/>
      <c r="H5" s="14"/>
      <c r="I5" s="14"/>
      <c r="J5" s="16" t="s">
        <v>71</v>
      </c>
    </row>
    <row r="6" spans="1:17" s="20" customFormat="1" ht="17.25" customHeight="1">
      <c r="A6" s="71"/>
      <c r="B6" s="68"/>
      <c r="C6" s="59"/>
      <c r="D6" s="145"/>
      <c r="E6" s="145" t="s">
        <v>40</v>
      </c>
      <c r="F6" s="145"/>
      <c r="G6" s="24"/>
      <c r="H6" s="60"/>
      <c r="I6" s="145" t="s">
        <v>41</v>
      </c>
      <c r="J6" s="60"/>
      <c r="L6" s="21"/>
      <c r="M6" s="21"/>
      <c r="N6" s="21"/>
      <c r="O6" s="21"/>
      <c r="P6" s="21"/>
      <c r="Q6" s="21"/>
    </row>
    <row r="7" spans="1:17" ht="17.25" customHeight="1">
      <c r="A7" s="71"/>
      <c r="B7" s="66"/>
      <c r="D7" s="61" t="s">
        <v>273</v>
      </c>
      <c r="F7" s="61" t="s">
        <v>212</v>
      </c>
      <c r="G7" s="18"/>
      <c r="H7" s="61" t="s">
        <v>273</v>
      </c>
      <c r="J7" s="61" t="s">
        <v>212</v>
      </c>
    </row>
    <row r="8" spans="1:17" s="27" customFormat="1" ht="17.25" customHeight="1">
      <c r="A8" s="70" t="s">
        <v>42</v>
      </c>
      <c r="B8" s="30"/>
      <c r="D8" s="23"/>
      <c r="E8" s="17"/>
      <c r="F8" s="23"/>
      <c r="G8" s="18"/>
      <c r="H8" s="23"/>
      <c r="I8" s="17"/>
      <c r="J8" s="23"/>
      <c r="L8" s="26"/>
      <c r="M8" s="26"/>
      <c r="N8" s="26"/>
      <c r="O8" s="26"/>
      <c r="P8" s="26"/>
      <c r="Q8" s="26"/>
    </row>
    <row r="9" spans="1:17" ht="17.25" customHeight="1">
      <c r="A9" s="71" t="s">
        <v>163</v>
      </c>
      <c r="C9" s="27"/>
      <c r="D9" s="17">
        <f>SUM(PL!D42)</f>
        <v>257642</v>
      </c>
      <c r="F9" s="17">
        <f>SUM(PL!F42)</f>
        <v>194518</v>
      </c>
      <c r="H9" s="17">
        <f>SUM(PL!H42)</f>
        <v>463861</v>
      </c>
      <c r="J9" s="17">
        <f>SUM(PL!J42)</f>
        <v>198111</v>
      </c>
    </row>
    <row r="10" spans="1:17" ht="17.25" customHeight="1">
      <c r="A10" s="71" t="s">
        <v>164</v>
      </c>
      <c r="C10" s="27"/>
    </row>
    <row r="11" spans="1:17" ht="17.25" customHeight="1">
      <c r="A11" s="71" t="s">
        <v>180</v>
      </c>
      <c r="C11" s="27"/>
    </row>
    <row r="12" spans="1:17" ht="17.25" customHeight="1">
      <c r="A12" s="71" t="s">
        <v>154</v>
      </c>
      <c r="C12" s="27"/>
    </row>
    <row r="13" spans="1:17" ht="17.25" customHeight="1">
      <c r="A13" s="71" t="s">
        <v>60</v>
      </c>
      <c r="C13" s="27"/>
      <c r="D13" s="17">
        <v>615370</v>
      </c>
      <c r="F13" s="17">
        <v>1284637</v>
      </c>
      <c r="H13" s="17">
        <v>331085</v>
      </c>
      <c r="J13" s="17">
        <v>705480</v>
      </c>
    </row>
    <row r="14" spans="1:17" ht="17.25" customHeight="1">
      <c r="A14" s="71" t="s">
        <v>319</v>
      </c>
      <c r="C14" s="27"/>
    </row>
    <row r="15" spans="1:17" ht="17.25" customHeight="1">
      <c r="A15" s="71" t="s">
        <v>320</v>
      </c>
      <c r="C15" s="27"/>
      <c r="D15" s="17">
        <v>1268</v>
      </c>
      <c r="F15" s="17">
        <v>0</v>
      </c>
      <c r="H15" s="17">
        <v>0</v>
      </c>
      <c r="J15" s="17">
        <v>0</v>
      </c>
    </row>
    <row r="16" spans="1:17" ht="17.25" customHeight="1">
      <c r="A16" s="71" t="s">
        <v>66</v>
      </c>
      <c r="C16" s="27"/>
      <c r="D16" s="83"/>
      <c r="F16" s="83"/>
      <c r="H16" s="83"/>
      <c r="J16" s="83"/>
    </row>
    <row r="17" spans="1:10" ht="17.25" customHeight="1">
      <c r="A17" s="71" t="s">
        <v>181</v>
      </c>
      <c r="C17" s="27"/>
      <c r="D17" s="17">
        <v>114979</v>
      </c>
      <c r="F17" s="17">
        <v>127412</v>
      </c>
      <c r="H17" s="17">
        <v>126821</v>
      </c>
      <c r="J17" s="17">
        <v>130731</v>
      </c>
    </row>
    <row r="18" spans="1:10" ht="17.25" customHeight="1">
      <c r="A18" s="71" t="s">
        <v>182</v>
      </c>
      <c r="C18" s="27"/>
    </row>
    <row r="19" spans="1:10" ht="17.25" customHeight="1">
      <c r="A19" s="71" t="s">
        <v>183</v>
      </c>
      <c r="C19" s="27"/>
      <c r="D19" s="17">
        <v>287410</v>
      </c>
      <c r="F19" s="17">
        <v>269330</v>
      </c>
      <c r="H19" s="17">
        <v>0</v>
      </c>
      <c r="J19" s="17">
        <v>0</v>
      </c>
    </row>
    <row r="20" spans="1:10" ht="17.25" customHeight="1">
      <c r="A20" s="71" t="s">
        <v>43</v>
      </c>
      <c r="C20" s="27"/>
      <c r="D20" s="53">
        <v>36506</v>
      </c>
      <c r="E20" s="53"/>
      <c r="F20" s="53">
        <v>33699</v>
      </c>
      <c r="G20" s="53"/>
      <c r="H20" s="53">
        <v>21355</v>
      </c>
      <c r="I20" s="53"/>
      <c r="J20" s="53">
        <v>21090</v>
      </c>
    </row>
    <row r="21" spans="1:10" ht="17.25" customHeight="1">
      <c r="A21" s="71" t="s">
        <v>308</v>
      </c>
      <c r="C21" s="27"/>
      <c r="D21" s="17">
        <v>11276</v>
      </c>
      <c r="F21" s="17">
        <v>0</v>
      </c>
      <c r="H21" s="17">
        <v>11276</v>
      </c>
      <c r="J21" s="17">
        <v>0</v>
      </c>
    </row>
    <row r="22" spans="1:10" ht="17.25" customHeight="1">
      <c r="A22" s="71" t="s">
        <v>309</v>
      </c>
      <c r="C22" s="27"/>
    </row>
    <row r="23" spans="1:10" ht="17.25" customHeight="1">
      <c r="A23" s="71" t="s">
        <v>233</v>
      </c>
      <c r="C23" s="27"/>
      <c r="D23" s="17">
        <v>-8376</v>
      </c>
      <c r="F23" s="17">
        <v>-4583</v>
      </c>
      <c r="H23" s="17">
        <v>0</v>
      </c>
      <c r="J23" s="17">
        <v>-3237</v>
      </c>
    </row>
    <row r="24" spans="1:10" ht="17.25" customHeight="1">
      <c r="A24" s="71" t="s">
        <v>310</v>
      </c>
      <c r="C24" s="27"/>
      <c r="D24" s="53">
        <v>-793</v>
      </c>
      <c r="F24" s="53">
        <v>-1084</v>
      </c>
      <c r="H24" s="53">
        <v>-793</v>
      </c>
      <c r="J24" s="53">
        <v>-1084</v>
      </c>
    </row>
    <row r="25" spans="1:10" ht="17.25" customHeight="1">
      <c r="A25" s="71" t="s">
        <v>256</v>
      </c>
      <c r="C25" s="27"/>
      <c r="D25" s="53">
        <v>-25411</v>
      </c>
      <c r="E25" s="18"/>
      <c r="F25" s="53">
        <v>-4777</v>
      </c>
      <c r="G25" s="18"/>
      <c r="H25" s="53">
        <v>0</v>
      </c>
      <c r="I25" s="18"/>
      <c r="J25" s="53">
        <v>0</v>
      </c>
    </row>
    <row r="26" spans="1:10" ht="17.25" customHeight="1">
      <c r="A26" s="71" t="s">
        <v>257</v>
      </c>
      <c r="C26" s="27"/>
      <c r="D26" s="27">
        <v>-371414</v>
      </c>
      <c r="F26" s="27">
        <v>65851</v>
      </c>
      <c r="H26" s="27">
        <v>0</v>
      </c>
      <c r="J26" s="27">
        <v>0</v>
      </c>
    </row>
    <row r="27" spans="1:10" ht="17.25" customHeight="1">
      <c r="A27" s="71" t="s">
        <v>200</v>
      </c>
      <c r="C27" s="27"/>
      <c r="D27" s="53"/>
      <c r="E27" s="18"/>
    </row>
    <row r="28" spans="1:10" ht="17.25" customHeight="1">
      <c r="A28" s="71" t="s">
        <v>201</v>
      </c>
      <c r="C28" s="27"/>
      <c r="D28" s="53">
        <v>210</v>
      </c>
      <c r="F28" s="53">
        <v>1223</v>
      </c>
      <c r="H28" s="53">
        <v>123</v>
      </c>
      <c r="J28" s="53">
        <v>749</v>
      </c>
    </row>
    <row r="29" spans="1:10" ht="17.25" customHeight="1">
      <c r="A29" s="71" t="s">
        <v>247</v>
      </c>
      <c r="C29" s="27"/>
      <c r="D29" s="53">
        <v>2588</v>
      </c>
      <c r="F29" s="53">
        <v>2619</v>
      </c>
      <c r="H29" s="53">
        <v>2362</v>
      </c>
      <c r="J29" s="53">
        <v>2619</v>
      </c>
    </row>
    <row r="30" spans="1:10" ht="17.25" customHeight="1">
      <c r="A30" s="71" t="s">
        <v>151</v>
      </c>
      <c r="C30" s="27"/>
      <c r="D30" s="17">
        <v>10495</v>
      </c>
      <c r="F30" s="17">
        <v>5802</v>
      </c>
      <c r="H30" s="17">
        <v>4610</v>
      </c>
      <c r="J30" s="17">
        <v>4170</v>
      </c>
    </row>
    <row r="31" spans="1:10" ht="17.25" customHeight="1">
      <c r="A31" s="71" t="s">
        <v>165</v>
      </c>
      <c r="C31" s="27"/>
      <c r="D31" s="17">
        <v>40176</v>
      </c>
      <c r="F31" s="17">
        <v>10376</v>
      </c>
      <c r="H31" s="17">
        <v>15762</v>
      </c>
      <c r="J31" s="17">
        <v>9082</v>
      </c>
    </row>
    <row r="32" spans="1:10" ht="17.25" customHeight="1">
      <c r="A32" s="71" t="s">
        <v>196</v>
      </c>
      <c r="C32" s="27"/>
      <c r="D32" s="17">
        <v>506</v>
      </c>
      <c r="F32" s="17">
        <v>506</v>
      </c>
      <c r="H32" s="17">
        <v>447</v>
      </c>
      <c r="J32" s="17">
        <v>446</v>
      </c>
    </row>
    <row r="33" spans="1:10" ht="17.25" customHeight="1">
      <c r="A33" s="71" t="s">
        <v>44</v>
      </c>
      <c r="C33" s="27"/>
      <c r="D33" s="27">
        <v>-83478</v>
      </c>
      <c r="F33" s="27">
        <v>-63210</v>
      </c>
      <c r="H33" s="27">
        <v>-114984</v>
      </c>
      <c r="J33" s="27">
        <v>-105555</v>
      </c>
    </row>
    <row r="34" spans="1:10" ht="17.25" customHeight="1">
      <c r="A34" s="71" t="s">
        <v>208</v>
      </c>
      <c r="C34" s="27"/>
      <c r="D34" s="27">
        <v>0</v>
      </c>
      <c r="F34" s="27">
        <v>0</v>
      </c>
      <c r="H34" s="27">
        <v>-510031</v>
      </c>
      <c r="J34" s="27">
        <v>0</v>
      </c>
    </row>
    <row r="35" spans="1:10" ht="17.25" customHeight="1">
      <c r="A35" s="71" t="s">
        <v>45</v>
      </c>
      <c r="C35" s="27"/>
      <c r="D35" s="22">
        <v>102459</v>
      </c>
      <c r="F35" s="22">
        <v>89021</v>
      </c>
      <c r="H35" s="22">
        <v>116773</v>
      </c>
      <c r="J35" s="22">
        <v>120035</v>
      </c>
    </row>
    <row r="36" spans="1:10" ht="17.25" customHeight="1">
      <c r="A36" s="71" t="s">
        <v>166</v>
      </c>
      <c r="C36" s="27"/>
      <c r="D36" s="26"/>
      <c r="F36" s="26"/>
      <c r="H36" s="26"/>
      <c r="J36" s="26"/>
    </row>
    <row r="37" spans="1:10" ht="17.25" customHeight="1">
      <c r="A37" s="71" t="s">
        <v>46</v>
      </c>
      <c r="C37" s="27"/>
      <c r="D37" s="17">
        <f>SUM(D9:D35)</f>
        <v>991413</v>
      </c>
      <c r="F37" s="17">
        <f>SUM(F9:F35)</f>
        <v>2011340</v>
      </c>
      <c r="H37" s="17">
        <f>SUM(H9:H35)</f>
        <v>468667</v>
      </c>
      <c r="J37" s="17">
        <f>SUM(J9:J35)</f>
        <v>1082637</v>
      </c>
    </row>
    <row r="38" spans="1:10" ht="17.25" customHeight="1">
      <c r="A38" s="70" t="s">
        <v>47</v>
      </c>
      <c r="C38" s="27"/>
    </row>
    <row r="39" spans="1:10" ht="17.25" customHeight="1">
      <c r="A39" s="83" t="s">
        <v>110</v>
      </c>
      <c r="C39" s="27"/>
      <c r="D39" s="53">
        <v>110734</v>
      </c>
      <c r="F39" s="53">
        <v>589506</v>
      </c>
      <c r="H39" s="53">
        <v>178590</v>
      </c>
      <c r="J39" s="53">
        <v>593547</v>
      </c>
    </row>
    <row r="40" spans="1:10" ht="17.25" customHeight="1">
      <c r="A40" s="83" t="s">
        <v>176</v>
      </c>
      <c r="C40" s="27"/>
      <c r="D40" s="53">
        <v>167390</v>
      </c>
      <c r="F40" s="53">
        <v>-73796</v>
      </c>
      <c r="H40" s="53">
        <v>0</v>
      </c>
      <c r="J40" s="53">
        <v>-15740</v>
      </c>
    </row>
    <row r="41" spans="1:10" ht="17.25" customHeight="1">
      <c r="A41" s="83" t="s">
        <v>48</v>
      </c>
      <c r="C41" s="27"/>
      <c r="D41" s="53">
        <v>-114979</v>
      </c>
      <c r="F41" s="53">
        <v>-124647</v>
      </c>
      <c r="H41" s="53">
        <v>-126821</v>
      </c>
      <c r="J41" s="53">
        <v>-128557</v>
      </c>
    </row>
    <row r="42" spans="1:10" ht="17.25" customHeight="1">
      <c r="A42" s="83" t="s">
        <v>61</v>
      </c>
      <c r="C42" s="27"/>
      <c r="D42" s="53">
        <v>-22642</v>
      </c>
      <c r="F42" s="53">
        <v>-4612</v>
      </c>
      <c r="H42" s="53">
        <v>0</v>
      </c>
      <c r="J42" s="53">
        <v>90</v>
      </c>
    </row>
    <row r="43" spans="1:10" ht="17.25" customHeight="1">
      <c r="A43" s="83" t="s">
        <v>133</v>
      </c>
      <c r="C43" s="27"/>
      <c r="D43" s="53">
        <v>-1338154</v>
      </c>
      <c r="F43" s="53">
        <v>-4330435</v>
      </c>
      <c r="H43" s="53">
        <v>-227499</v>
      </c>
      <c r="J43" s="53">
        <v>-312714</v>
      </c>
    </row>
    <row r="44" spans="1:10" ht="17.25" customHeight="1">
      <c r="A44" s="83" t="s">
        <v>311</v>
      </c>
      <c r="C44" s="27"/>
      <c r="D44" s="53">
        <v>-6750</v>
      </c>
      <c r="F44" s="53">
        <v>0</v>
      </c>
      <c r="H44" s="53">
        <v>-423</v>
      </c>
      <c r="J44" s="53">
        <v>0</v>
      </c>
    </row>
    <row r="45" spans="1:10" ht="17.25" customHeight="1">
      <c r="A45" s="83" t="s">
        <v>155</v>
      </c>
      <c r="C45" s="27"/>
      <c r="D45" s="53">
        <v>-373367</v>
      </c>
      <c r="F45" s="53">
        <v>-290234</v>
      </c>
      <c r="H45" s="53">
        <v>0</v>
      </c>
      <c r="J45" s="53">
        <v>0</v>
      </c>
    </row>
    <row r="46" spans="1:10" ht="17.25" customHeight="1">
      <c r="A46" s="83" t="s">
        <v>62</v>
      </c>
      <c r="C46" s="27"/>
      <c r="D46" s="53">
        <v>-87921</v>
      </c>
      <c r="F46" s="53">
        <v>-133469</v>
      </c>
      <c r="H46" s="53">
        <v>6611</v>
      </c>
      <c r="J46" s="53">
        <v>3835</v>
      </c>
    </row>
    <row r="47" spans="1:10" ht="17.25" customHeight="1">
      <c r="A47" s="83" t="s">
        <v>184</v>
      </c>
      <c r="C47" s="27"/>
      <c r="D47" s="53">
        <v>-507433</v>
      </c>
      <c r="F47" s="53">
        <v>281619</v>
      </c>
      <c r="H47" s="53">
        <v>-507433</v>
      </c>
      <c r="J47" s="53">
        <v>-196101</v>
      </c>
    </row>
    <row r="48" spans="1:10" ht="17.25" customHeight="1">
      <c r="A48" s="83" t="s">
        <v>49</v>
      </c>
      <c r="C48" s="27"/>
      <c r="D48" s="53">
        <v>-196262</v>
      </c>
      <c r="F48" s="53">
        <v>-147620</v>
      </c>
      <c r="H48" s="53">
        <v>-47427</v>
      </c>
      <c r="J48" s="53">
        <v>-12992</v>
      </c>
    </row>
    <row r="49" spans="1:17" ht="17.25" customHeight="1">
      <c r="A49" s="83" t="s">
        <v>115</v>
      </c>
      <c r="C49" s="27"/>
      <c r="D49" s="53">
        <v>2571</v>
      </c>
      <c r="F49" s="53">
        <v>-8928</v>
      </c>
      <c r="H49" s="53">
        <v>2023</v>
      </c>
      <c r="J49" s="53">
        <v>-7415</v>
      </c>
    </row>
    <row r="50" spans="1:17" ht="17.25" customHeight="1">
      <c r="A50" s="71"/>
      <c r="C50" s="27"/>
      <c r="D50" s="83"/>
      <c r="E50" s="83"/>
      <c r="F50" s="83"/>
      <c r="G50" s="83"/>
      <c r="H50" s="83"/>
      <c r="I50" s="83"/>
      <c r="J50" s="83"/>
    </row>
    <row r="51" spans="1:17" ht="17.25" customHeight="1">
      <c r="A51" s="71" t="s">
        <v>1</v>
      </c>
      <c r="C51" s="27"/>
      <c r="D51" s="53"/>
      <c r="F51" s="53"/>
      <c r="G51" s="53"/>
      <c r="H51" s="53"/>
      <c r="I51" s="53"/>
      <c r="J51" s="53"/>
    </row>
    <row r="52" spans="1:17" ht="17.25" customHeight="1">
      <c r="A52" s="63"/>
      <c r="C52" s="14"/>
      <c r="D52" s="14"/>
      <c r="E52" s="14"/>
      <c r="F52" s="14"/>
      <c r="G52" s="15"/>
      <c r="H52" s="14"/>
      <c r="I52" s="14"/>
      <c r="J52" s="53" t="s">
        <v>76</v>
      </c>
    </row>
    <row r="53" spans="1:17" ht="17.25" customHeight="1">
      <c r="A53" s="70" t="s">
        <v>107</v>
      </c>
      <c r="C53" s="14"/>
      <c r="D53" s="14"/>
      <c r="E53" s="14"/>
      <c r="F53" s="14"/>
      <c r="G53" s="15"/>
      <c r="H53" s="14"/>
      <c r="I53" s="14"/>
      <c r="J53" s="14"/>
    </row>
    <row r="54" spans="1:17" ht="17.25" customHeight="1">
      <c r="A54" s="70" t="s">
        <v>137</v>
      </c>
      <c r="C54" s="14"/>
      <c r="D54" s="14"/>
      <c r="E54" s="14"/>
      <c r="F54" s="14"/>
      <c r="G54" s="15"/>
      <c r="H54" s="14"/>
      <c r="I54" s="14"/>
      <c r="J54" s="14"/>
    </row>
    <row r="55" spans="1:17" ht="17.25" customHeight="1">
      <c r="A55" s="70" t="s">
        <v>270</v>
      </c>
      <c r="C55" s="14"/>
      <c r="D55" s="14"/>
      <c r="E55" s="14"/>
      <c r="F55" s="14"/>
      <c r="G55" s="15"/>
      <c r="H55" s="14"/>
      <c r="I55" s="14"/>
      <c r="J55" s="14"/>
    </row>
    <row r="56" spans="1:17" ht="17.25" customHeight="1">
      <c r="A56" s="14"/>
      <c r="C56" s="14"/>
      <c r="D56" s="14"/>
      <c r="E56" s="14"/>
      <c r="F56" s="14"/>
      <c r="G56" s="15"/>
      <c r="H56" s="14"/>
      <c r="I56" s="14"/>
      <c r="J56" s="16" t="s">
        <v>71</v>
      </c>
    </row>
    <row r="57" spans="1:17" s="20" customFormat="1" ht="17.25" customHeight="1">
      <c r="A57" s="71"/>
      <c r="B57" s="68"/>
      <c r="C57" s="59"/>
      <c r="D57" s="145"/>
      <c r="E57" s="145" t="s">
        <v>40</v>
      </c>
      <c r="F57" s="145"/>
      <c r="G57" s="24"/>
      <c r="H57" s="60"/>
      <c r="I57" s="145" t="s">
        <v>41</v>
      </c>
      <c r="J57" s="60"/>
      <c r="L57" s="21"/>
      <c r="M57" s="21"/>
      <c r="N57" s="21"/>
      <c r="O57" s="21"/>
      <c r="P57" s="21"/>
      <c r="Q57" s="21"/>
    </row>
    <row r="58" spans="1:17" ht="17.25" customHeight="1">
      <c r="A58" s="71"/>
      <c r="B58" s="66"/>
      <c r="D58" s="61" t="s">
        <v>273</v>
      </c>
      <c r="F58" s="61" t="s">
        <v>212</v>
      </c>
      <c r="G58" s="18"/>
      <c r="H58" s="61" t="s">
        <v>273</v>
      </c>
      <c r="J58" s="61" t="s">
        <v>212</v>
      </c>
    </row>
    <row r="59" spans="1:17" ht="17.100000000000001" customHeight="1">
      <c r="A59" s="70" t="s">
        <v>50</v>
      </c>
      <c r="C59" s="27"/>
      <c r="E59" s="18"/>
      <c r="F59" s="53"/>
      <c r="G59" s="53"/>
      <c r="H59" s="53"/>
      <c r="I59" s="53"/>
      <c r="J59" s="53"/>
    </row>
    <row r="60" spans="1:17" ht="17.100000000000001" customHeight="1">
      <c r="A60" s="83" t="s">
        <v>111</v>
      </c>
      <c r="C60" s="27"/>
      <c r="D60" s="53">
        <v>-246747</v>
      </c>
      <c r="F60" s="53">
        <v>-167144</v>
      </c>
      <c r="H60" s="53">
        <v>-202720</v>
      </c>
      <c r="J60" s="53">
        <v>-99740</v>
      </c>
    </row>
    <row r="61" spans="1:17" ht="17.100000000000001" customHeight="1">
      <c r="A61" s="83" t="s">
        <v>156</v>
      </c>
      <c r="C61" s="27"/>
      <c r="D61" s="17">
        <v>-8173</v>
      </c>
      <c r="F61" s="17">
        <v>-11080</v>
      </c>
      <c r="H61" s="17">
        <v>-7329</v>
      </c>
      <c r="J61" s="17">
        <v>-10947</v>
      </c>
    </row>
    <row r="62" spans="1:17" ht="17.100000000000001" customHeight="1">
      <c r="A62" s="83" t="s">
        <v>128</v>
      </c>
      <c r="C62" s="27"/>
      <c r="D62" s="17">
        <v>-101536</v>
      </c>
      <c r="F62" s="17">
        <v>-1536</v>
      </c>
      <c r="H62" s="17">
        <v>0</v>
      </c>
      <c r="J62" s="17">
        <v>-562</v>
      </c>
    </row>
    <row r="63" spans="1:17" ht="17.100000000000001" customHeight="1">
      <c r="A63" s="83" t="s">
        <v>129</v>
      </c>
      <c r="C63" s="27"/>
      <c r="D63" s="17">
        <v>104348</v>
      </c>
      <c r="F63" s="17">
        <v>91395</v>
      </c>
      <c r="H63" s="17">
        <v>110463</v>
      </c>
      <c r="J63" s="17">
        <v>102055</v>
      </c>
    </row>
    <row r="64" spans="1:17" ht="17.100000000000001" customHeight="1">
      <c r="A64" s="83" t="s">
        <v>248</v>
      </c>
      <c r="C64" s="27"/>
      <c r="D64" s="17">
        <v>-4950</v>
      </c>
      <c r="F64" s="17">
        <v>21495</v>
      </c>
      <c r="H64" s="17">
        <v>-11647</v>
      </c>
      <c r="J64" s="17">
        <v>-26172</v>
      </c>
    </row>
    <row r="65" spans="1:10" ht="17.100000000000001" customHeight="1">
      <c r="A65" s="83" t="s">
        <v>51</v>
      </c>
      <c r="C65" s="27"/>
      <c r="D65" s="18">
        <v>54829</v>
      </c>
      <c r="E65" s="18"/>
      <c r="F65" s="18">
        <v>4504</v>
      </c>
      <c r="G65" s="18"/>
      <c r="H65" s="18">
        <v>34467</v>
      </c>
      <c r="I65" s="18"/>
      <c r="J65" s="18">
        <v>4549</v>
      </c>
    </row>
    <row r="66" spans="1:10" ht="17.100000000000001" customHeight="1">
      <c r="A66" s="83" t="s">
        <v>224</v>
      </c>
      <c r="C66" s="27"/>
      <c r="D66" s="18">
        <v>-5837</v>
      </c>
      <c r="E66" s="18"/>
      <c r="F66" s="18">
        <v>-1354</v>
      </c>
      <c r="G66" s="18"/>
      <c r="H66" s="18">
        <v>-1668</v>
      </c>
      <c r="I66" s="18"/>
      <c r="J66" s="18">
        <v>-893</v>
      </c>
    </row>
    <row r="67" spans="1:10" ht="17.100000000000001" customHeight="1">
      <c r="A67" s="83" t="s">
        <v>238</v>
      </c>
      <c r="C67" s="27"/>
      <c r="D67" s="56">
        <v>0</v>
      </c>
      <c r="E67" s="18"/>
      <c r="F67" s="56">
        <v>-10000</v>
      </c>
      <c r="G67" s="18"/>
      <c r="H67" s="56">
        <v>0</v>
      </c>
      <c r="I67" s="18"/>
      <c r="J67" s="56">
        <v>-10000</v>
      </c>
    </row>
    <row r="68" spans="1:10" ht="17.100000000000001" customHeight="1">
      <c r="A68" s="71" t="s">
        <v>258</v>
      </c>
      <c r="C68" s="27"/>
      <c r="D68" s="18">
        <f>SUM(D37:D49,D60:D67)</f>
        <v>-1583466</v>
      </c>
      <c r="E68" s="18"/>
      <c r="F68" s="18">
        <f>SUM(F37:F49,F60:F67)</f>
        <v>-2304996</v>
      </c>
      <c r="G68" s="18"/>
      <c r="H68" s="18">
        <f>SUM(H37:H49,H60:H67)</f>
        <v>-332146</v>
      </c>
      <c r="I68" s="18"/>
      <c r="J68" s="18">
        <f>SUM(J37:J49,J60:J67)</f>
        <v>964880</v>
      </c>
    </row>
    <row r="69" spans="1:10" ht="17.100000000000001" customHeight="1">
      <c r="A69" s="71" t="s">
        <v>192</v>
      </c>
      <c r="C69" s="27"/>
      <c r="D69" s="56">
        <v>-59847</v>
      </c>
      <c r="F69" s="56">
        <v>-83834</v>
      </c>
      <c r="H69" s="56">
        <v>-30707</v>
      </c>
      <c r="J69" s="56">
        <v>-37366</v>
      </c>
    </row>
    <row r="70" spans="1:10" ht="17.100000000000001" customHeight="1">
      <c r="A70" s="70" t="s">
        <v>188</v>
      </c>
      <c r="C70" s="27"/>
      <c r="D70" s="54">
        <f>SUM(D68:D69)</f>
        <v>-1643313</v>
      </c>
      <c r="F70" s="54">
        <f>SUM(F68:F69)</f>
        <v>-2388830</v>
      </c>
      <c r="H70" s="54">
        <f>SUM(H68:H69)</f>
        <v>-362853</v>
      </c>
      <c r="J70" s="54">
        <f>SUM(J68:J69)</f>
        <v>927514</v>
      </c>
    </row>
    <row r="71" spans="1:10" ht="17.100000000000001" customHeight="1">
      <c r="A71" s="70" t="s">
        <v>52</v>
      </c>
      <c r="C71" s="27"/>
    </row>
    <row r="72" spans="1:10" ht="17.100000000000001" customHeight="1">
      <c r="A72" s="71" t="s">
        <v>312</v>
      </c>
      <c r="C72" s="27"/>
      <c r="D72" s="17">
        <v>2048</v>
      </c>
      <c r="F72" s="17">
        <v>-38285</v>
      </c>
      <c r="H72" s="17">
        <v>0</v>
      </c>
      <c r="J72" s="17">
        <v>400</v>
      </c>
    </row>
    <row r="73" spans="1:10" ht="17.100000000000001" customHeight="1">
      <c r="A73" s="71" t="s">
        <v>259</v>
      </c>
      <c r="C73" s="27"/>
      <c r="D73" s="17">
        <v>0</v>
      </c>
      <c r="F73" s="17">
        <v>-2000000</v>
      </c>
      <c r="H73" s="17">
        <v>0</v>
      </c>
      <c r="J73" s="17">
        <v>-2000000</v>
      </c>
    </row>
    <row r="74" spans="1:10" ht="17.100000000000001" customHeight="1">
      <c r="A74" s="71" t="s">
        <v>253</v>
      </c>
      <c r="C74" s="27"/>
      <c r="D74" s="17">
        <v>610383</v>
      </c>
      <c r="F74" s="17">
        <v>1093370</v>
      </c>
      <c r="H74" s="17">
        <v>-488618</v>
      </c>
      <c r="J74" s="17">
        <v>316703</v>
      </c>
    </row>
    <row r="75" spans="1:10" ht="17.100000000000001" customHeight="1">
      <c r="A75" s="71" t="s">
        <v>239</v>
      </c>
      <c r="C75" s="27"/>
      <c r="D75" s="17">
        <v>-636255</v>
      </c>
      <c r="F75" s="17">
        <v>-541490</v>
      </c>
      <c r="H75" s="17">
        <v>-534255</v>
      </c>
      <c r="J75" s="17">
        <v>-541489</v>
      </c>
    </row>
    <row r="76" spans="1:10" ht="17.100000000000001" customHeight="1">
      <c r="A76" s="71" t="s">
        <v>197</v>
      </c>
      <c r="C76" s="27"/>
      <c r="D76" s="17">
        <v>811307</v>
      </c>
      <c r="F76" s="17">
        <v>127500</v>
      </c>
      <c r="H76" s="17">
        <v>811307</v>
      </c>
      <c r="J76" s="17">
        <v>127500</v>
      </c>
    </row>
    <row r="77" spans="1:10" ht="17.100000000000001" customHeight="1">
      <c r="A77" s="71" t="s">
        <v>249</v>
      </c>
      <c r="C77" s="27"/>
      <c r="D77" s="17">
        <v>150266</v>
      </c>
      <c r="F77" s="17">
        <v>-2386</v>
      </c>
      <c r="H77" s="17">
        <v>196</v>
      </c>
      <c r="J77" s="17">
        <v>49</v>
      </c>
    </row>
    <row r="78" spans="1:10" ht="17.100000000000001" customHeight="1">
      <c r="A78" s="71" t="s">
        <v>157</v>
      </c>
      <c r="C78" s="27"/>
      <c r="D78" s="17">
        <v>0</v>
      </c>
      <c r="F78" s="17">
        <v>0</v>
      </c>
      <c r="H78" s="17">
        <v>-55050</v>
      </c>
      <c r="J78" s="17">
        <v>-20698</v>
      </c>
    </row>
    <row r="79" spans="1:10" ht="17.100000000000001" customHeight="1">
      <c r="A79" s="71" t="s">
        <v>158</v>
      </c>
      <c r="C79" s="27"/>
      <c r="D79" s="17">
        <v>-770661</v>
      </c>
      <c r="F79" s="17">
        <v>-948302</v>
      </c>
      <c r="H79" s="17">
        <v>-770661</v>
      </c>
      <c r="J79" s="17">
        <v>-948302</v>
      </c>
    </row>
    <row r="80" spans="1:10" ht="17.100000000000001" customHeight="1">
      <c r="A80" s="71" t="s">
        <v>313</v>
      </c>
      <c r="C80" s="27"/>
      <c r="D80" s="16">
        <v>-510292</v>
      </c>
      <c r="E80" s="18"/>
      <c r="F80" s="16">
        <v>-8042</v>
      </c>
      <c r="G80" s="18"/>
      <c r="H80" s="16">
        <v>-510292</v>
      </c>
      <c r="I80" s="18"/>
      <c r="J80" s="16">
        <v>-1000</v>
      </c>
    </row>
    <row r="81" spans="1:10" ht="17.100000000000001" customHeight="1">
      <c r="A81" s="71" t="s">
        <v>177</v>
      </c>
      <c r="C81" s="27"/>
      <c r="D81" s="17">
        <v>94350</v>
      </c>
      <c r="F81" s="17">
        <v>37809</v>
      </c>
      <c r="H81" s="17">
        <v>126589</v>
      </c>
      <c r="J81" s="17">
        <v>40179</v>
      </c>
    </row>
    <row r="82" spans="1:10" ht="17.100000000000001" customHeight="1">
      <c r="A82" s="71" t="s">
        <v>193</v>
      </c>
      <c r="C82" s="27"/>
      <c r="D82" s="17">
        <v>510031</v>
      </c>
      <c r="F82" s="17">
        <v>0</v>
      </c>
      <c r="H82" s="17">
        <v>510031</v>
      </c>
      <c r="J82" s="17">
        <v>0</v>
      </c>
    </row>
    <row r="83" spans="1:10" ht="17.100000000000001" customHeight="1">
      <c r="A83" s="71" t="s">
        <v>314</v>
      </c>
      <c r="C83" s="27"/>
      <c r="D83" s="17">
        <v>397</v>
      </c>
      <c r="F83" s="17">
        <v>139</v>
      </c>
      <c r="H83" s="17">
        <v>374</v>
      </c>
      <c r="J83" s="17">
        <v>134</v>
      </c>
    </row>
    <row r="84" spans="1:10" ht="17.100000000000001" customHeight="1">
      <c r="A84" s="71" t="s">
        <v>134</v>
      </c>
      <c r="C84" s="27"/>
    </row>
    <row r="85" spans="1:10" ht="17.100000000000001" customHeight="1">
      <c r="A85" s="71" t="s">
        <v>135</v>
      </c>
      <c r="C85" s="27"/>
      <c r="D85" s="16">
        <v>-30740</v>
      </c>
      <c r="E85" s="18"/>
      <c r="F85" s="16">
        <v>-27393</v>
      </c>
      <c r="G85" s="18"/>
      <c r="H85" s="16">
        <v>-24110</v>
      </c>
      <c r="I85" s="18"/>
      <c r="J85" s="16">
        <v>-9152</v>
      </c>
    </row>
    <row r="86" spans="1:10" ht="17.100000000000001" customHeight="1">
      <c r="A86" s="71" t="s">
        <v>209</v>
      </c>
      <c r="C86" s="27"/>
      <c r="D86" s="55">
        <v>-5352</v>
      </c>
      <c r="E86" s="18"/>
      <c r="F86" s="55">
        <v>-62026</v>
      </c>
      <c r="G86" s="18"/>
      <c r="H86" s="55">
        <v>0</v>
      </c>
      <c r="I86" s="18"/>
      <c r="J86" s="55">
        <v>0</v>
      </c>
    </row>
    <row r="87" spans="1:10" ht="17.100000000000001" customHeight="1">
      <c r="A87" s="70" t="s">
        <v>266</v>
      </c>
      <c r="C87" s="27"/>
      <c r="D87" s="56">
        <f>SUM(D72:D86)</f>
        <v>225482</v>
      </c>
      <c r="F87" s="56">
        <f>SUM(F72:F86)</f>
        <v>-2369106</v>
      </c>
      <c r="H87" s="56">
        <f>SUM(H72:H86)</f>
        <v>-934489</v>
      </c>
      <c r="J87" s="56">
        <f>SUM(J72:J86)</f>
        <v>-3035676</v>
      </c>
    </row>
    <row r="88" spans="1:10" ht="17.100000000000001" customHeight="1">
      <c r="A88" s="70" t="s">
        <v>53</v>
      </c>
      <c r="C88" s="27"/>
    </row>
    <row r="89" spans="1:10" ht="17.100000000000001" customHeight="1">
      <c r="A89" s="71" t="s">
        <v>211</v>
      </c>
      <c r="C89" s="27"/>
      <c r="D89" s="17">
        <v>-603790</v>
      </c>
      <c r="F89" s="17">
        <v>2178550</v>
      </c>
      <c r="H89" s="17">
        <v>-200000</v>
      </c>
      <c r="J89" s="17">
        <v>0</v>
      </c>
    </row>
    <row r="90" spans="1:10" ht="17.100000000000001" customHeight="1">
      <c r="A90" s="71" t="s">
        <v>185</v>
      </c>
      <c r="C90" s="27"/>
      <c r="D90" s="17">
        <v>-895</v>
      </c>
      <c r="F90" s="17">
        <v>-3157</v>
      </c>
      <c r="H90" s="17">
        <v>-872</v>
      </c>
      <c r="J90" s="17">
        <v>-1772</v>
      </c>
    </row>
    <row r="91" spans="1:10" ht="17.100000000000001" customHeight="1">
      <c r="A91" s="71" t="s">
        <v>82</v>
      </c>
      <c r="C91" s="27"/>
      <c r="D91" s="17">
        <v>604032</v>
      </c>
      <c r="F91" s="17">
        <v>597830</v>
      </c>
      <c r="H91" s="17">
        <v>0</v>
      </c>
      <c r="J91" s="17">
        <v>0</v>
      </c>
    </row>
    <row r="92" spans="1:10" ht="17.100000000000001" customHeight="1">
      <c r="A92" s="71" t="s">
        <v>186</v>
      </c>
      <c r="C92" s="27"/>
      <c r="D92" s="17">
        <v>-137980</v>
      </c>
      <c r="F92" s="17">
        <v>-143785</v>
      </c>
      <c r="H92" s="17">
        <v>-24339</v>
      </c>
      <c r="J92" s="17">
        <v>-46779</v>
      </c>
    </row>
    <row r="93" spans="1:10" ht="17.100000000000001" customHeight="1">
      <c r="A93" s="71" t="s">
        <v>231</v>
      </c>
      <c r="C93" s="27"/>
      <c r="D93" s="17">
        <v>550000</v>
      </c>
      <c r="F93" s="17">
        <v>3500000</v>
      </c>
      <c r="H93" s="17">
        <v>550000</v>
      </c>
      <c r="J93" s="17">
        <v>3500000</v>
      </c>
    </row>
    <row r="94" spans="1:10" ht="17.100000000000001" customHeight="1">
      <c r="A94" s="71" t="s">
        <v>130</v>
      </c>
      <c r="C94" s="27"/>
      <c r="D94" s="17">
        <v>-3573</v>
      </c>
      <c r="F94" s="17">
        <v>-19039</v>
      </c>
      <c r="H94" s="17">
        <v>-2044</v>
      </c>
      <c r="J94" s="17">
        <v>-11551</v>
      </c>
    </row>
    <row r="95" spans="1:10" ht="17.100000000000001" customHeight="1">
      <c r="A95" s="71" t="s">
        <v>250</v>
      </c>
      <c r="C95" s="27"/>
      <c r="D95" s="17">
        <v>1000000</v>
      </c>
      <c r="F95" s="17">
        <v>0</v>
      </c>
      <c r="H95" s="17">
        <v>1000000</v>
      </c>
      <c r="J95" s="17">
        <v>0</v>
      </c>
    </row>
    <row r="96" spans="1:10" ht="17.100000000000001" customHeight="1">
      <c r="A96" s="71" t="s">
        <v>262</v>
      </c>
      <c r="C96" s="27"/>
      <c r="D96" s="17">
        <v>-63</v>
      </c>
      <c r="F96" s="17">
        <v>0</v>
      </c>
      <c r="H96" s="17">
        <v>-63</v>
      </c>
      <c r="J96" s="17">
        <v>0</v>
      </c>
    </row>
    <row r="97" spans="1:17" ht="17.100000000000001" customHeight="1">
      <c r="A97" s="71" t="s">
        <v>263</v>
      </c>
      <c r="C97" s="27"/>
      <c r="D97" s="17">
        <v>0</v>
      </c>
      <c r="F97" s="17">
        <v>0</v>
      </c>
      <c r="H97" s="17">
        <v>0</v>
      </c>
      <c r="J97" s="17">
        <v>0</v>
      </c>
    </row>
    <row r="98" spans="1:17" ht="17.100000000000001" customHeight="1">
      <c r="A98" s="71" t="s">
        <v>67</v>
      </c>
      <c r="C98" s="27"/>
      <c r="D98" s="17">
        <v>-172158</v>
      </c>
      <c r="F98" s="17">
        <v>-113388</v>
      </c>
      <c r="H98" s="17">
        <v>-125986</v>
      </c>
      <c r="J98" s="17">
        <v>-97376</v>
      </c>
    </row>
    <row r="99" spans="1:17" ht="17.100000000000001" customHeight="1">
      <c r="A99" s="71" t="s">
        <v>198</v>
      </c>
      <c r="C99" s="27"/>
      <c r="D99" s="17">
        <v>-106324</v>
      </c>
      <c r="F99" s="17">
        <v>-64174</v>
      </c>
      <c r="H99" s="17">
        <v>-106324</v>
      </c>
      <c r="J99" s="17">
        <v>-64174</v>
      </c>
    </row>
    <row r="100" spans="1:17" ht="17.100000000000001" customHeight="1">
      <c r="A100" s="70" t="s">
        <v>152</v>
      </c>
      <c r="C100" s="27"/>
      <c r="D100" s="54">
        <f>SUM(D89:D99)</f>
        <v>1129249</v>
      </c>
      <c r="F100" s="54">
        <f>SUM(F89:F99)</f>
        <v>5932837</v>
      </c>
      <c r="H100" s="54">
        <f>SUM(H89:H99)</f>
        <v>1090372</v>
      </c>
      <c r="J100" s="54">
        <f>SUM(J89:J99)</f>
        <v>3278348</v>
      </c>
    </row>
    <row r="101" spans="1:17" ht="17.100000000000001" customHeight="1">
      <c r="A101" s="70" t="s">
        <v>267</v>
      </c>
      <c r="C101" s="27"/>
      <c r="D101" s="17">
        <f>SUM(D70,D87,D100)</f>
        <v>-288582</v>
      </c>
      <c r="F101" s="17">
        <f>SUM(F70,F87,F100)</f>
        <v>1174901</v>
      </c>
      <c r="H101" s="17">
        <f>SUM(H70,H87,H100)</f>
        <v>-206970</v>
      </c>
      <c r="J101" s="17">
        <f>SUM(J70,J87,J100)</f>
        <v>1170186</v>
      </c>
    </row>
    <row r="102" spans="1:17" ht="17.100000000000001" customHeight="1">
      <c r="A102" s="71" t="s">
        <v>95</v>
      </c>
      <c r="C102" s="27"/>
      <c r="D102" s="56">
        <v>4713914</v>
      </c>
      <c r="F102" s="56">
        <v>2063403</v>
      </c>
      <c r="H102" s="56">
        <v>3911862</v>
      </c>
      <c r="J102" s="56">
        <v>1107362</v>
      </c>
    </row>
    <row r="103" spans="1:17" ht="17.100000000000001" customHeight="1" thickBot="1">
      <c r="A103" s="70" t="s">
        <v>116</v>
      </c>
      <c r="C103" s="27"/>
      <c r="D103" s="57">
        <f>SUM(D101:D102)</f>
        <v>4425332</v>
      </c>
      <c r="F103" s="57">
        <f>SUM(F101:F102)</f>
        <v>3238304</v>
      </c>
      <c r="H103" s="57">
        <f>SUM(H101:H102)</f>
        <v>3704892</v>
      </c>
      <c r="J103" s="57">
        <f>SUM(J101:J102)</f>
        <v>2277548</v>
      </c>
    </row>
    <row r="104" spans="1:17" ht="17.100000000000001" customHeight="1" thickTop="1">
      <c r="C104" s="27"/>
      <c r="D104" s="18">
        <f>D103-BS!D11</f>
        <v>0</v>
      </c>
      <c r="F104" s="18"/>
      <c r="H104" s="18">
        <f>H103-BS!H11</f>
        <v>0</v>
      </c>
      <c r="J104" s="18"/>
    </row>
    <row r="105" spans="1:17" ht="17.100000000000001" customHeight="1">
      <c r="A105" s="71" t="s">
        <v>1</v>
      </c>
      <c r="C105" s="27"/>
    </row>
    <row r="106" spans="1:17" ht="17.25" customHeight="1">
      <c r="A106" s="63"/>
      <c r="C106" s="14"/>
      <c r="J106" s="53" t="s">
        <v>76</v>
      </c>
    </row>
    <row r="107" spans="1:17" ht="17.25" customHeight="1">
      <c r="A107" s="70" t="s">
        <v>107</v>
      </c>
      <c r="C107" s="14"/>
    </row>
    <row r="108" spans="1:17" ht="17.25" customHeight="1">
      <c r="A108" s="70" t="s">
        <v>137</v>
      </c>
      <c r="C108" s="14"/>
    </row>
    <row r="109" spans="1:17" ht="17.25" customHeight="1">
      <c r="A109" s="70" t="s">
        <v>270</v>
      </c>
      <c r="C109" s="14"/>
    </row>
    <row r="110" spans="1:17" ht="17.25" customHeight="1">
      <c r="A110" s="14"/>
      <c r="C110" s="14"/>
      <c r="J110" s="16" t="s">
        <v>71</v>
      </c>
    </row>
    <row r="111" spans="1:17" s="20" customFormat="1" ht="17.25" customHeight="1">
      <c r="B111" s="68"/>
      <c r="C111" s="59"/>
      <c r="D111" s="145"/>
      <c r="E111" s="145" t="s">
        <v>40</v>
      </c>
      <c r="F111" s="145"/>
      <c r="G111" s="24"/>
      <c r="H111" s="60"/>
      <c r="I111" s="145" t="s">
        <v>41</v>
      </c>
      <c r="J111" s="60"/>
      <c r="L111" s="21"/>
      <c r="M111" s="21"/>
      <c r="N111" s="21"/>
      <c r="O111" s="21"/>
      <c r="P111" s="21"/>
      <c r="Q111" s="21"/>
    </row>
    <row r="112" spans="1:17" ht="17.25" customHeight="1">
      <c r="B112" s="66"/>
      <c r="D112" s="61" t="s">
        <v>273</v>
      </c>
      <c r="F112" s="61" t="s">
        <v>212</v>
      </c>
      <c r="G112" s="18"/>
      <c r="H112" s="61" t="s">
        <v>273</v>
      </c>
      <c r="J112" s="61" t="s">
        <v>212</v>
      </c>
    </row>
    <row r="113" spans="1:10" ht="17.25" customHeight="1">
      <c r="A113" s="70" t="s">
        <v>178</v>
      </c>
      <c r="C113" s="27"/>
      <c r="D113" s="83"/>
      <c r="E113" s="83"/>
      <c r="F113" s="83"/>
      <c r="G113" s="83"/>
      <c r="H113" s="83"/>
      <c r="I113" s="83"/>
      <c r="J113" s="83"/>
    </row>
    <row r="114" spans="1:10" ht="17.25" customHeight="1">
      <c r="A114" s="71" t="s">
        <v>54</v>
      </c>
      <c r="C114" s="27"/>
      <c r="D114" s="53"/>
      <c r="E114" s="27"/>
      <c r="F114" s="53"/>
      <c r="H114" s="53"/>
      <c r="J114" s="53"/>
    </row>
    <row r="115" spans="1:10" ht="17.25" customHeight="1">
      <c r="A115" s="71" t="s">
        <v>260</v>
      </c>
      <c r="C115" s="27"/>
      <c r="D115" s="17">
        <v>13407</v>
      </c>
      <c r="F115" s="17">
        <v>11429</v>
      </c>
      <c r="H115" s="17">
        <v>13407</v>
      </c>
      <c r="J115" s="17">
        <v>11429</v>
      </c>
    </row>
    <row r="116" spans="1:10" ht="17.25" customHeight="1">
      <c r="A116" s="71" t="s">
        <v>255</v>
      </c>
      <c r="C116" s="27"/>
      <c r="D116" s="18">
        <v>0</v>
      </c>
      <c r="F116" s="18">
        <v>15525</v>
      </c>
      <c r="H116" s="18">
        <v>0</v>
      </c>
      <c r="J116" s="18">
        <v>0</v>
      </c>
    </row>
    <row r="117" spans="1:10" ht="17.25" customHeight="1">
      <c r="A117" s="71" t="s">
        <v>242</v>
      </c>
      <c r="C117" s="27"/>
      <c r="D117" s="17">
        <v>-394</v>
      </c>
      <c r="F117" s="17">
        <v>966</v>
      </c>
      <c r="H117" s="17">
        <v>0</v>
      </c>
      <c r="J117" s="17">
        <v>0</v>
      </c>
    </row>
    <row r="118" spans="1:10" ht="16.5" customHeight="1">
      <c r="A118" s="71" t="s">
        <v>315</v>
      </c>
      <c r="C118" s="27"/>
      <c r="D118" s="18">
        <v>134</v>
      </c>
      <c r="F118" s="18">
        <v>0</v>
      </c>
      <c r="H118" s="18">
        <v>134</v>
      </c>
      <c r="J118" s="18">
        <v>0</v>
      </c>
    </row>
    <row r="119" spans="1:10" ht="17.25" customHeight="1">
      <c r="A119" s="71" t="s">
        <v>225</v>
      </c>
      <c r="C119" s="27"/>
      <c r="D119" s="17">
        <v>0</v>
      </c>
      <c r="F119" s="17">
        <v>0</v>
      </c>
      <c r="H119" s="17">
        <v>204</v>
      </c>
      <c r="J119" s="17">
        <v>51</v>
      </c>
    </row>
    <row r="120" spans="1:10" ht="17.25" customHeight="1">
      <c r="A120" s="83" t="s">
        <v>316</v>
      </c>
      <c r="C120" s="27"/>
      <c r="D120" s="17">
        <v>-63750</v>
      </c>
      <c r="F120" s="17">
        <v>0</v>
      </c>
      <c r="H120" s="17">
        <v>-63750</v>
      </c>
      <c r="J120" s="17">
        <v>0</v>
      </c>
    </row>
    <row r="121" spans="1:10" ht="17.25" customHeight="1">
      <c r="A121" s="71" t="s">
        <v>243</v>
      </c>
      <c r="C121" s="27"/>
      <c r="D121" s="17">
        <v>-1707</v>
      </c>
      <c r="F121" s="17">
        <v>-213</v>
      </c>
      <c r="H121" s="17">
        <v>-3657</v>
      </c>
      <c r="J121" s="17">
        <v>-213</v>
      </c>
    </row>
    <row r="122" spans="1:10" ht="17.25" customHeight="1">
      <c r="A122" s="71" t="s">
        <v>251</v>
      </c>
      <c r="C122" s="27"/>
    </row>
    <row r="123" spans="1:10" ht="17.25" customHeight="1">
      <c r="A123" s="71" t="s">
        <v>240</v>
      </c>
      <c r="C123" s="27"/>
      <c r="D123" s="17">
        <v>0</v>
      </c>
      <c r="F123" s="17">
        <v>1024</v>
      </c>
      <c r="H123" s="17">
        <v>0</v>
      </c>
      <c r="J123" s="17">
        <v>1024</v>
      </c>
    </row>
    <row r="124" spans="1:10" ht="17.25" customHeight="1">
      <c r="A124" s="83" t="s">
        <v>317</v>
      </c>
      <c r="C124" s="27"/>
      <c r="D124" s="17">
        <v>12444</v>
      </c>
      <c r="F124" s="17">
        <v>0</v>
      </c>
      <c r="H124" s="17">
        <v>12444</v>
      </c>
      <c r="J124" s="17">
        <v>0</v>
      </c>
    </row>
    <row r="125" spans="1:10" ht="17.25" customHeight="1">
      <c r="A125" s="71" t="s">
        <v>97</v>
      </c>
      <c r="C125" s="27"/>
    </row>
    <row r="126" spans="1:10" ht="17.25" customHeight="1">
      <c r="A126" s="71" t="s">
        <v>96</v>
      </c>
      <c r="C126" s="27"/>
      <c r="D126" s="17">
        <v>23</v>
      </c>
      <c r="F126" s="17">
        <v>21</v>
      </c>
      <c r="H126" s="17">
        <v>0</v>
      </c>
      <c r="J126" s="17">
        <v>0</v>
      </c>
    </row>
    <row r="127" spans="1:10" ht="17.25" customHeight="1">
      <c r="A127" s="83"/>
      <c r="C127" s="27"/>
      <c r="D127" s="53"/>
    </row>
    <row r="128" spans="1:10" ht="17.25" customHeight="1">
      <c r="A128" s="71" t="s">
        <v>1</v>
      </c>
      <c r="C128" s="27"/>
      <c r="E128" s="53"/>
      <c r="F128" s="53"/>
      <c r="G128" s="16"/>
      <c r="H128" s="53"/>
      <c r="I128" s="53"/>
      <c r="J128" s="53"/>
    </row>
    <row r="129" spans="1:2" s="18" customFormat="1" ht="17.25" customHeight="1">
      <c r="A129" s="71"/>
      <c r="B129" s="52"/>
    </row>
    <row r="130" spans="1:2" s="18" customFormat="1" ht="17.25" customHeight="1">
      <c r="A130" s="71"/>
      <c r="B130" s="52"/>
    </row>
    <row r="131" spans="1:2" s="18" customFormat="1" ht="17.25" customHeight="1">
      <c r="A131" s="71"/>
      <c r="B131" s="52"/>
    </row>
    <row r="132" spans="1:2" s="18" customFormat="1" ht="17.25" customHeight="1">
      <c r="B132" s="52"/>
    </row>
    <row r="133" spans="1:2" s="18" customFormat="1" ht="17.25" customHeight="1">
      <c r="B133" s="52"/>
    </row>
    <row r="134" spans="1:2" s="18" customFormat="1" ht="17.25" customHeight="1">
      <c r="B134" s="52"/>
    </row>
    <row r="135" spans="1:2" s="18" customFormat="1" ht="17.25" customHeight="1">
      <c r="B135" s="52"/>
    </row>
    <row r="136" spans="1:2" s="18" customFormat="1" ht="17.25" customHeight="1">
      <c r="B136" s="52"/>
    </row>
  </sheetData>
  <printOptions gridLinesSet="0"/>
  <pageMargins left="0.79" right="0.196850393700787" top="0.28999999999999998" bottom="0.23" header="0.196850393700787" footer="0.196850393700787"/>
  <pageSetup paperSize="9" scale="70" fitToHeight="0" orientation="portrait" r:id="rId1"/>
  <headerFooter alignWithMargins="0"/>
  <rowBreaks count="2" manualBreakCount="2">
    <brk id="51" max="10" man="1"/>
    <brk id="105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2019-05-14T09:44:27Z</cp:lastPrinted>
  <dcterms:created xsi:type="dcterms:W3CDTF">1999-06-19T06:47:46Z</dcterms:created>
  <dcterms:modified xsi:type="dcterms:W3CDTF">2019-05-14T09:44:32Z</dcterms:modified>
</cp:coreProperties>
</file>