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19\Q1'2019\"/>
    </mc:Choice>
  </mc:AlternateContent>
  <bookViews>
    <workbookView xWindow="0" yWindow="-15" windowWidth="10365" windowHeight="10140" activeTab="1"/>
  </bookViews>
  <sheets>
    <sheet name="BS" sheetId="1" r:id="rId1"/>
    <sheet name="PL&amp;CF" sheetId="3" r:id="rId2"/>
    <sheet name="Conso" sheetId="4" r:id="rId3"/>
    <sheet name="The Company" sheetId="5" r:id="rId4"/>
  </sheets>
  <definedNames>
    <definedName name="_xlnm.Print_Area" localSheetId="2">Conso!$A$1:$S$30</definedName>
    <definedName name="_xlnm.Print_Area" localSheetId="1">'PL&amp;CF'!$A$1:$L$160</definedName>
    <definedName name="_xlnm.Print_Area" localSheetId="3">'The Company'!$A$1:$M$25</definedName>
  </definedNames>
  <calcPr calcId="171027"/>
</workbook>
</file>

<file path=xl/calcChain.xml><?xml version="1.0" encoding="utf-8"?>
<calcChain xmlns="http://schemas.openxmlformats.org/spreadsheetml/2006/main">
  <c r="I18" i="1" l="1"/>
  <c r="M14" i="5" l="1"/>
  <c r="K11" i="5"/>
  <c r="K15" i="4"/>
  <c r="S18" i="4"/>
  <c r="O18" i="4"/>
  <c r="K78" i="1" l="1"/>
  <c r="K80" i="1" s="1"/>
  <c r="K65" i="1"/>
  <c r="K56" i="1"/>
  <c r="G78" i="1"/>
  <c r="G80" i="1" s="1"/>
  <c r="G65" i="1"/>
  <c r="G56" i="1"/>
  <c r="I78" i="1"/>
  <c r="I80" i="1" s="1"/>
  <c r="E78" i="1"/>
  <c r="E80" i="1" s="1"/>
  <c r="I65" i="1"/>
  <c r="E65" i="1"/>
  <c r="I56" i="1"/>
  <c r="E56" i="1"/>
  <c r="K31" i="1"/>
  <c r="K18" i="1"/>
  <c r="G31" i="1"/>
  <c r="G18" i="1"/>
  <c r="I31" i="1"/>
  <c r="E31" i="1"/>
  <c r="E18" i="1"/>
  <c r="G66" i="1" l="1"/>
  <c r="G81" i="1" s="1"/>
  <c r="K66" i="1"/>
  <c r="K81" i="1" s="1"/>
  <c r="E66" i="1"/>
  <c r="E81" i="1" s="1"/>
  <c r="I66" i="1"/>
  <c r="I81" i="1" s="1"/>
  <c r="G32" i="1"/>
  <c r="K32" i="1"/>
  <c r="E32" i="1"/>
  <c r="I32" i="1"/>
  <c r="E82" i="1" l="1"/>
  <c r="G82" i="1"/>
  <c r="I82" i="1"/>
  <c r="K82" i="1"/>
  <c r="K43" i="1"/>
  <c r="G43" i="1"/>
  <c r="K6" i="1"/>
  <c r="G6" i="1"/>
  <c r="I43" i="1"/>
  <c r="E43" i="1"/>
  <c r="I6" i="1"/>
  <c r="E6" i="1"/>
  <c r="K142" i="3"/>
  <c r="K135" i="3"/>
  <c r="G142" i="3"/>
  <c r="G135" i="3"/>
  <c r="G54" i="3"/>
  <c r="K38" i="3"/>
  <c r="K21" i="3"/>
  <c r="K14" i="3"/>
  <c r="G38" i="3"/>
  <c r="G21" i="3"/>
  <c r="G14" i="3"/>
  <c r="G25" i="3" l="1"/>
  <c r="G27" i="3" s="1"/>
  <c r="G29" i="3" s="1"/>
  <c r="G55" i="3" s="1"/>
  <c r="G52" i="3" s="1"/>
  <c r="K23" i="3"/>
  <c r="K25" i="3" s="1"/>
  <c r="K27" i="3" s="1"/>
  <c r="K29" i="3" s="1"/>
  <c r="K40" i="3" s="1"/>
  <c r="K58" i="3" s="1"/>
  <c r="G40" i="3" l="1"/>
  <c r="G58" i="3" s="1"/>
  <c r="G61" i="3" s="1"/>
  <c r="G82" i="3"/>
  <c r="K52" i="3"/>
  <c r="K82" i="3"/>
  <c r="K99" i="3" s="1"/>
  <c r="K111" i="3" s="1"/>
  <c r="K115" i="3" s="1"/>
  <c r="K146" i="3" s="1"/>
  <c r="K148" i="3" s="1"/>
  <c r="K19" i="5"/>
  <c r="G99" i="3" l="1"/>
  <c r="G111" i="3" s="1"/>
  <c r="G115" i="3" s="1"/>
  <c r="G146" i="3" s="1"/>
  <c r="G148" i="3" s="1"/>
  <c r="K24" i="4"/>
  <c r="I38" i="3"/>
  <c r="E38" i="3"/>
  <c r="K22" i="5" l="1"/>
  <c r="I22" i="5"/>
  <c r="G22" i="5"/>
  <c r="E22" i="5"/>
  <c r="I25" i="4" l="1"/>
  <c r="I26" i="4" s="1"/>
  <c r="G25" i="4"/>
  <c r="G26" i="4" s="1"/>
  <c r="E25" i="4"/>
  <c r="E26" i="4" s="1"/>
  <c r="Q27" i="4"/>
  <c r="M27" i="4"/>
  <c r="K27" i="4"/>
  <c r="I27" i="4"/>
  <c r="G27" i="4"/>
  <c r="E27" i="4"/>
  <c r="K10" i="5" l="1"/>
  <c r="K12" i="5" s="1"/>
  <c r="K15" i="5" s="1"/>
  <c r="O22" i="4" l="1"/>
  <c r="O13" i="4"/>
  <c r="S13" i="4" s="1"/>
  <c r="S22" i="4" l="1"/>
  <c r="S27" i="4" s="1"/>
  <c r="O27" i="4"/>
  <c r="I12" i="5"/>
  <c r="I15" i="5" s="1"/>
  <c r="G12" i="5"/>
  <c r="G15" i="5" s="1"/>
  <c r="E12" i="5"/>
  <c r="E15" i="5" s="1"/>
  <c r="O15" i="4" l="1"/>
  <c r="O24" i="4" l="1"/>
  <c r="M25" i="4"/>
  <c r="M26" i="4" s="1"/>
  <c r="S24" i="4" l="1"/>
  <c r="S15" i="4"/>
  <c r="M19" i="5" l="1"/>
  <c r="M17" i="5"/>
  <c r="M22" i="5" s="1"/>
  <c r="M11" i="5"/>
  <c r="M9" i="5"/>
  <c r="I16" i="4"/>
  <c r="I20" i="4" s="1"/>
  <c r="G16" i="4"/>
  <c r="G20" i="4" s="1"/>
  <c r="E16" i="4"/>
  <c r="E20" i="4" s="1"/>
  <c r="M16" i="4"/>
  <c r="M20" i="4" s="1"/>
  <c r="I135" i="3" l="1"/>
  <c r="E135" i="3"/>
  <c r="I20" i="5" l="1"/>
  <c r="G20" i="5"/>
  <c r="E20" i="5"/>
  <c r="G21" i="5" l="1"/>
  <c r="G23" i="5" s="1"/>
  <c r="I21" i="5"/>
  <c r="I23" i="5" s="1"/>
  <c r="E21" i="5"/>
  <c r="E23" i="5" s="1"/>
  <c r="M28" i="4"/>
  <c r="I28" i="4"/>
  <c r="G28" i="4"/>
  <c r="E28" i="4"/>
  <c r="Q25" i="4"/>
  <c r="Q26" i="4" s="1"/>
  <c r="Q16" i="4" l="1"/>
  <c r="Q20" i="4" s="1"/>
  <c r="Q28" i="4"/>
  <c r="E142" i="3" l="1"/>
  <c r="I142" i="3"/>
  <c r="M10" i="5" l="1"/>
  <c r="M12" i="5" s="1"/>
  <c r="M15" i="5" s="1"/>
  <c r="K14" i="4"/>
  <c r="O14" i="4" s="1"/>
  <c r="S14" i="4" s="1"/>
  <c r="K16" i="4" l="1"/>
  <c r="K20" i="4" s="1"/>
  <c r="O16" i="4" l="1"/>
  <c r="I21" i="3"/>
  <c r="I14" i="3"/>
  <c r="E21" i="3"/>
  <c r="E14" i="3"/>
  <c r="S16" i="4" l="1"/>
  <c r="S20" i="4" s="1"/>
  <c r="O20" i="4"/>
  <c r="E23" i="3"/>
  <c r="E25" i="3" s="1"/>
  <c r="E27" i="3" s="1"/>
  <c r="I23" i="3"/>
  <c r="I25" i="3" s="1"/>
  <c r="I27" i="3" s="1"/>
  <c r="I82" i="3" l="1"/>
  <c r="I99" i="3" s="1"/>
  <c r="I29" i="3"/>
  <c r="K18" i="5" s="1"/>
  <c r="K20" i="5" s="1"/>
  <c r="K21" i="5" s="1"/>
  <c r="E29" i="3"/>
  <c r="E55" i="3" s="1"/>
  <c r="E82" i="3"/>
  <c r="E99" i="3" s="1"/>
  <c r="I40" i="3" l="1"/>
  <c r="I58" i="3" s="1"/>
  <c r="I52" i="3"/>
  <c r="E40" i="3"/>
  <c r="E61" i="3" s="1"/>
  <c r="E111" i="3"/>
  <c r="E115" i="3" s="1"/>
  <c r="E146" i="3" s="1"/>
  <c r="I111" i="3"/>
  <c r="I115" i="3" s="1"/>
  <c r="E148" i="3" l="1"/>
  <c r="E149" i="3" s="1"/>
  <c r="I146" i="3"/>
  <c r="I148" i="3" s="1"/>
  <c r="I149" i="3" s="1"/>
  <c r="M18" i="5"/>
  <c r="M20" i="5" s="1"/>
  <c r="K23" i="5"/>
  <c r="M21" i="5" l="1"/>
  <c r="M23" i="5" s="1"/>
  <c r="K23" i="4"/>
  <c r="O23" i="4" l="1"/>
  <c r="S23" i="4" s="1"/>
  <c r="K25" i="4"/>
  <c r="K26" i="4" l="1"/>
  <c r="K28" i="4" s="1"/>
  <c r="O25" i="4"/>
  <c r="S25" i="4" s="1"/>
  <c r="O26" i="4" l="1"/>
  <c r="S26" i="4" s="1"/>
  <c r="S28" i="4" s="1"/>
  <c r="O28" i="4" l="1"/>
</calcChain>
</file>

<file path=xl/sharedStrings.xml><?xml version="1.0" encoding="utf-8"?>
<sst xmlns="http://schemas.openxmlformats.org/spreadsheetml/2006/main" count="310" uniqueCount="223">
  <si>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</si>
  <si>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</si>
  <si>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</si>
  <si>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</si>
  <si>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</si>
  <si>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</si>
  <si>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</si>
  <si>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</si>
  <si>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</si>
  <si>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</si>
  <si>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</si>
  <si>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</si>
  <si>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</si>
  <si>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</si>
  <si>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</si>
  <si>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</si>
  <si>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</si>
  <si>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</si>
  <si>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</si>
  <si>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</si>
  <si>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</si>
  <si>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</si>
  <si>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</si>
  <si>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</si>
  <si>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</si>
  <si>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</si>
  <si>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</si>
  <si>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</si>
  <si>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</si>
  <si>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</si>
  <si>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</si>
  <si>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</si>
  <si>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</si>
  <si>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</si>
  <si>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</si>
  <si>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</si>
  <si>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</si>
  <si>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ต้นทุนการให้บริการ</t>
  </si>
  <si>
    <t>สินทรัพย์ไม่มีตัวตน</t>
  </si>
  <si>
    <t>(หน่วย: พันบาท)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</si>
  <si>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</si>
  <si>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</si>
  <si>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</si>
  <si>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</si>
  <si>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</si>
  <si>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 xml:space="preserve"> (ยังไม่ได้ตรวจสอบ แต่สอบทานแล้ว)</t>
  </si>
  <si>
    <t>รายได้จากการให้บริการ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</si>
  <si>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</si>
  <si>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</si>
  <si>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</si>
  <si>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</si>
  <si>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</si>
  <si>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</si>
  <si>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</si>
  <si>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</si>
  <si>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</si>
  <si>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</si>
  <si>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</si>
  <si>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</si>
  <si>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</si>
  <si>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</si>
  <si>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</si>
  <si>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</si>
  <si>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</si>
  <si>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</t>
  </si>
  <si>
    <t>ทุนเรือนหุ้นที่ออก</t>
  </si>
  <si>
    <t>(ยังไม่ได้ตรวจสอบ</t>
  </si>
  <si>
    <t>แต่สอบทานแล้ว)</t>
  </si>
  <si>
    <t>(ตรวจสอบแล้ว)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</si>
  <si>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</si>
  <si>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</si>
  <si>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</si>
  <si>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</si>
  <si>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</si>
  <si>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</si>
  <si>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</si>
  <si>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</si>
  <si>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</si>
  <si>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</si>
  <si>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</si>
  <si>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มูลค่าหุ้น</t>
  </si>
  <si>
    <t>ส่วนเกินมูลค่าหุ้น</t>
  </si>
  <si>
    <t>รายได้ (ค่าใช้จ่าย) ภาษีเงินได้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</si>
  <si>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</si>
  <si>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</si>
  <si>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</si>
  <si>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</si>
  <si>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</si>
  <si>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</si>
  <si>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</si>
  <si>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เจ้าหนี้การค้าและเจ้าหนี้อื่น - กิจการอื่น</t>
  </si>
  <si>
    <t>กำไร (ขาดทุน) สะสม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</si>
  <si>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</si>
  <si>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</si>
  <si>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</si>
  <si>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</si>
  <si>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</si>
  <si>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</si>
  <si>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ค่าเช่าจ่ายล่วงหน้าตัดจ่าย</t>
  </si>
  <si>
    <t xml:space="preserve">   ดอกเบี้ยจ่าย</t>
  </si>
  <si>
    <t xml:space="preserve">   เงินสดรับดอกเบี้ย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</si>
  <si>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</si>
  <si>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</si>
  <si>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</si>
  <si>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</si>
  <si>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</si>
  <si>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</si>
  <si>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</si>
  <si>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</si>
  <si>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</si>
  <si>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</si>
  <si>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</si>
  <si>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</si>
  <si>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</si>
  <si>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</si>
  <si>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ค่าใช้จ่ายผลประโยชน์ระยะยาวของพนักงาน</t>
  </si>
  <si>
    <t xml:space="preserve"> </t>
  </si>
  <si>
    <t>กรรมการ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</si>
  <si>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</si>
  <si>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</si>
  <si>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</si>
  <si>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</si>
  <si>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</si>
  <si>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>เงินให้กู้ยืมระยะสั้นแก่กิจการที่เกี่ยวข้องกันเพิ่มขึ้น</t>
  </si>
  <si>
    <t>เงินสดสุทธิจาก (ใช้ไปใน) กิจกรรมจัดหาเงิน</t>
  </si>
  <si>
    <t>กำไร (ขาดทุน) ก่อนค่าใช้จ่ายทางการเงินและภาษีเงินได้</t>
  </si>
  <si>
    <t xml:space="preserve">การแบ่งปันกำไร (ขาดทุน) </t>
  </si>
  <si>
    <t>ขาดทุนสำหรับงวด</t>
  </si>
  <si>
    <t>เงินสดจ่ายเพื่อซื้ออุปกรณ์</t>
  </si>
  <si>
    <t>เงินสดรับจากการจำหน่ายอุปกรณ์</t>
  </si>
  <si>
    <t>ดอกเบี้ยจ่าย</t>
  </si>
  <si>
    <t>เงินสดรับดอกเบี้ย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</si>
  <si>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</si>
  <si>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</si>
  <si>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เป็นเงินสดรับ (จ่าย) จากกิจกรรมดำเนินงาน</t>
  </si>
  <si>
    <t xml:space="preserve">   ชำระภายในหนึ่งปี</t>
  </si>
  <si>
    <t>หนี้สินตามสัญญาเช่าการเงิน - สุทธิจากส่วนที่ถึงกำหนด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</si>
  <si>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</si>
  <si>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</si>
  <si>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</si>
  <si>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</si>
  <si>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</si>
  <si>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</si>
  <si>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</si>
  <si>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>(นางสาวเนติรัด สังข์งาม)</t>
  </si>
  <si>
    <t>เงินกู้ยืมระยะสั้นจากกิจการที่เกี่ยวข้องกัน</t>
  </si>
  <si>
    <t>หนี้สินตามสัญญาเช่าการเงินที่ถึงกำหนด</t>
  </si>
  <si>
    <t>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</si>
  <si>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</t>
  </si>
  <si>
    <t>หนี้สินภาษีเงินได้รอตัดบัญชี</t>
  </si>
  <si>
    <t>ยอดคงเหลือ ณ วันที่ 31 มีนาคม 2561</t>
  </si>
  <si>
    <t>ยอดคงเหลือ ณ วันที่ 1 มกราคม 2561</t>
  </si>
  <si>
    <t>สินค้าคงเหลือ</t>
  </si>
  <si>
    <t>เปลี่ยนแปลงสัดส่วนเงินลงทุนในบริษัทร่วม</t>
  </si>
  <si>
    <t xml:space="preserve">   สินค้าคงเหลือ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</si>
  <si>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</si>
  <si>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</si>
  <si>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</si>
  <si>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โอนเงินรับล่วงหน้าค่าหุ้นเป็นทุนที่ออกและชำระแล้ว</t>
  </si>
  <si>
    <t xml:space="preserve">   กำไรจากการประมาณการตามหลักคณิตศาสตร์ประกันภัย</t>
  </si>
  <si>
    <t xml:space="preserve">       - สุทธิจากภาษีเงินได้</t>
  </si>
  <si>
    <t>เงินสดจ่ายซื้อเงินลงทุนในบริษัทย่อย</t>
  </si>
  <si>
    <t>เงินสดสุทธิจาก (ใช้ไปใน) กิจกรรมลงทุน</t>
  </si>
  <si>
    <t xml:space="preserve">   ขาดทุนจากการด้อยค่าของเงินลงทุนในบริษัทย่อย</t>
  </si>
  <si>
    <t xml:space="preserve">   หนี้สงสัยจะสูญ (โอนกลับรายการ)</t>
  </si>
  <si>
    <t>เงินสดจาก (ใช้ไปใน) กิจกรรมดำเนินงาน</t>
  </si>
  <si>
    <t>เงินฝากธนาคารที่มีภาระค้ำประกัน (เพิ่มขึ้น) ลดลง</t>
  </si>
  <si>
    <t>เงินเบิกเกินบัญชีและเงินกู้ยืมระยะสั้นจากธนาคารเพิ่มขึ้น (ลดลง)</t>
  </si>
  <si>
    <t xml:space="preserve">   และรายการเทียบเท่าเงินสดเพิ่มขึ้น (ลดลง) </t>
  </si>
  <si>
    <t>เพิ่มทุนหุ้นสามัญจากการใช้สิทธิของ</t>
  </si>
  <si>
    <t>เงินกู้ยืมระยะสั้นจากกิจการที่เกี่ยวข้องกันเพิ่มขึ้น</t>
  </si>
  <si>
    <t>เงินกู้ยืมระยะยาวลดลง</t>
  </si>
  <si>
    <t>จัดสรรแล้ว -</t>
  </si>
  <si>
    <t>สำรองตามกฎหมาย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</si>
  <si>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</si>
  <si>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</si>
  <si>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</si>
  <si>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ณ วันที่ 31 มีนาคม 2562</t>
  </si>
  <si>
    <t>ค่าความนิยม</t>
  </si>
  <si>
    <t xml:space="preserve">      หุ้นสามัญ 587,652,738 หุ้น มูลค่าหุ้นละ 0.25 บาท</t>
  </si>
  <si>
    <t xml:space="preserve">      หุ้นสามัญ 454,152,121 หุ้น มูลค่าหุ้นละ 0.25 บาท</t>
  </si>
  <si>
    <t>(นายวัญเทนันท์ เตชะมรกต)</t>
  </si>
  <si>
    <t>ค่าใช้จ่ายในการขายและจัดจำหน่าย</t>
  </si>
  <si>
    <t>ต้นทุนขาย</t>
  </si>
  <si>
    <t xml:space="preserve">   ในบริษัทร่วม ค่าใช้จ่ายทางการเงินและค่าใช้จ่ายภาษีเงินได้</t>
  </si>
  <si>
    <t>กำไร (ขาดทุน) ก่อนส่วนแบ่งกำไรจากเงินลงทุน</t>
  </si>
  <si>
    <t>ส่วนแบ่งกำไรจากเงินลงทุนในบริษัทร่วม</t>
  </si>
  <si>
    <t>กำไร (ขาดทุน) ก่อนภาษีเงินได้</t>
  </si>
  <si>
    <t>กำไร (ขาดทุน) สำหรับงวด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</si>
  <si>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</si>
  <si>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</si>
  <si>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</si>
  <si>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กำไร (ขาดทุน) ก่อนภาษี</t>
  </si>
  <si>
    <t>รายการปรับกระทบยอดกำไร (ขาดทุน) ก่อนภาษี</t>
  </si>
  <si>
    <t xml:space="preserve">   ส่วนแบ่งกำไรจากเงินลงทุนในบริษัทร่วม</t>
  </si>
  <si>
    <t>เงินสดสุทธิจาก (ใช้ไปใน) กิจกรรมดำเนินงาน</t>
  </si>
  <si>
    <t xml:space="preserve">   ใบสำคัญแสดงสิทธิ</t>
  </si>
  <si>
    <t>เงินจ่ายล่วงหน้าค่าหุ้น</t>
  </si>
  <si>
    <t>รายได้ที่ปรึกษา</t>
  </si>
  <si>
    <t xml:space="preserve">   หนี้สูญ</t>
  </si>
  <si>
    <t>เงินสดจ่ายล่วงหน้าค่าหุ้น</t>
  </si>
  <si>
    <t xml:space="preserve">   จำหน่ายยานพาหนะยังไม่ได้รับชำระ</t>
  </si>
  <si>
    <t>สินทรัพย์รอการขาย</t>
  </si>
  <si>
    <t>4, 5</t>
  </si>
  <si>
    <t>รายได้จากการขาย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</si>
  <si>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</si>
  <si>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จากการจำหน่ายอุปกรณ์</t>
  </si>
  <si>
    <t xml:space="preserve">   เงินสดรับภาษีเงินได้</t>
  </si>
  <si>
    <t xml:space="preserve">ผลต่างจากการแปลงค่างบการเงินลดลง </t>
  </si>
  <si>
    <t>เงินสดและรายการเทียบเท่าเงินสดเพิ่มขึ้น (ลดลง) สุทธิ</t>
  </si>
  <si>
    <t>ขาดทุนต่อหุ้นปรับลด</t>
  </si>
  <si>
    <t>ขาดทุนส่วนที่เป็นของผู้ถือหุ้นของบริษัทฯ</t>
  </si>
  <si>
    <t>กำไรสำหรับงวด</t>
  </si>
  <si>
    <t>ค่าใช้จ่ายอื่น</t>
  </si>
  <si>
    <t>11, 15</t>
  </si>
  <si>
    <t xml:space="preserve">   ขาดทุนจากการด้อยค่าสินทรัพย์</t>
  </si>
  <si>
    <t xml:space="preserve">       ลูกหนี้ค่าสินทรัพย์</t>
  </si>
  <si>
    <t xml:space="preserve">   เงินให้กู้ยืมระยะสั้นลดลงจากการหักออกจากบัญชี</t>
  </si>
  <si>
    <t>เงินสดจ่ายหนี้สินตามสัญญาเช่าการเงิน</t>
  </si>
  <si>
    <t xml:space="preserve">   ขาดทุนจากการตัดจำหน่ายสินทรัพย์ตามสัญญาเช่าทางการเงิน</t>
  </si>
  <si>
    <t>เงินสดจ่ายเพื่อซื้อสินทรัพย์ไม่มีตัวตน</t>
  </si>
  <si>
    <t>เงินสดรับสุทธิจากการซื้อเงินลงทุนในบริษัทย่อย</t>
  </si>
  <si>
    <t xml:space="preserve">   ซื้อสินทรัพย์ไม่มีตัวตนยังไม่ได้จ่ายชำระ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</si>
</sst>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</numFmts>
  <fonts count="14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  <xf numFmtId="0" fontId="13" fillId="0" borderId="0"/>
  </cellStyleXfs>
  <cellXfs count="152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37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2" fillId="2" borderId="0" xfId="0" quotePrefix="1" applyNumberFormat="1" applyFont="1" applyFill="1" applyAlignment="1">
      <alignment horizontal="left" vertical="center"/>
    </xf>
    <xf numFmtId="0" fontId="1" fillId="2" borderId="0" xfId="0" quotePrefix="1" applyNumberFormat="1" applyFont="1" applyFill="1" applyAlignment="1">
      <alignment horizontal="left" vertical="center"/>
    </xf>
    <xf numFmtId="0" fontId="2" fillId="2" borderId="0" xfId="0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41" fontId="2" fillId="2" borderId="0" xfId="2" applyNumberFormat="1" applyFont="1" applyFill="1" applyBorder="1" applyAlignment="1">
      <alignment horizontal="center" vertical="center"/>
    </xf>
    <xf numFmtId="41" fontId="2" fillId="2" borderId="0" xfId="2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2" fillId="2" borderId="1" xfId="2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horizontal="center" vertical="center"/>
    </xf>
    <xf numFmtId="41" fontId="2" fillId="2" borderId="2" xfId="2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5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0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0" fontId="1" fillId="2" borderId="0" xfId="0" applyNumberFormat="1" applyFont="1" applyFill="1" applyAlignment="1">
      <alignment horizontal="centerContinuous" vertical="center"/>
    </xf>
    <xf numFmtId="164" fontId="1" fillId="2" borderId="1" xfId="0" quotePrefix="1" applyNumberFormat="1" applyFont="1" applyFill="1" applyBorder="1" applyAlignment="1">
      <alignment horizontal="centerContinuous" vertical="center"/>
    </xf>
    <xf numFmtId="164" fontId="1" fillId="2" borderId="0" xfId="0" applyNumberFormat="1" applyFont="1" applyFill="1" applyAlignment="1">
      <alignment horizontal="centerContinuous" vertical="center"/>
    </xf>
    <xf numFmtId="37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Continuous" vertical="center"/>
    </xf>
    <xf numFmtId="164" fontId="2" fillId="2" borderId="0" xfId="0" quotePrefix="1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3" xfId="2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0" fontId="11" fillId="0" borderId="0" xfId="0" quotePrefix="1" applyNumberFormat="1" applyFont="1" applyFill="1" applyAlignment="1">
      <alignment horizontal="left" vertical="center"/>
    </xf>
    <xf numFmtId="164" fontId="11" fillId="0" borderId="0" xfId="0" quotePrefix="1" applyNumberFormat="1" applyFont="1" applyFill="1" applyAlignment="1">
      <alignment horizontal="left" vertical="center"/>
    </xf>
    <xf numFmtId="41" fontId="11" fillId="0" borderId="2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quotePrefix="1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left" vertical="center"/>
    </xf>
    <xf numFmtId="164" fontId="11" fillId="0" borderId="4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41" fontId="2" fillId="0" borderId="7" xfId="2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2" fillId="2" borderId="0" xfId="0" quotePrefix="1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5">
    <cellStyle name="Comma" xfId="2" builtinId="3"/>
    <cellStyle name="Normal" xfId="0" builtinId="0"/>
    <cellStyle name="Normal 2" xfId="3"/>
    <cellStyle name="Normal 24" xfId="4"/>
    <cellStyle name="Normal_BS&amp;PLT Q1'2006" xfId="1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showGridLines="0" view="pageBreakPreview" topLeftCell="A73" zoomScaleNormal="100" zoomScaleSheetLayoutView="100" workbookViewId="0">
      <selection activeCell="A75" sqref="A75"/>
    </sheetView>
  </sheetViews>
  <sheetFormatPr defaultColWidth="10.7109375" defaultRowHeight="24" customHeight="1"/>
  <cols>
    <col min="1" max="1" width="48.140625" style="9" customWidth="1"/>
    <col min="2" max="2" width="1.7109375" style="27" customWidth="1"/>
    <col min="3" max="3" width="9.140625" style="9" customWidth="1"/>
    <col min="4" max="4" width="1.140625" style="27" customWidth="1"/>
    <col min="5" max="5" width="15.7109375" style="27" customWidth="1"/>
    <col min="6" max="6" width="1.140625" style="27" customWidth="1"/>
    <col min="7" max="7" width="15.7109375" style="27" customWidth="1"/>
    <col min="8" max="8" width="1.140625" style="27" customWidth="1"/>
    <col min="9" max="9" width="15.7109375" style="27" customWidth="1"/>
    <col min="10" max="10" width="1.140625" style="27" customWidth="1"/>
    <col min="11" max="11" width="15.7109375" style="27" customWidth="1"/>
    <col min="12" max="12" width="1.7109375" style="27" customWidth="1"/>
    <col min="13" max="13" width="12.28515625" style="27" bestFit="1" customWidth="1"/>
    <col min="14" max="14" width="11.28515625" style="27" bestFit="1" customWidth="1"/>
    <col min="15" max="15" width="13.140625" style="27" bestFit="1" customWidth="1"/>
    <col min="16" max="16" width="11.28515625" style="27" bestFit="1" customWidth="1"/>
    <col min="17" max="16384" width="10.7109375" style="27"/>
  </cols>
  <sheetData>
    <row r="1" spans="1:12" s="68" customFormat="1" ht="24" customHeight="1">
      <c r="A1" s="10" t="s">
        <v>83</v>
      </c>
      <c r="B1" s="65"/>
      <c r="C1" s="66"/>
      <c r="D1" s="67"/>
      <c r="E1" s="67"/>
      <c r="F1" s="67"/>
      <c r="G1" s="67"/>
      <c r="H1" s="67"/>
      <c r="I1" s="67"/>
      <c r="J1" s="67"/>
      <c r="K1" s="67"/>
    </row>
    <row r="2" spans="1:12" s="68" customFormat="1" ht="24" customHeight="1">
      <c r="A2" s="25" t="s">
        <v>0</v>
      </c>
      <c r="B2" s="65"/>
      <c r="C2" s="66"/>
      <c r="D2" s="67"/>
      <c r="E2" s="65"/>
      <c r="F2" s="67"/>
      <c r="G2" s="65"/>
      <c r="H2" s="67"/>
      <c r="I2" s="65"/>
      <c r="J2" s="67"/>
      <c r="K2" s="65"/>
    </row>
    <row r="3" spans="1:12" s="68" customFormat="1" ht="24" customHeight="1">
      <c r="A3" s="69" t="s">
        <v>177</v>
      </c>
      <c r="B3" s="65"/>
      <c r="C3" s="66"/>
      <c r="D3" s="67"/>
      <c r="E3" s="65"/>
      <c r="F3" s="67"/>
      <c r="G3" s="65"/>
      <c r="H3" s="67"/>
      <c r="I3" s="65"/>
      <c r="J3" s="67"/>
      <c r="K3" s="65"/>
    </row>
    <row r="4" spans="1:12" s="70" customFormat="1" ht="24" customHeight="1">
      <c r="B4" s="69"/>
      <c r="C4" s="69"/>
      <c r="D4" s="69"/>
      <c r="E4" s="69"/>
      <c r="F4" s="69"/>
      <c r="G4" s="69"/>
      <c r="H4" s="69"/>
      <c r="I4" s="69"/>
      <c r="J4" s="69"/>
      <c r="K4" s="71" t="s">
        <v>39</v>
      </c>
    </row>
    <row r="5" spans="1:12" ht="24" customHeight="1">
      <c r="A5" s="66"/>
      <c r="B5" s="67"/>
      <c r="C5" s="66"/>
      <c r="D5" s="66"/>
      <c r="E5" s="148" t="s">
        <v>40</v>
      </c>
      <c r="F5" s="148"/>
      <c r="G5" s="148"/>
      <c r="H5" s="67"/>
      <c r="I5" s="148" t="s">
        <v>41</v>
      </c>
      <c r="J5" s="148"/>
      <c r="K5" s="148"/>
    </row>
    <row r="6" spans="1:12" ht="24" customHeight="1">
      <c r="C6" s="72" t="s">
        <v>1</v>
      </c>
      <c r="D6" s="5"/>
      <c r="E6" s="62" t="str">
        <f>"31 มีนาคม 2562"</f>
        <v>31 มีนาคม 2562</v>
      </c>
      <c r="F6" s="5"/>
      <c r="G6" s="62" t="str">
        <f>"31 ธันวาคม 2561"</f>
        <v>31 ธันวาคม 2561</v>
      </c>
      <c r="H6" s="73"/>
      <c r="I6" s="62" t="str">
        <f>"31 มีนาคม 2562"</f>
        <v>31 มีนาคม 2562</v>
      </c>
      <c r="J6" s="5"/>
      <c r="K6" s="62" t="str">
        <f>"31 ธันวาคม 2561"</f>
        <v>31 ธันวาคม 2561</v>
      </c>
    </row>
    <row r="7" spans="1:12" ht="24" customHeight="1">
      <c r="C7" s="74"/>
      <c r="D7" s="5"/>
      <c r="E7" s="41" t="s">
        <v>66</v>
      </c>
      <c r="F7" s="5"/>
      <c r="G7" s="41" t="s">
        <v>68</v>
      </c>
      <c r="H7" s="47"/>
      <c r="I7" s="41" t="s">
        <v>66</v>
      </c>
      <c r="J7" s="5"/>
      <c r="K7" s="41" t="s">
        <v>68</v>
      </c>
    </row>
    <row r="8" spans="1:12" ht="24" customHeight="1">
      <c r="C8" s="74"/>
      <c r="D8" s="5"/>
      <c r="E8" s="41" t="s">
        <v>67</v>
      </c>
      <c r="F8" s="5"/>
      <c r="G8" s="41"/>
      <c r="H8" s="47"/>
      <c r="I8" s="41" t="s">
        <v>67</v>
      </c>
      <c r="J8" s="5"/>
      <c r="K8" s="41"/>
    </row>
    <row r="9" spans="1:12" s="115" customFormat="1" ht="24" customHeight="1">
      <c r="A9" s="114" t="s">
        <v>2</v>
      </c>
      <c r="C9" s="116"/>
    </row>
    <row r="10" spans="1:12" s="115" customFormat="1" ht="24" customHeight="1">
      <c r="A10" s="114" t="s">
        <v>3</v>
      </c>
      <c r="C10" s="117"/>
    </row>
    <row r="11" spans="1:12" s="115" customFormat="1" ht="24" customHeight="1">
      <c r="A11" s="116" t="s">
        <v>4</v>
      </c>
      <c r="C11" s="117">
        <v>3</v>
      </c>
      <c r="D11" s="118"/>
      <c r="E11" s="118">
        <v>46095</v>
      </c>
      <c r="F11" s="118"/>
      <c r="G11" s="118">
        <v>34414</v>
      </c>
      <c r="H11" s="118"/>
      <c r="I11" s="118">
        <v>18332</v>
      </c>
      <c r="J11" s="118"/>
      <c r="K11" s="118">
        <v>3669</v>
      </c>
      <c r="L11" s="118"/>
    </row>
    <row r="12" spans="1:12" s="115" customFormat="1" ht="24" customHeight="1">
      <c r="A12" s="120" t="s">
        <v>84</v>
      </c>
      <c r="C12" s="117" t="s">
        <v>203</v>
      </c>
      <c r="D12" s="118"/>
      <c r="E12" s="118">
        <v>12957</v>
      </c>
      <c r="F12" s="118"/>
      <c r="G12" s="118">
        <v>8449</v>
      </c>
      <c r="H12" s="118"/>
      <c r="I12" s="118">
        <v>11312</v>
      </c>
      <c r="J12" s="118"/>
      <c r="K12" s="118">
        <v>7759</v>
      </c>
      <c r="L12" s="118"/>
    </row>
    <row r="13" spans="1:12" s="115" customFormat="1" ht="24" customHeight="1">
      <c r="A13" s="120" t="s">
        <v>85</v>
      </c>
      <c r="B13" s="121"/>
      <c r="C13" s="117">
        <v>6</v>
      </c>
      <c r="D13" s="118"/>
      <c r="E13" s="118">
        <v>187675</v>
      </c>
      <c r="F13" s="118"/>
      <c r="G13" s="118">
        <v>217385</v>
      </c>
      <c r="H13" s="118"/>
      <c r="I13" s="118">
        <v>99565</v>
      </c>
      <c r="J13" s="118"/>
      <c r="K13" s="118">
        <v>108984</v>
      </c>
      <c r="L13" s="118"/>
    </row>
    <row r="14" spans="1:12" s="115" customFormat="1" ht="24" customHeight="1">
      <c r="A14" s="120" t="s">
        <v>152</v>
      </c>
      <c r="B14" s="121"/>
      <c r="C14" s="117"/>
      <c r="D14" s="118"/>
      <c r="E14" s="118">
        <v>5842</v>
      </c>
      <c r="F14" s="118"/>
      <c r="G14" s="118">
        <v>3592</v>
      </c>
      <c r="H14" s="118"/>
      <c r="I14" s="118">
        <v>0</v>
      </c>
      <c r="J14" s="118"/>
      <c r="K14" s="118">
        <v>0</v>
      </c>
      <c r="L14" s="118"/>
    </row>
    <row r="15" spans="1:12" s="115" customFormat="1" ht="24" customHeight="1">
      <c r="A15" s="120" t="s">
        <v>86</v>
      </c>
      <c r="B15" s="121"/>
      <c r="C15" s="117">
        <v>4</v>
      </c>
      <c r="D15" s="118"/>
      <c r="E15" s="118">
        <v>0</v>
      </c>
      <c r="F15" s="118"/>
      <c r="G15" s="118">
        <v>0</v>
      </c>
      <c r="H15" s="118"/>
      <c r="I15" s="118">
        <v>18000</v>
      </c>
      <c r="J15" s="118"/>
      <c r="K15" s="118">
        <v>41000</v>
      </c>
      <c r="L15" s="118"/>
    </row>
    <row r="16" spans="1:12" s="115" customFormat="1" ht="24" customHeight="1">
      <c r="A16" s="120" t="s">
        <v>202</v>
      </c>
      <c r="B16" s="121"/>
      <c r="C16" s="117">
        <v>11</v>
      </c>
      <c r="D16" s="118"/>
      <c r="E16" s="118">
        <v>10619</v>
      </c>
      <c r="F16" s="118"/>
      <c r="G16" s="118">
        <v>0</v>
      </c>
      <c r="H16" s="118"/>
      <c r="I16" s="118">
        <v>0</v>
      </c>
      <c r="J16" s="118"/>
      <c r="K16" s="118">
        <v>0</v>
      </c>
      <c r="L16" s="118"/>
    </row>
    <row r="17" spans="1:12" s="115" customFormat="1" ht="24" customHeight="1">
      <c r="A17" s="120" t="s">
        <v>119</v>
      </c>
      <c r="B17" s="121"/>
      <c r="C17" s="117"/>
      <c r="D17" s="118"/>
      <c r="E17" s="118">
        <v>14539</v>
      </c>
      <c r="F17" s="118"/>
      <c r="G17" s="118">
        <v>12166</v>
      </c>
      <c r="H17" s="118"/>
      <c r="I17" s="118">
        <v>5036</v>
      </c>
      <c r="J17" s="118"/>
      <c r="K17" s="118">
        <v>5069</v>
      </c>
      <c r="L17" s="118"/>
    </row>
    <row r="18" spans="1:12" s="115" customFormat="1" ht="24" customHeight="1">
      <c r="A18" s="114" t="s">
        <v>5</v>
      </c>
      <c r="C18" s="117"/>
      <c r="D18" s="118"/>
      <c r="E18" s="122">
        <f>SUM(E11:E17)</f>
        <v>277727</v>
      </c>
      <c r="F18" s="118"/>
      <c r="G18" s="122">
        <f>SUM(G11:G17)</f>
        <v>276006</v>
      </c>
      <c r="H18" s="118"/>
      <c r="I18" s="122">
        <f>SUM(I11:I17)</f>
        <v>152245</v>
      </c>
      <c r="J18" s="118"/>
      <c r="K18" s="122">
        <f>SUM(K11:K17)</f>
        <v>166481</v>
      </c>
      <c r="L18" s="118"/>
    </row>
    <row r="19" spans="1:12" s="115" customFormat="1" ht="24" customHeight="1">
      <c r="A19" s="114" t="s">
        <v>6</v>
      </c>
      <c r="C19" s="117"/>
      <c r="D19" s="118"/>
      <c r="E19" s="118"/>
      <c r="F19" s="118"/>
      <c r="G19" s="118"/>
      <c r="H19" s="118"/>
      <c r="I19" s="118"/>
      <c r="J19" s="118"/>
      <c r="K19" s="118"/>
      <c r="L19" s="118"/>
    </row>
    <row r="20" spans="1:12" s="115" customFormat="1" ht="24" customHeight="1">
      <c r="A20" s="116" t="s">
        <v>71</v>
      </c>
      <c r="C20" s="117">
        <v>7</v>
      </c>
      <c r="D20" s="118"/>
      <c r="E20" s="118">
        <v>83136</v>
      </c>
      <c r="F20" s="118"/>
      <c r="G20" s="118">
        <v>85038</v>
      </c>
      <c r="H20" s="118"/>
      <c r="I20" s="118">
        <v>74363</v>
      </c>
      <c r="J20" s="118"/>
      <c r="K20" s="118">
        <v>76155</v>
      </c>
      <c r="L20" s="118"/>
    </row>
    <row r="21" spans="1:12" s="115" customFormat="1" ht="24" customHeight="1">
      <c r="A21" s="116" t="s">
        <v>87</v>
      </c>
      <c r="C21" s="117">
        <v>8</v>
      </c>
      <c r="D21" s="118"/>
      <c r="E21" s="118">
        <v>6786</v>
      </c>
      <c r="F21" s="118"/>
      <c r="G21" s="118">
        <v>6589</v>
      </c>
      <c r="H21" s="118"/>
      <c r="I21" s="118">
        <v>5100</v>
      </c>
      <c r="J21" s="118"/>
      <c r="K21" s="118">
        <v>5100</v>
      </c>
      <c r="L21" s="118"/>
    </row>
    <row r="22" spans="1:12" s="115" customFormat="1" ht="24" customHeight="1">
      <c r="A22" s="116" t="s">
        <v>7</v>
      </c>
      <c r="C22" s="117">
        <v>9</v>
      </c>
      <c r="D22" s="118"/>
      <c r="E22" s="118">
        <v>0</v>
      </c>
      <c r="F22" s="118"/>
      <c r="G22" s="118">
        <v>0</v>
      </c>
      <c r="H22" s="118"/>
      <c r="I22" s="118">
        <v>195026</v>
      </c>
      <c r="J22" s="118"/>
      <c r="K22" s="118">
        <v>195026</v>
      </c>
      <c r="L22" s="118"/>
    </row>
    <row r="23" spans="1:12" s="115" customFormat="1" ht="24" customHeight="1">
      <c r="A23" s="116" t="s">
        <v>197</v>
      </c>
      <c r="C23" s="117">
        <v>9</v>
      </c>
      <c r="D23" s="118"/>
      <c r="E23" s="118">
        <v>0</v>
      </c>
      <c r="F23" s="118"/>
      <c r="G23" s="118">
        <v>0</v>
      </c>
      <c r="H23" s="118"/>
      <c r="I23" s="118">
        <v>3187</v>
      </c>
      <c r="J23" s="118"/>
      <c r="K23" s="118">
        <v>0</v>
      </c>
      <c r="L23" s="118"/>
    </row>
    <row r="24" spans="1:12" s="115" customFormat="1" ht="24" customHeight="1">
      <c r="A24" s="116" t="s">
        <v>88</v>
      </c>
      <c r="C24" s="117">
        <v>10</v>
      </c>
      <c r="D24" s="118"/>
      <c r="E24" s="118">
        <v>14525</v>
      </c>
      <c r="F24" s="118"/>
      <c r="G24" s="118">
        <v>14733</v>
      </c>
      <c r="H24" s="118"/>
      <c r="I24" s="118">
        <v>14525</v>
      </c>
      <c r="J24" s="118"/>
      <c r="K24" s="118">
        <v>14733</v>
      </c>
      <c r="L24" s="118"/>
    </row>
    <row r="25" spans="1:12" s="115" customFormat="1" ht="24" customHeight="1">
      <c r="A25" s="116" t="s">
        <v>72</v>
      </c>
      <c r="C25" s="117">
        <v>11</v>
      </c>
      <c r="D25" s="118"/>
      <c r="E25" s="118">
        <v>275666</v>
      </c>
      <c r="F25" s="118"/>
      <c r="G25" s="118">
        <v>318959</v>
      </c>
      <c r="H25" s="118"/>
      <c r="I25" s="118">
        <v>102983</v>
      </c>
      <c r="J25" s="118"/>
      <c r="K25" s="118">
        <v>83341</v>
      </c>
      <c r="L25" s="118"/>
    </row>
    <row r="26" spans="1:12" s="115" customFormat="1" ht="24" customHeight="1">
      <c r="A26" s="116" t="s">
        <v>38</v>
      </c>
      <c r="C26" s="117">
        <v>12</v>
      </c>
      <c r="D26" s="118"/>
      <c r="E26" s="118">
        <v>7627</v>
      </c>
      <c r="F26" s="118"/>
      <c r="G26" s="118">
        <v>6268</v>
      </c>
      <c r="H26" s="118"/>
      <c r="I26" s="118">
        <v>3932</v>
      </c>
      <c r="J26" s="118"/>
      <c r="K26" s="118">
        <v>3173</v>
      </c>
      <c r="L26" s="118"/>
    </row>
    <row r="27" spans="1:12" s="115" customFormat="1" ht="24" customHeight="1">
      <c r="A27" s="116" t="s">
        <v>178</v>
      </c>
      <c r="C27" s="117"/>
      <c r="D27" s="118"/>
      <c r="E27" s="118">
        <v>2253</v>
      </c>
      <c r="F27" s="118"/>
      <c r="G27" s="118">
        <v>2253</v>
      </c>
      <c r="H27" s="118"/>
      <c r="I27" s="118">
        <v>0</v>
      </c>
      <c r="J27" s="118"/>
      <c r="K27" s="118">
        <v>0</v>
      </c>
      <c r="L27" s="118"/>
    </row>
    <row r="28" spans="1:12" s="115" customFormat="1" ht="24" customHeight="1">
      <c r="A28" s="116" t="s">
        <v>89</v>
      </c>
      <c r="C28" s="117"/>
      <c r="D28" s="118"/>
      <c r="E28" s="118">
        <v>14407</v>
      </c>
      <c r="F28" s="118"/>
      <c r="G28" s="118">
        <v>15801</v>
      </c>
      <c r="H28" s="118"/>
      <c r="I28" s="118">
        <v>10017</v>
      </c>
      <c r="J28" s="118"/>
      <c r="K28" s="118">
        <v>9090</v>
      </c>
      <c r="L28" s="118"/>
    </row>
    <row r="29" spans="1:12" s="115" customFormat="1" ht="24" customHeight="1">
      <c r="A29" s="116" t="s">
        <v>42</v>
      </c>
      <c r="C29" s="117"/>
      <c r="D29" s="118"/>
      <c r="E29" s="118">
        <v>2504</v>
      </c>
      <c r="F29" s="118"/>
      <c r="G29" s="118">
        <v>1836</v>
      </c>
      <c r="H29" s="118"/>
      <c r="I29" s="118">
        <v>2221</v>
      </c>
      <c r="J29" s="118"/>
      <c r="K29" s="118">
        <v>1559</v>
      </c>
      <c r="L29" s="118"/>
    </row>
    <row r="30" spans="1:12" s="115" customFormat="1" ht="24" customHeight="1">
      <c r="A30" s="116" t="s">
        <v>8</v>
      </c>
      <c r="C30" s="117"/>
      <c r="D30" s="118"/>
      <c r="E30" s="123">
        <v>8680</v>
      </c>
      <c r="F30" s="118"/>
      <c r="G30" s="123">
        <v>9098</v>
      </c>
      <c r="H30" s="118"/>
      <c r="I30" s="123">
        <v>2649</v>
      </c>
      <c r="J30" s="125"/>
      <c r="K30" s="123">
        <v>2658</v>
      </c>
      <c r="L30" s="125"/>
    </row>
    <row r="31" spans="1:12" s="115" customFormat="1" ht="24" customHeight="1">
      <c r="A31" s="114" t="s">
        <v>9</v>
      </c>
      <c r="C31" s="117"/>
      <c r="D31" s="118"/>
      <c r="E31" s="118">
        <f>SUM(E20:E30)</f>
        <v>415584</v>
      </c>
      <c r="F31" s="118"/>
      <c r="G31" s="118">
        <f>SUM(G20:G30)</f>
        <v>460575</v>
      </c>
      <c r="H31" s="118"/>
      <c r="I31" s="118">
        <f>SUM(I20:I30)</f>
        <v>414003</v>
      </c>
      <c r="J31" s="118"/>
      <c r="K31" s="118">
        <f>SUM(K20:K30)</f>
        <v>390835</v>
      </c>
      <c r="L31" s="118"/>
    </row>
    <row r="32" spans="1:12" s="115" customFormat="1" ht="24" customHeight="1" thickBot="1">
      <c r="A32" s="114" t="s">
        <v>10</v>
      </c>
      <c r="C32" s="116"/>
      <c r="D32" s="125"/>
      <c r="E32" s="126">
        <f>E31+E18</f>
        <v>693311</v>
      </c>
      <c r="F32" s="125"/>
      <c r="G32" s="126">
        <f>G31+G18</f>
        <v>736581</v>
      </c>
      <c r="H32" s="125"/>
      <c r="I32" s="126">
        <f>I31+I18</f>
        <v>566248</v>
      </c>
      <c r="J32" s="125"/>
      <c r="K32" s="126">
        <f>K31+K18</f>
        <v>557316</v>
      </c>
      <c r="L32" s="125"/>
    </row>
    <row r="33" spans="1:11" ht="24" customHeight="1" thickTop="1"/>
    <row r="34" spans="1:11" ht="24" customHeight="1">
      <c r="A34" s="9" t="s">
        <v>11</v>
      </c>
    </row>
    <row r="35" spans="1:11" ht="24" customHeight="1">
      <c r="A35" s="75"/>
      <c r="B35" s="34"/>
      <c r="C35" s="76"/>
    </row>
    <row r="36" spans="1:11" ht="24" customHeight="1">
      <c r="A36" s="75"/>
      <c r="B36" s="34"/>
      <c r="C36" s="76"/>
    </row>
    <row r="37" spans="1:11" ht="24" customHeight="1">
      <c r="C37" s="48"/>
    </row>
    <row r="38" spans="1:11" s="68" customFormat="1" ht="21.75" customHeight="1">
      <c r="A38" s="10" t="s">
        <v>83</v>
      </c>
      <c r="B38" s="65"/>
      <c r="C38" s="66"/>
      <c r="D38" s="67"/>
      <c r="E38" s="67"/>
      <c r="F38" s="67"/>
      <c r="G38" s="67"/>
      <c r="H38" s="67"/>
      <c r="I38" s="67"/>
      <c r="J38" s="67"/>
      <c r="K38" s="67"/>
    </row>
    <row r="39" spans="1:11" s="68" customFormat="1" ht="21.75" customHeight="1">
      <c r="A39" s="77" t="s">
        <v>12</v>
      </c>
      <c r="B39" s="65"/>
      <c r="C39" s="66"/>
      <c r="D39" s="67"/>
      <c r="E39" s="65"/>
      <c r="F39" s="67"/>
      <c r="G39" s="65"/>
      <c r="H39" s="67"/>
      <c r="I39" s="65"/>
      <c r="J39" s="67"/>
      <c r="K39" s="65"/>
    </row>
    <row r="40" spans="1:11" s="70" customFormat="1" ht="21.75" customHeight="1">
      <c r="A40" s="69" t="s">
        <v>177</v>
      </c>
      <c r="B40" s="69"/>
      <c r="C40" s="69"/>
      <c r="D40" s="69"/>
      <c r="E40" s="69"/>
      <c r="F40" s="69"/>
      <c r="G40" s="69"/>
      <c r="H40" s="69"/>
      <c r="I40" s="69"/>
      <c r="J40" s="69"/>
    </row>
    <row r="41" spans="1:11" s="70" customFormat="1" ht="21.75" customHeight="1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71" t="s">
        <v>39</v>
      </c>
    </row>
    <row r="42" spans="1:11" ht="21.75" customHeight="1">
      <c r="A42" s="66"/>
      <c r="B42" s="67"/>
      <c r="C42" s="66"/>
      <c r="D42" s="66"/>
      <c r="E42" s="148" t="s">
        <v>40</v>
      </c>
      <c r="F42" s="148"/>
      <c r="G42" s="148"/>
      <c r="H42" s="67"/>
      <c r="I42" s="148" t="s">
        <v>41</v>
      </c>
      <c r="J42" s="148"/>
      <c r="K42" s="148"/>
    </row>
    <row r="43" spans="1:11" ht="21.75" customHeight="1">
      <c r="C43" s="72" t="s">
        <v>1</v>
      </c>
      <c r="D43" s="5"/>
      <c r="E43" s="62" t="str">
        <f>"31 มีนาคม 2562"</f>
        <v>31 มีนาคม 2562</v>
      </c>
      <c r="F43" s="5"/>
      <c r="G43" s="62" t="str">
        <f>"31 ธันวาคม 2561"</f>
        <v>31 ธันวาคม 2561</v>
      </c>
      <c r="H43" s="73"/>
      <c r="I43" s="62" t="str">
        <f>"31 มีนาคม 2562"</f>
        <v>31 มีนาคม 2562</v>
      </c>
      <c r="J43" s="5"/>
      <c r="K43" s="62" t="str">
        <f>"31 ธันวาคม 2561"</f>
        <v>31 ธันวาคม 2561</v>
      </c>
    </row>
    <row r="44" spans="1:11" ht="21.75" customHeight="1">
      <c r="C44" s="74"/>
      <c r="D44" s="5"/>
      <c r="E44" s="41" t="s">
        <v>66</v>
      </c>
      <c r="F44" s="5"/>
      <c r="G44" s="41" t="s">
        <v>68</v>
      </c>
      <c r="H44" s="47"/>
      <c r="I44" s="41" t="s">
        <v>66</v>
      </c>
      <c r="J44" s="5"/>
      <c r="K44" s="41" t="s">
        <v>68</v>
      </c>
    </row>
    <row r="45" spans="1:11" ht="21.75" customHeight="1">
      <c r="C45" s="74"/>
      <c r="D45" s="5"/>
      <c r="E45" s="41" t="s">
        <v>67</v>
      </c>
      <c r="F45" s="5"/>
      <c r="G45" s="41"/>
      <c r="H45" s="47"/>
      <c r="I45" s="41" t="s">
        <v>67</v>
      </c>
      <c r="J45" s="5"/>
      <c r="K45" s="41"/>
    </row>
    <row r="46" spans="1:11" s="115" customFormat="1" ht="21.75" customHeight="1">
      <c r="A46" s="114" t="s">
        <v>13</v>
      </c>
      <c r="C46" s="116"/>
    </row>
    <row r="47" spans="1:11" s="115" customFormat="1" ht="21.75" customHeight="1">
      <c r="A47" s="114" t="s">
        <v>14</v>
      </c>
      <c r="C47" s="116"/>
    </row>
    <row r="48" spans="1:11" s="115" customFormat="1" ht="21.75" customHeight="1">
      <c r="A48" s="116" t="s">
        <v>118</v>
      </c>
      <c r="C48" s="117">
        <v>13</v>
      </c>
      <c r="E48" s="115">
        <v>187953</v>
      </c>
      <c r="G48" s="115">
        <v>174433</v>
      </c>
      <c r="I48" s="115">
        <v>176271</v>
      </c>
      <c r="K48" s="115">
        <v>169462</v>
      </c>
    </row>
    <row r="49" spans="1:13" s="115" customFormat="1" ht="21.75" customHeight="1">
      <c r="A49" s="120" t="s">
        <v>107</v>
      </c>
      <c r="B49" s="121"/>
      <c r="C49" s="117">
        <v>4</v>
      </c>
      <c r="D49" s="127"/>
      <c r="E49" s="127">
        <v>337</v>
      </c>
      <c r="F49" s="127"/>
      <c r="G49" s="127">
        <v>1742</v>
      </c>
      <c r="H49" s="127"/>
      <c r="I49" s="127">
        <v>2575</v>
      </c>
      <c r="J49" s="127"/>
      <c r="K49" s="127">
        <v>2094</v>
      </c>
      <c r="L49" s="127"/>
      <c r="M49" s="128"/>
    </row>
    <row r="50" spans="1:13" s="115" customFormat="1" ht="21.75" customHeight="1">
      <c r="A50" s="120" t="s">
        <v>90</v>
      </c>
      <c r="B50" s="121"/>
      <c r="C50" s="117">
        <v>14</v>
      </c>
      <c r="D50" s="127"/>
      <c r="E50" s="127">
        <v>105285</v>
      </c>
      <c r="F50" s="127"/>
      <c r="G50" s="127">
        <v>123201</v>
      </c>
      <c r="H50" s="127"/>
      <c r="I50" s="127">
        <v>58152</v>
      </c>
      <c r="J50" s="127"/>
      <c r="K50" s="127">
        <v>52991</v>
      </c>
      <c r="L50" s="127"/>
    </row>
    <row r="51" spans="1:13" s="115" customFormat="1" ht="21.75" customHeight="1">
      <c r="A51" s="120" t="s">
        <v>145</v>
      </c>
      <c r="B51" s="121"/>
      <c r="C51" s="117">
        <v>4</v>
      </c>
      <c r="D51" s="127"/>
      <c r="E51" s="118">
        <v>21939</v>
      </c>
      <c r="F51" s="127"/>
      <c r="G51" s="118">
        <v>21939</v>
      </c>
      <c r="H51" s="127"/>
      <c r="I51" s="118">
        <v>0</v>
      </c>
      <c r="J51" s="127"/>
      <c r="K51" s="118">
        <v>0</v>
      </c>
      <c r="L51" s="127"/>
    </row>
    <row r="52" spans="1:13" s="115" customFormat="1" ht="21.75" customHeight="1">
      <c r="A52" s="120" t="s">
        <v>146</v>
      </c>
      <c r="B52" s="121"/>
      <c r="C52" s="117"/>
      <c r="D52" s="127"/>
      <c r="E52" s="127"/>
      <c r="F52" s="127"/>
      <c r="G52" s="127"/>
      <c r="H52" s="127"/>
      <c r="I52" s="118"/>
      <c r="J52" s="127"/>
      <c r="K52" s="118"/>
      <c r="L52" s="127"/>
    </row>
    <row r="53" spans="1:13" s="115" customFormat="1" ht="21.75" customHeight="1">
      <c r="A53" s="120" t="s">
        <v>135</v>
      </c>
      <c r="B53" s="121"/>
      <c r="C53" s="117">
        <v>15</v>
      </c>
      <c r="D53" s="127"/>
      <c r="E53" s="127">
        <v>20551</v>
      </c>
      <c r="F53" s="127"/>
      <c r="G53" s="127">
        <v>25652</v>
      </c>
      <c r="H53" s="127"/>
      <c r="I53" s="127">
        <v>1009</v>
      </c>
      <c r="J53" s="127"/>
      <c r="K53" s="127">
        <v>998</v>
      </c>
      <c r="L53" s="127"/>
    </row>
    <row r="54" spans="1:13" s="115" customFormat="1" ht="21.75" customHeight="1">
      <c r="A54" s="116" t="s">
        <v>147</v>
      </c>
      <c r="B54" s="117"/>
      <c r="C54" s="117">
        <v>16</v>
      </c>
      <c r="D54" s="127"/>
      <c r="E54" s="127">
        <v>4442</v>
      </c>
      <c r="F54" s="127"/>
      <c r="G54" s="127">
        <v>6903</v>
      </c>
      <c r="H54" s="127"/>
      <c r="I54" s="129">
        <v>900</v>
      </c>
      <c r="J54" s="129"/>
      <c r="K54" s="129">
        <v>3600</v>
      </c>
      <c r="L54" s="129"/>
    </row>
    <row r="55" spans="1:13" s="115" customFormat="1" ht="21.75" customHeight="1">
      <c r="A55" s="116" t="s">
        <v>120</v>
      </c>
      <c r="B55" s="117"/>
      <c r="C55" s="117"/>
      <c r="D55" s="127"/>
      <c r="E55" s="127">
        <v>10830</v>
      </c>
      <c r="F55" s="127"/>
      <c r="G55" s="127">
        <v>11007</v>
      </c>
      <c r="H55" s="127"/>
      <c r="I55" s="118">
        <v>2256</v>
      </c>
      <c r="J55" s="118"/>
      <c r="K55" s="118">
        <v>4329</v>
      </c>
      <c r="L55" s="118"/>
    </row>
    <row r="56" spans="1:13" s="115" customFormat="1" ht="21.75" customHeight="1">
      <c r="A56" s="114" t="s">
        <v>15</v>
      </c>
      <c r="C56" s="117"/>
      <c r="D56" s="129"/>
      <c r="E56" s="130">
        <f>SUM(E48:E55)</f>
        <v>351337</v>
      </c>
      <c r="F56" s="129"/>
      <c r="G56" s="130">
        <f>SUM(G48:G55)</f>
        <v>364877</v>
      </c>
      <c r="H56" s="129"/>
      <c r="I56" s="130">
        <f>SUM(I48:I55)</f>
        <v>241163</v>
      </c>
      <c r="J56" s="129"/>
      <c r="K56" s="130">
        <f>SUM(K48:K55)</f>
        <v>233474</v>
      </c>
      <c r="L56" s="129"/>
    </row>
    <row r="57" spans="1:13" s="115" customFormat="1" ht="21.75" customHeight="1">
      <c r="A57" s="114" t="s">
        <v>16</v>
      </c>
      <c r="C57" s="117"/>
      <c r="D57" s="129"/>
      <c r="E57" s="129"/>
      <c r="F57" s="129"/>
      <c r="G57" s="129"/>
      <c r="H57" s="129"/>
      <c r="I57" s="129"/>
      <c r="J57" s="129"/>
      <c r="K57" s="129"/>
      <c r="L57" s="129"/>
    </row>
    <row r="58" spans="1:13" s="115" customFormat="1" ht="21.75" customHeight="1">
      <c r="A58" s="116" t="s">
        <v>136</v>
      </c>
      <c r="C58" s="117"/>
      <c r="D58" s="129"/>
      <c r="E58" s="129"/>
      <c r="F58" s="129"/>
      <c r="G58" s="129"/>
      <c r="H58" s="129"/>
      <c r="I58" s="129"/>
      <c r="J58" s="129"/>
      <c r="K58" s="129"/>
      <c r="L58" s="129"/>
    </row>
    <row r="59" spans="1:13" s="115" customFormat="1" ht="21.75" customHeight="1">
      <c r="A59" s="116" t="s">
        <v>135</v>
      </c>
      <c r="C59" s="117">
        <v>15</v>
      </c>
      <c r="D59" s="129"/>
      <c r="E59" s="129">
        <v>14632</v>
      </c>
      <c r="F59" s="129"/>
      <c r="G59" s="129">
        <v>32531</v>
      </c>
      <c r="H59" s="129"/>
      <c r="I59" s="127">
        <v>1598</v>
      </c>
      <c r="J59" s="129"/>
      <c r="K59" s="127">
        <v>1854</v>
      </c>
      <c r="L59" s="129"/>
    </row>
    <row r="60" spans="1:13" s="115" customFormat="1" ht="21.75" customHeight="1">
      <c r="A60" s="116" t="s">
        <v>148</v>
      </c>
      <c r="C60" s="117"/>
      <c r="D60" s="129"/>
      <c r="E60" s="129"/>
      <c r="F60" s="129"/>
      <c r="G60" s="129"/>
      <c r="H60" s="129"/>
      <c r="I60" s="118"/>
      <c r="J60" s="129"/>
      <c r="K60" s="118"/>
      <c r="L60" s="129"/>
    </row>
    <row r="61" spans="1:13" s="115" customFormat="1" ht="21.75" customHeight="1">
      <c r="A61" s="116" t="s">
        <v>135</v>
      </c>
      <c r="C61" s="117">
        <v>16</v>
      </c>
      <c r="D61" s="129"/>
      <c r="E61" s="129">
        <v>2570</v>
      </c>
      <c r="F61" s="129"/>
      <c r="G61" s="129">
        <v>3223</v>
      </c>
      <c r="H61" s="129"/>
      <c r="I61" s="125">
        <v>0</v>
      </c>
      <c r="J61" s="125"/>
      <c r="K61" s="125">
        <v>0</v>
      </c>
      <c r="L61" s="125"/>
    </row>
    <row r="62" spans="1:13" s="115" customFormat="1" ht="21.75" customHeight="1">
      <c r="A62" s="116" t="s">
        <v>108</v>
      </c>
      <c r="C62" s="117">
        <v>17</v>
      </c>
      <c r="D62" s="129"/>
      <c r="E62" s="129">
        <v>7399</v>
      </c>
      <c r="F62" s="129"/>
      <c r="G62" s="129">
        <v>6864</v>
      </c>
      <c r="H62" s="129"/>
      <c r="I62" s="125">
        <v>5951</v>
      </c>
      <c r="J62" s="125"/>
      <c r="K62" s="125">
        <v>5544</v>
      </c>
      <c r="L62" s="125"/>
    </row>
    <row r="63" spans="1:13" s="115" customFormat="1" ht="21.75" customHeight="1">
      <c r="A63" s="116" t="s">
        <v>149</v>
      </c>
      <c r="C63" s="117"/>
      <c r="D63" s="129"/>
      <c r="E63" s="129">
        <v>829</v>
      </c>
      <c r="F63" s="129"/>
      <c r="G63" s="129">
        <v>2715</v>
      </c>
      <c r="H63" s="129"/>
      <c r="I63" s="125">
        <v>0</v>
      </c>
      <c r="J63" s="125"/>
      <c r="K63" s="125">
        <v>0</v>
      </c>
      <c r="L63" s="125"/>
    </row>
    <row r="64" spans="1:13" s="115" customFormat="1" ht="21.75" customHeight="1">
      <c r="A64" s="116" t="s">
        <v>76</v>
      </c>
      <c r="C64" s="117"/>
      <c r="D64" s="129"/>
      <c r="E64" s="132">
        <v>3178</v>
      </c>
      <c r="F64" s="129"/>
      <c r="G64" s="132">
        <v>3066</v>
      </c>
      <c r="H64" s="129"/>
      <c r="I64" s="123">
        <v>2200</v>
      </c>
      <c r="J64" s="125"/>
      <c r="K64" s="123">
        <v>2253</v>
      </c>
      <c r="L64" s="125"/>
    </row>
    <row r="65" spans="1:12" s="115" customFormat="1" ht="21.75" customHeight="1">
      <c r="A65" s="114" t="s">
        <v>17</v>
      </c>
      <c r="C65" s="117"/>
      <c r="D65" s="129"/>
      <c r="E65" s="129">
        <f>SUM(E59:E64)</f>
        <v>28608</v>
      </c>
      <c r="F65" s="129"/>
      <c r="G65" s="129">
        <f>SUM(G59:G64)</f>
        <v>48399</v>
      </c>
      <c r="H65" s="129"/>
      <c r="I65" s="129">
        <f>SUM(I59:I64)</f>
        <v>9749</v>
      </c>
      <c r="J65" s="129"/>
      <c r="K65" s="129">
        <f>SUM(K59:K64)</f>
        <v>9651</v>
      </c>
      <c r="L65" s="129"/>
    </row>
    <row r="66" spans="1:12" s="115" customFormat="1" ht="21.75" customHeight="1">
      <c r="A66" s="114" t="s">
        <v>18</v>
      </c>
      <c r="C66" s="116"/>
      <c r="D66" s="129"/>
      <c r="E66" s="130">
        <f>E65+E56</f>
        <v>379945</v>
      </c>
      <c r="F66" s="129"/>
      <c r="G66" s="130">
        <f>G65+G56</f>
        <v>413276</v>
      </c>
      <c r="H66" s="129"/>
      <c r="I66" s="130">
        <f>I65+I56</f>
        <v>250912</v>
      </c>
      <c r="J66" s="129"/>
      <c r="K66" s="130">
        <f>K65+K56</f>
        <v>243125</v>
      </c>
      <c r="L66" s="129"/>
    </row>
    <row r="67" spans="1:12" s="115" customFormat="1" ht="21.75" customHeight="1">
      <c r="A67" s="114" t="s">
        <v>19</v>
      </c>
      <c r="C67" s="116"/>
      <c r="D67" s="119"/>
      <c r="E67" s="119"/>
      <c r="F67" s="119"/>
      <c r="G67" s="119"/>
      <c r="H67" s="119"/>
      <c r="I67" s="119"/>
      <c r="J67" s="119"/>
      <c r="K67" s="119"/>
      <c r="L67" s="119"/>
    </row>
    <row r="68" spans="1:12" s="115" customFormat="1" ht="21.75" customHeight="1">
      <c r="A68" s="116" t="s">
        <v>20</v>
      </c>
      <c r="C68" s="117">
        <v>19</v>
      </c>
      <c r="D68" s="119"/>
      <c r="E68" s="119"/>
      <c r="F68" s="119"/>
      <c r="G68" s="119"/>
      <c r="H68" s="119"/>
      <c r="I68" s="119"/>
      <c r="J68" s="119"/>
      <c r="K68" s="119"/>
      <c r="L68" s="119"/>
    </row>
    <row r="69" spans="1:12" s="115" customFormat="1" ht="21.75" customHeight="1">
      <c r="A69" s="133" t="s">
        <v>21</v>
      </c>
      <c r="B69" s="121"/>
      <c r="C69" s="117"/>
      <c r="D69" s="119"/>
      <c r="E69" s="119"/>
      <c r="F69" s="119"/>
      <c r="G69" s="119"/>
      <c r="H69" s="119"/>
      <c r="I69" s="119"/>
      <c r="J69" s="119"/>
      <c r="K69" s="119"/>
      <c r="L69" s="119"/>
    </row>
    <row r="70" spans="1:12" s="115" customFormat="1" ht="21.75" customHeight="1" thickBot="1">
      <c r="A70" s="133" t="s">
        <v>179</v>
      </c>
      <c r="B70" s="134"/>
      <c r="C70" s="117"/>
      <c r="D70" s="131"/>
      <c r="E70" s="135">
        <v>146913</v>
      </c>
      <c r="F70" s="131"/>
      <c r="G70" s="135">
        <v>146913</v>
      </c>
      <c r="H70" s="131"/>
      <c r="I70" s="135">
        <v>146913</v>
      </c>
      <c r="J70" s="131"/>
      <c r="K70" s="135">
        <v>146913</v>
      </c>
      <c r="L70" s="131"/>
    </row>
    <row r="71" spans="1:12" s="115" customFormat="1" ht="21.75" customHeight="1" thickTop="1">
      <c r="A71" s="133" t="s">
        <v>137</v>
      </c>
      <c r="B71" s="121"/>
      <c r="C71" s="117"/>
      <c r="D71" s="119"/>
      <c r="E71" s="119"/>
      <c r="F71" s="119"/>
      <c r="G71" s="119"/>
      <c r="H71" s="119"/>
      <c r="I71" s="119"/>
      <c r="J71" s="119"/>
      <c r="K71" s="119"/>
      <c r="L71" s="119"/>
    </row>
    <row r="72" spans="1:12" s="115" customFormat="1" ht="21.75" customHeight="1">
      <c r="A72" s="133" t="s">
        <v>180</v>
      </c>
      <c r="B72" s="134"/>
      <c r="C72" s="116"/>
      <c r="D72" s="131"/>
      <c r="E72" s="131">
        <v>113538</v>
      </c>
      <c r="F72" s="131"/>
      <c r="G72" s="131">
        <v>113538</v>
      </c>
      <c r="H72" s="131"/>
      <c r="I72" s="131">
        <v>113538</v>
      </c>
      <c r="J72" s="131"/>
      <c r="K72" s="131">
        <v>113538</v>
      </c>
      <c r="L72" s="131"/>
    </row>
    <row r="73" spans="1:12" s="115" customFormat="1" ht="21.75" customHeight="1">
      <c r="A73" s="133" t="s">
        <v>78</v>
      </c>
      <c r="B73" s="134"/>
      <c r="C73" s="116"/>
      <c r="D73" s="131"/>
      <c r="E73" s="131">
        <v>170630</v>
      </c>
      <c r="F73" s="131"/>
      <c r="G73" s="131">
        <v>170630</v>
      </c>
      <c r="H73" s="131"/>
      <c r="I73" s="125">
        <v>170630</v>
      </c>
      <c r="J73" s="131"/>
      <c r="K73" s="131">
        <v>170630</v>
      </c>
      <c r="L73" s="131"/>
    </row>
    <row r="74" spans="1:12" s="115" customFormat="1" ht="21.75" customHeight="1">
      <c r="A74" s="133" t="s">
        <v>91</v>
      </c>
      <c r="B74" s="134"/>
      <c r="C74" s="117"/>
      <c r="D74" s="119"/>
      <c r="E74" s="131"/>
      <c r="F74" s="119"/>
      <c r="G74" s="131"/>
      <c r="H74" s="119"/>
      <c r="I74" s="131"/>
      <c r="J74" s="131"/>
      <c r="K74" s="131"/>
      <c r="L74" s="131"/>
    </row>
    <row r="75" spans="1:12" s="115" customFormat="1" ht="21.75" customHeight="1">
      <c r="A75" s="133" t="s">
        <v>22</v>
      </c>
      <c r="B75" s="134"/>
      <c r="C75" s="117"/>
      <c r="D75" s="119"/>
      <c r="E75" s="131">
        <v>10727</v>
      </c>
      <c r="F75" s="119"/>
      <c r="G75" s="131">
        <v>10727</v>
      </c>
      <c r="H75" s="119"/>
      <c r="I75" s="131">
        <v>10727</v>
      </c>
      <c r="J75" s="131"/>
      <c r="K75" s="131">
        <v>10727</v>
      </c>
      <c r="L75" s="131"/>
    </row>
    <row r="76" spans="1:12" s="115" customFormat="1" ht="21.75" customHeight="1">
      <c r="A76" s="136" t="s">
        <v>23</v>
      </c>
      <c r="B76" s="134"/>
      <c r="C76" s="116"/>
      <c r="D76" s="131"/>
      <c r="E76" s="131">
        <v>-27336</v>
      </c>
      <c r="F76" s="131"/>
      <c r="G76" s="131">
        <v>-19217</v>
      </c>
      <c r="H76" s="131"/>
      <c r="I76" s="131">
        <v>20441</v>
      </c>
      <c r="J76" s="131"/>
      <c r="K76" s="131">
        <v>19296</v>
      </c>
      <c r="L76" s="131"/>
    </row>
    <row r="77" spans="1:12" s="115" customFormat="1" ht="21.75" customHeight="1">
      <c r="A77" s="116" t="s">
        <v>43</v>
      </c>
      <c r="B77" s="134"/>
      <c r="C77" s="116"/>
      <c r="D77" s="131"/>
      <c r="E77" s="124">
        <v>-2835</v>
      </c>
      <c r="F77" s="131"/>
      <c r="G77" s="124">
        <v>-2140</v>
      </c>
      <c r="H77" s="131"/>
      <c r="I77" s="123">
        <v>0</v>
      </c>
      <c r="J77" s="131"/>
      <c r="K77" s="123">
        <v>0</v>
      </c>
      <c r="L77" s="131"/>
    </row>
    <row r="78" spans="1:12" s="115" customFormat="1" ht="21.75" customHeight="1">
      <c r="A78" s="116" t="s">
        <v>138</v>
      </c>
      <c r="B78" s="134"/>
      <c r="C78" s="116"/>
      <c r="D78" s="131"/>
      <c r="E78" s="131">
        <f>SUM(E72:E77)</f>
        <v>264724</v>
      </c>
      <c r="F78" s="131"/>
      <c r="G78" s="131">
        <f>SUM(G72:G77)</f>
        <v>273538</v>
      </c>
      <c r="H78" s="131"/>
      <c r="I78" s="131">
        <f>SUM(I72:I77)</f>
        <v>315336</v>
      </c>
      <c r="J78" s="131"/>
      <c r="K78" s="131">
        <f>SUM(K72:K77)</f>
        <v>314191</v>
      </c>
      <c r="L78" s="131"/>
    </row>
    <row r="79" spans="1:12" s="115" customFormat="1" ht="21.75" customHeight="1">
      <c r="A79" s="116" t="s">
        <v>101</v>
      </c>
      <c r="B79" s="134"/>
      <c r="C79" s="116"/>
      <c r="D79" s="131"/>
      <c r="E79" s="124">
        <v>48642</v>
      </c>
      <c r="F79" s="131"/>
      <c r="G79" s="124">
        <v>49767</v>
      </c>
      <c r="H79" s="131"/>
      <c r="I79" s="123">
        <v>0</v>
      </c>
      <c r="J79" s="131"/>
      <c r="K79" s="123">
        <v>0</v>
      </c>
      <c r="L79" s="131"/>
    </row>
    <row r="80" spans="1:12" s="115" customFormat="1" ht="21.75" customHeight="1">
      <c r="A80" s="137" t="s">
        <v>24</v>
      </c>
      <c r="B80" s="134"/>
      <c r="C80" s="116"/>
      <c r="D80" s="119"/>
      <c r="E80" s="124">
        <f>SUM(E78:E79)</f>
        <v>313366</v>
      </c>
      <c r="F80" s="119"/>
      <c r="G80" s="124">
        <f>SUM(G78:G79)</f>
        <v>323305</v>
      </c>
      <c r="H80" s="119"/>
      <c r="I80" s="124">
        <f>SUM(I78:I79)</f>
        <v>315336</v>
      </c>
      <c r="J80" s="119"/>
      <c r="K80" s="124">
        <f>SUM(K78:K79)</f>
        <v>314191</v>
      </c>
      <c r="L80" s="119"/>
    </row>
    <row r="81" spans="1:12" s="115" customFormat="1" ht="21.75" customHeight="1" thickBot="1">
      <c r="A81" s="114" t="s">
        <v>25</v>
      </c>
      <c r="C81" s="116"/>
      <c r="D81" s="119"/>
      <c r="E81" s="135">
        <f>SUM(E80,E66)</f>
        <v>693311</v>
      </c>
      <c r="F81" s="119"/>
      <c r="G81" s="135">
        <f>SUM(G80,G66)</f>
        <v>736581</v>
      </c>
      <c r="H81" s="119"/>
      <c r="I81" s="135">
        <f>SUM(I80,I66)</f>
        <v>566248</v>
      </c>
      <c r="J81" s="119"/>
      <c r="K81" s="135">
        <f>SUM(K80,K66)</f>
        <v>557316</v>
      </c>
      <c r="L81" s="119"/>
    </row>
    <row r="82" spans="1:12" s="115" customFormat="1" ht="12.75" customHeight="1" thickTop="1">
      <c r="A82" s="116"/>
      <c r="C82" s="138"/>
      <c r="E82" s="119">
        <f>E81-E32</f>
        <v>0</v>
      </c>
      <c r="G82" s="119">
        <f>G81-G32</f>
        <v>0</v>
      </c>
      <c r="I82" s="119">
        <f>I81-I32</f>
        <v>0</v>
      </c>
      <c r="K82" s="119">
        <f>K81-K32</f>
        <v>0</v>
      </c>
    </row>
    <row r="83" spans="1:12" ht="21.75" customHeight="1">
      <c r="A83" s="9" t="s">
        <v>11</v>
      </c>
      <c r="C83" s="76"/>
    </row>
    <row r="84" spans="1:12" ht="21.75" customHeight="1">
      <c r="C84" s="76"/>
    </row>
    <row r="85" spans="1:12" ht="12.75" customHeight="1">
      <c r="A85" s="78"/>
      <c r="C85" s="76"/>
      <c r="F85" s="78"/>
      <c r="G85" s="78"/>
      <c r="H85" s="78"/>
      <c r="I85" s="78"/>
      <c r="J85" s="78"/>
    </row>
    <row r="86" spans="1:12" ht="25.5" customHeight="1">
      <c r="A86" s="45" t="s">
        <v>144</v>
      </c>
      <c r="C86" s="76"/>
      <c r="F86" s="149" t="s">
        <v>181</v>
      </c>
      <c r="G86" s="149"/>
      <c r="H86" s="149"/>
      <c r="I86" s="149"/>
      <c r="J86" s="149"/>
    </row>
    <row r="87" spans="1:12" ht="15" customHeight="1">
      <c r="A87" s="45" t="s">
        <v>117</v>
      </c>
      <c r="C87" s="76"/>
      <c r="F87" s="147" t="s">
        <v>117</v>
      </c>
      <c r="G87" s="147"/>
      <c r="H87" s="147"/>
      <c r="I87" s="147"/>
      <c r="J87" s="147"/>
    </row>
    <row r="88" spans="1:12" ht="15" customHeight="1">
      <c r="A88" s="27"/>
      <c r="B88" s="34"/>
      <c r="C88" s="76"/>
    </row>
  </sheetData>
  <mergeCells count="6">
    <mergeCell ref="F87:J87"/>
    <mergeCell ref="E5:G5"/>
    <mergeCell ref="I5:K5"/>
    <mergeCell ref="E42:G42"/>
    <mergeCell ref="I42:K42"/>
    <mergeCell ref="F86:J86"/>
  </mergeCells>
  <pageMargins left="0.68" right="0.19685039370078741" top="0.47244094488188981" bottom="0.39370078740157483" header="0.31496062992125984" footer="0.31496062992125984"/>
  <pageSetup paperSize="9" scale="71" fitToHeight="7" orientation="portrait" r:id="rId1"/>
  <headerFooter scaleWithDoc="0" alignWithMargins="0">
    <evenHeader>&amp;R&amp;"Arial,Italic"&amp;12For internal use only</evenHead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"/>
  <sheetViews>
    <sheetView showGridLines="0" tabSelected="1" view="pageBreakPreview" topLeftCell="A82" zoomScaleNormal="100" zoomScaleSheetLayoutView="100" workbookViewId="0">
      <selection activeCell="G40" sqref="G40"/>
    </sheetView>
  </sheetViews>
  <sheetFormatPr defaultColWidth="10.7109375" defaultRowHeight="23.25"/>
  <cols>
    <col min="1" max="1" width="41.28515625" style="12" customWidth="1"/>
    <col min="2" max="2" width="4.140625" style="39" customWidth="1"/>
    <col min="3" max="3" width="7.85546875" style="12" customWidth="1"/>
    <col min="4" max="4" width="1.140625" style="39" customWidth="1"/>
    <col min="5" max="5" width="13.7109375" style="39" customWidth="1"/>
    <col min="6" max="6" width="1.140625" style="39" customWidth="1"/>
    <col min="7" max="7" width="13.7109375" style="39" customWidth="1"/>
    <col min="8" max="8" width="1.140625" style="39" customWidth="1"/>
    <col min="9" max="9" width="13.7109375" style="39" customWidth="1"/>
    <col min="10" max="10" width="1.140625" style="39" customWidth="1"/>
    <col min="11" max="11" width="13.7109375" style="39" customWidth="1"/>
    <col min="12" max="12" width="1.7109375" style="39" customWidth="1"/>
    <col min="13" max="13" width="12.28515625" style="39" bestFit="1" customWidth="1"/>
    <col min="14" max="16384" width="10.7109375" style="39"/>
  </cols>
  <sheetData>
    <row r="1" spans="1:12" ht="21.95" customHeight="1">
      <c r="L1" s="79" t="s">
        <v>45</v>
      </c>
    </row>
    <row r="2" spans="1:12" s="83" customFormat="1" ht="21.95" customHeight="1">
      <c r="A2" s="10" t="s">
        <v>83</v>
      </c>
      <c r="B2" s="80"/>
      <c r="C2" s="81"/>
      <c r="D2" s="80"/>
      <c r="E2" s="82"/>
      <c r="F2" s="80"/>
      <c r="G2" s="82"/>
    </row>
    <row r="3" spans="1:12" s="83" customFormat="1" ht="21.95" customHeight="1">
      <c r="A3" s="16" t="s">
        <v>44</v>
      </c>
      <c r="B3" s="80"/>
      <c r="C3" s="81"/>
      <c r="D3" s="80"/>
      <c r="E3" s="82"/>
      <c r="F3" s="80"/>
      <c r="G3" s="82"/>
      <c r="H3" s="82"/>
      <c r="I3" s="82"/>
      <c r="J3" s="82"/>
      <c r="K3" s="82"/>
    </row>
    <row r="4" spans="1:12" s="83" customFormat="1" ht="21.95" customHeight="1">
      <c r="A4" s="16" t="s">
        <v>174</v>
      </c>
      <c r="B4" s="80"/>
      <c r="C4" s="81"/>
      <c r="D4" s="80"/>
      <c r="E4" s="82"/>
      <c r="F4" s="80"/>
      <c r="G4" s="82"/>
      <c r="H4" s="82"/>
      <c r="I4" s="82"/>
      <c r="J4" s="82"/>
      <c r="K4" s="82"/>
    </row>
    <row r="5" spans="1:12" s="83" customFormat="1" ht="21.95" customHeight="1">
      <c r="A5" s="16"/>
      <c r="B5" s="80"/>
      <c r="C5" s="81"/>
      <c r="D5" s="80"/>
      <c r="E5" s="82"/>
      <c r="F5" s="80"/>
      <c r="G5" s="82"/>
      <c r="H5" s="82"/>
      <c r="I5" s="82"/>
      <c r="J5" s="82"/>
      <c r="K5" s="84" t="s">
        <v>39</v>
      </c>
    </row>
    <row r="6" spans="1:12" s="85" customFormat="1" ht="21.95" customHeight="1">
      <c r="B6" s="86"/>
      <c r="C6" s="87"/>
      <c r="D6" s="86"/>
      <c r="E6" s="88"/>
      <c r="F6" s="44" t="s">
        <v>40</v>
      </c>
      <c r="G6" s="88"/>
      <c r="H6" s="89"/>
      <c r="I6" s="90"/>
      <c r="J6" s="44" t="s">
        <v>41</v>
      </c>
      <c r="K6" s="91"/>
    </row>
    <row r="7" spans="1:12" s="83" customFormat="1" ht="21.95" customHeight="1">
      <c r="B7" s="80"/>
      <c r="C7" s="63" t="s">
        <v>1</v>
      </c>
      <c r="D7" s="22"/>
      <c r="E7" s="64">
        <v>2562</v>
      </c>
      <c r="F7" s="45"/>
      <c r="G7" s="64">
        <v>2561</v>
      </c>
      <c r="H7" s="92"/>
      <c r="I7" s="64">
        <v>2562</v>
      </c>
      <c r="J7" s="45"/>
      <c r="K7" s="64">
        <v>2561</v>
      </c>
    </row>
    <row r="8" spans="1:12" s="83" customFormat="1" ht="21.95" customHeight="1">
      <c r="A8" s="11" t="s">
        <v>140</v>
      </c>
      <c r="B8" s="80"/>
      <c r="C8" s="22"/>
      <c r="D8" s="22"/>
      <c r="E8" s="111"/>
      <c r="F8" s="45"/>
      <c r="G8" s="111"/>
      <c r="H8" s="92"/>
      <c r="I8" s="111"/>
      <c r="J8" s="45"/>
      <c r="K8" s="111"/>
    </row>
    <row r="9" spans="1:12" ht="21.95" customHeight="1">
      <c r="A9" s="11" t="s">
        <v>26</v>
      </c>
    </row>
    <row r="10" spans="1:12" ht="21.95" customHeight="1">
      <c r="A10" s="13" t="s">
        <v>46</v>
      </c>
      <c r="B10" s="93"/>
      <c r="C10" s="94">
        <v>4</v>
      </c>
      <c r="D10" s="93"/>
      <c r="E10" s="36">
        <v>298118</v>
      </c>
      <c r="F10" s="93"/>
      <c r="G10" s="36">
        <v>261204</v>
      </c>
      <c r="H10" s="36"/>
      <c r="I10" s="36">
        <v>157522</v>
      </c>
      <c r="J10" s="36"/>
      <c r="K10" s="36">
        <v>165444</v>
      </c>
    </row>
    <row r="11" spans="1:12" ht="21.95" customHeight="1">
      <c r="A11" s="13" t="s">
        <v>204</v>
      </c>
      <c r="B11" s="93"/>
      <c r="C11" s="94"/>
      <c r="D11" s="93"/>
      <c r="E11" s="36">
        <v>28317</v>
      </c>
      <c r="F11" s="93"/>
      <c r="G11" s="50">
        <v>7423</v>
      </c>
      <c r="H11" s="50"/>
      <c r="I11" s="50">
        <v>0</v>
      </c>
      <c r="J11" s="50"/>
      <c r="K11" s="50">
        <v>0</v>
      </c>
    </row>
    <row r="12" spans="1:12" ht="21.95" customHeight="1">
      <c r="A12" s="13" t="s">
        <v>198</v>
      </c>
      <c r="B12" s="93"/>
      <c r="C12" s="94">
        <v>4</v>
      </c>
      <c r="D12" s="93"/>
      <c r="E12" s="36">
        <v>2627</v>
      </c>
      <c r="F12" s="93"/>
      <c r="G12" s="50">
        <v>0</v>
      </c>
      <c r="H12" s="36"/>
      <c r="I12" s="36">
        <v>2627</v>
      </c>
      <c r="J12" s="36"/>
      <c r="K12" s="50">
        <v>0</v>
      </c>
    </row>
    <row r="13" spans="1:12" ht="21.95" customHeight="1">
      <c r="A13" s="13" t="s">
        <v>27</v>
      </c>
      <c r="B13" s="93"/>
      <c r="C13" s="94">
        <v>4</v>
      </c>
      <c r="D13" s="93"/>
      <c r="E13" s="36">
        <v>1904</v>
      </c>
      <c r="F13" s="93"/>
      <c r="G13" s="36">
        <v>3157</v>
      </c>
      <c r="H13" s="36"/>
      <c r="I13" s="36">
        <v>2555</v>
      </c>
      <c r="J13" s="36"/>
      <c r="K13" s="36">
        <v>1420</v>
      </c>
    </row>
    <row r="14" spans="1:12" ht="21.95" customHeight="1">
      <c r="A14" s="11" t="s">
        <v>28</v>
      </c>
      <c r="E14" s="95">
        <f>SUM(E10:E13)</f>
        <v>330966</v>
      </c>
      <c r="G14" s="95">
        <f>SUM(G10:G13)</f>
        <v>271784</v>
      </c>
      <c r="H14" s="36"/>
      <c r="I14" s="95">
        <f>SUM(I10:I13)</f>
        <v>162704</v>
      </c>
      <c r="J14" s="36"/>
      <c r="K14" s="95">
        <f>SUM(K10:K13)</f>
        <v>166864</v>
      </c>
    </row>
    <row r="15" spans="1:12" ht="21.95" customHeight="1">
      <c r="A15" s="11" t="s">
        <v>29</v>
      </c>
      <c r="E15" s="36"/>
      <c r="G15" s="36"/>
      <c r="H15" s="36"/>
      <c r="I15" s="36"/>
      <c r="J15" s="36"/>
      <c r="K15" s="36"/>
    </row>
    <row r="16" spans="1:12" ht="21.95" customHeight="1">
      <c r="A16" s="13" t="s">
        <v>37</v>
      </c>
      <c r="B16" s="93"/>
      <c r="C16" s="94">
        <v>4</v>
      </c>
      <c r="D16" s="93"/>
      <c r="E16" s="36">
        <v>235601</v>
      </c>
      <c r="F16" s="93"/>
      <c r="G16" s="36">
        <v>209943</v>
      </c>
      <c r="H16" s="36"/>
      <c r="I16" s="36">
        <v>123877</v>
      </c>
      <c r="J16" s="36"/>
      <c r="K16" s="36">
        <v>130284</v>
      </c>
    </row>
    <row r="17" spans="1:18" ht="21.95" customHeight="1">
      <c r="A17" s="13" t="s">
        <v>183</v>
      </c>
      <c r="B17" s="93"/>
      <c r="C17" s="94">
        <v>4</v>
      </c>
      <c r="D17" s="93"/>
      <c r="E17" s="36">
        <v>21754</v>
      </c>
      <c r="F17" s="93"/>
      <c r="G17" s="21">
        <v>6003</v>
      </c>
      <c r="H17" s="36"/>
      <c r="I17" s="21">
        <v>0</v>
      </c>
      <c r="J17" s="36"/>
      <c r="K17" s="21">
        <v>0</v>
      </c>
    </row>
    <row r="18" spans="1:18" ht="21.95" customHeight="1">
      <c r="A18" s="13" t="s">
        <v>182</v>
      </c>
      <c r="B18" s="93"/>
      <c r="D18" s="93"/>
      <c r="E18" s="36">
        <v>15428</v>
      </c>
      <c r="F18" s="93"/>
      <c r="G18" s="36">
        <v>11314</v>
      </c>
      <c r="H18" s="36"/>
      <c r="I18" s="36">
        <v>10763</v>
      </c>
      <c r="J18" s="36"/>
      <c r="K18" s="36">
        <v>9662</v>
      </c>
    </row>
    <row r="19" spans="1:18" ht="21.95" customHeight="1">
      <c r="A19" s="13" t="s">
        <v>30</v>
      </c>
      <c r="B19" s="93"/>
      <c r="C19" s="94">
        <v>4</v>
      </c>
      <c r="D19" s="93"/>
      <c r="E19" s="36">
        <v>58140</v>
      </c>
      <c r="F19" s="93"/>
      <c r="G19" s="36">
        <v>45394</v>
      </c>
      <c r="H19" s="36"/>
      <c r="I19" s="36">
        <v>25144</v>
      </c>
      <c r="J19" s="36"/>
      <c r="K19" s="36">
        <v>27529</v>
      </c>
    </row>
    <row r="20" spans="1:18" ht="21.95" customHeight="1">
      <c r="A20" s="13" t="s">
        <v>213</v>
      </c>
      <c r="B20" s="93"/>
      <c r="C20" s="94" t="s">
        <v>214</v>
      </c>
      <c r="D20" s="93"/>
      <c r="E20" s="96">
        <v>7452</v>
      </c>
      <c r="F20" s="93"/>
      <c r="G20" s="21">
        <v>0</v>
      </c>
      <c r="H20" s="36"/>
      <c r="I20" s="21">
        <v>0</v>
      </c>
      <c r="J20" s="36"/>
      <c r="K20" s="21">
        <v>0</v>
      </c>
    </row>
    <row r="21" spans="1:18" ht="21.95" customHeight="1">
      <c r="A21" s="11" t="s">
        <v>31</v>
      </c>
      <c r="E21" s="95">
        <f>SUM(E16:E20)</f>
        <v>338375</v>
      </c>
      <c r="G21" s="95">
        <f>SUM(G16:G20)</f>
        <v>272654</v>
      </c>
      <c r="H21" s="36"/>
      <c r="I21" s="95">
        <f>SUM(I16:I20)</f>
        <v>159784</v>
      </c>
      <c r="J21" s="36"/>
      <c r="K21" s="95">
        <f>SUM(K16:K20)</f>
        <v>167475</v>
      </c>
    </row>
    <row r="22" spans="1:18" ht="21.95" customHeight="1">
      <c r="A22" s="11" t="s">
        <v>185</v>
      </c>
      <c r="E22" s="97"/>
      <c r="G22" s="97"/>
      <c r="H22" s="36"/>
      <c r="I22" s="97"/>
      <c r="J22" s="36"/>
      <c r="K22" s="97"/>
    </row>
    <row r="23" spans="1:18" ht="21.95" customHeight="1">
      <c r="A23" s="11" t="s">
        <v>184</v>
      </c>
      <c r="E23" s="97">
        <f>SUM(E14-E21)</f>
        <v>-7409</v>
      </c>
      <c r="G23" s="97">
        <v>-870</v>
      </c>
      <c r="H23" s="36"/>
      <c r="I23" s="97">
        <f>SUM(I14-I21)</f>
        <v>2920</v>
      </c>
      <c r="J23" s="36"/>
      <c r="K23" s="97">
        <f>SUM(K14-K21)</f>
        <v>-611</v>
      </c>
    </row>
    <row r="24" spans="1:18" ht="21.95" customHeight="1">
      <c r="A24" s="12" t="s">
        <v>186</v>
      </c>
      <c r="C24" s="94">
        <v>8</v>
      </c>
      <c r="E24" s="96">
        <v>197</v>
      </c>
      <c r="G24" s="96">
        <v>2</v>
      </c>
      <c r="H24" s="36"/>
      <c r="I24" s="43">
        <v>0</v>
      </c>
      <c r="J24" s="36"/>
      <c r="K24" s="43">
        <v>0</v>
      </c>
    </row>
    <row r="25" spans="1:18" ht="21.95" customHeight="1">
      <c r="A25" s="14" t="s">
        <v>125</v>
      </c>
      <c r="B25" s="83"/>
      <c r="D25" s="83"/>
      <c r="E25" s="36">
        <f>SUM(E23:E24)</f>
        <v>-7212</v>
      </c>
      <c r="F25" s="83"/>
      <c r="G25" s="36">
        <f>SUM(G23:G24)</f>
        <v>-868</v>
      </c>
      <c r="H25" s="36"/>
      <c r="I25" s="36">
        <f>SUM(I23:I24)</f>
        <v>2920</v>
      </c>
      <c r="J25" s="36"/>
      <c r="K25" s="36">
        <f>SUM(K23:K24)</f>
        <v>-611</v>
      </c>
    </row>
    <row r="26" spans="1:18" ht="21.95" customHeight="1">
      <c r="A26" s="13" t="s">
        <v>32</v>
      </c>
      <c r="B26" s="83"/>
      <c r="D26" s="83"/>
      <c r="E26" s="96">
        <v>-3460</v>
      </c>
      <c r="F26" s="83"/>
      <c r="G26" s="96">
        <v>-3187</v>
      </c>
      <c r="H26" s="36"/>
      <c r="I26" s="96">
        <v>-1688</v>
      </c>
      <c r="J26" s="36"/>
      <c r="K26" s="96">
        <v>-1903</v>
      </c>
    </row>
    <row r="27" spans="1:18" ht="21.95" customHeight="1">
      <c r="A27" s="14" t="s">
        <v>187</v>
      </c>
      <c r="B27" s="83"/>
      <c r="D27" s="83"/>
      <c r="E27" s="36">
        <f>E25+E26</f>
        <v>-10672</v>
      </c>
      <c r="F27" s="83"/>
      <c r="G27" s="36">
        <f>G25+G26</f>
        <v>-4055</v>
      </c>
      <c r="H27" s="36"/>
      <c r="I27" s="36">
        <f>I25+I26</f>
        <v>1232</v>
      </c>
      <c r="J27" s="36"/>
      <c r="K27" s="36">
        <f>K25+K26</f>
        <v>-2514</v>
      </c>
    </row>
    <row r="28" spans="1:18" ht="21.95" customHeight="1">
      <c r="A28" s="13" t="s">
        <v>82</v>
      </c>
      <c r="B28" s="83"/>
      <c r="C28" s="94">
        <v>18</v>
      </c>
      <c r="D28" s="83"/>
      <c r="E28" s="96">
        <v>1428</v>
      </c>
      <c r="F28" s="83"/>
      <c r="G28" s="96">
        <v>-445</v>
      </c>
      <c r="H28" s="97"/>
      <c r="I28" s="96">
        <v>-87</v>
      </c>
      <c r="J28" s="97"/>
      <c r="K28" s="96">
        <v>-251</v>
      </c>
    </row>
    <row r="29" spans="1:18" ht="21.95" customHeight="1">
      <c r="A29" s="11" t="s">
        <v>188</v>
      </c>
      <c r="E29" s="95">
        <f>E27+E28</f>
        <v>-9244</v>
      </c>
      <c r="G29" s="95">
        <f>G27+G28</f>
        <v>-4500</v>
      </c>
      <c r="H29" s="97"/>
      <c r="I29" s="95">
        <f>I27+I28</f>
        <v>1145</v>
      </c>
      <c r="J29" s="97"/>
      <c r="K29" s="95">
        <f>K27+K28</f>
        <v>-2765</v>
      </c>
    </row>
    <row r="30" spans="1:18" ht="21.95" customHeight="1">
      <c r="A30" s="11"/>
      <c r="E30" s="97"/>
      <c r="G30" s="97"/>
      <c r="H30" s="97"/>
      <c r="I30" s="97"/>
      <c r="J30" s="97"/>
      <c r="K30" s="97"/>
    </row>
    <row r="31" spans="1:18" s="55" customFormat="1" ht="21" customHeight="1">
      <c r="A31" s="6" t="s">
        <v>109</v>
      </c>
      <c r="B31" s="54"/>
      <c r="C31" s="9"/>
      <c r="D31" s="21"/>
      <c r="E31" s="21"/>
      <c r="F31" s="21"/>
      <c r="G31" s="21"/>
      <c r="H31" s="21"/>
      <c r="I31" s="21"/>
      <c r="J31" s="21"/>
      <c r="K31" s="21"/>
      <c r="M31" s="56"/>
      <c r="N31" s="56"/>
      <c r="P31" s="56"/>
      <c r="R31" s="56"/>
    </row>
    <row r="32" spans="1:18" s="55" customFormat="1" ht="21" customHeight="1">
      <c r="A32" s="57" t="s">
        <v>110</v>
      </c>
      <c r="B32" s="54"/>
      <c r="C32" s="9"/>
      <c r="D32" s="21"/>
      <c r="E32" s="21"/>
      <c r="F32" s="21"/>
      <c r="G32" s="21"/>
      <c r="H32" s="21"/>
      <c r="I32" s="21"/>
      <c r="J32" s="21"/>
      <c r="K32" s="21"/>
      <c r="M32" s="56"/>
      <c r="N32" s="56"/>
      <c r="P32" s="56"/>
      <c r="R32" s="56"/>
    </row>
    <row r="33" spans="1:18" s="55" customFormat="1" ht="21" customHeight="1">
      <c r="A33" s="9" t="s">
        <v>114</v>
      </c>
      <c r="B33" s="54"/>
      <c r="C33" s="9"/>
      <c r="D33" s="21"/>
      <c r="E33" s="21"/>
      <c r="F33" s="21"/>
      <c r="G33" s="21"/>
      <c r="H33" s="21"/>
      <c r="I33" s="21"/>
      <c r="J33" s="21"/>
      <c r="K33" s="21"/>
      <c r="M33" s="56"/>
      <c r="N33" s="56"/>
      <c r="P33" s="56"/>
      <c r="R33" s="56"/>
    </row>
    <row r="34" spans="1:18" s="55" customFormat="1" ht="21" customHeight="1">
      <c r="A34" s="9" t="s">
        <v>113</v>
      </c>
      <c r="B34" s="54"/>
      <c r="C34" s="9"/>
      <c r="D34" s="21"/>
      <c r="E34" s="21">
        <v>-695</v>
      </c>
      <c r="F34" s="21"/>
      <c r="G34" s="21">
        <v>-1097</v>
      </c>
      <c r="H34" s="21"/>
      <c r="I34" s="21">
        <v>0</v>
      </c>
      <c r="J34" s="21"/>
      <c r="K34" s="21">
        <v>0</v>
      </c>
      <c r="M34" s="56"/>
      <c r="N34" s="56"/>
      <c r="P34" s="56"/>
      <c r="R34" s="56"/>
    </row>
    <row r="35" spans="1:18" s="55" customFormat="1" ht="21" customHeight="1">
      <c r="A35" s="57" t="s">
        <v>156</v>
      </c>
      <c r="B35" s="54"/>
      <c r="C35" s="9"/>
      <c r="D35" s="21"/>
      <c r="E35" s="21"/>
      <c r="F35" s="21"/>
      <c r="G35" s="21"/>
      <c r="H35" s="21"/>
      <c r="I35" s="21"/>
      <c r="J35" s="21"/>
      <c r="K35" s="21"/>
      <c r="M35" s="56"/>
      <c r="N35" s="56"/>
      <c r="P35" s="56"/>
      <c r="R35" s="56"/>
    </row>
    <row r="36" spans="1:18" s="55" customFormat="1" ht="21" customHeight="1">
      <c r="A36" s="9" t="s">
        <v>157</v>
      </c>
      <c r="B36" s="54"/>
      <c r="C36" s="9"/>
      <c r="D36" s="21"/>
      <c r="E36" s="21"/>
      <c r="F36" s="21"/>
      <c r="G36" s="21"/>
      <c r="H36" s="21"/>
      <c r="I36" s="21"/>
      <c r="J36" s="21"/>
      <c r="K36" s="21"/>
      <c r="M36" s="56"/>
      <c r="N36" s="56"/>
      <c r="P36" s="56"/>
      <c r="R36" s="56"/>
    </row>
    <row r="37" spans="1:18" s="55" customFormat="1" ht="21" customHeight="1">
      <c r="A37" s="9" t="s">
        <v>155</v>
      </c>
      <c r="B37" s="54"/>
      <c r="C37" s="9"/>
      <c r="D37" s="21"/>
      <c r="E37" s="43">
        <v>0</v>
      </c>
      <c r="F37" s="21"/>
      <c r="G37" s="43">
        <v>2323</v>
      </c>
      <c r="H37" s="21"/>
      <c r="I37" s="43">
        <v>0</v>
      </c>
      <c r="J37" s="21"/>
      <c r="K37" s="43">
        <v>2323</v>
      </c>
      <c r="M37" s="56"/>
      <c r="N37" s="56"/>
      <c r="P37" s="56"/>
      <c r="R37" s="56"/>
    </row>
    <row r="38" spans="1:18" s="55" customFormat="1" ht="21" customHeight="1">
      <c r="A38" s="6" t="s">
        <v>47</v>
      </c>
      <c r="B38" s="54"/>
      <c r="C38" s="9"/>
      <c r="E38" s="43">
        <f>SUM(E34:E37)</f>
        <v>-695</v>
      </c>
      <c r="F38" s="21"/>
      <c r="G38" s="43">
        <f>SUM(G34:G37)</f>
        <v>1226</v>
      </c>
      <c r="H38" s="21"/>
      <c r="I38" s="43">
        <f>SUM(I34:I37)</f>
        <v>0</v>
      </c>
      <c r="J38" s="21"/>
      <c r="K38" s="43">
        <f>SUM(K34:K37)</f>
        <v>2323</v>
      </c>
      <c r="M38" s="56"/>
      <c r="N38" s="56"/>
      <c r="P38" s="56"/>
      <c r="R38" s="56"/>
    </row>
    <row r="39" spans="1:18" s="55" customFormat="1" ht="21" customHeight="1">
      <c r="A39" s="9"/>
      <c r="B39" s="54"/>
      <c r="C39" s="9"/>
      <c r="E39" s="21"/>
      <c r="F39" s="21"/>
      <c r="G39" s="21"/>
      <c r="H39" s="21"/>
      <c r="I39" s="21"/>
      <c r="J39" s="21"/>
      <c r="K39" s="21"/>
      <c r="M39" s="56"/>
      <c r="N39" s="56"/>
      <c r="P39" s="56"/>
      <c r="R39" s="56"/>
    </row>
    <row r="40" spans="1:18" s="55" customFormat="1" ht="21" customHeight="1" thickBot="1">
      <c r="A40" s="6" t="s">
        <v>48</v>
      </c>
      <c r="B40" s="54"/>
      <c r="C40" s="9"/>
      <c r="E40" s="58">
        <f>E29+E38</f>
        <v>-9939</v>
      </c>
      <c r="F40" s="21"/>
      <c r="G40" s="58">
        <f>G29+G38</f>
        <v>-3274</v>
      </c>
      <c r="H40" s="21"/>
      <c r="I40" s="58">
        <f>I29+I38</f>
        <v>1145</v>
      </c>
      <c r="J40" s="21"/>
      <c r="K40" s="58">
        <f>K29+K38</f>
        <v>-442</v>
      </c>
      <c r="M40" s="56"/>
      <c r="N40" s="56"/>
      <c r="P40" s="56"/>
      <c r="R40" s="56"/>
    </row>
    <row r="41" spans="1:18" s="55" customFormat="1" ht="21" customHeight="1" thickTop="1">
      <c r="A41" s="6"/>
      <c r="B41" s="54"/>
      <c r="C41" s="9"/>
      <c r="E41" s="21"/>
      <c r="F41" s="21"/>
      <c r="G41" s="21"/>
      <c r="H41" s="21"/>
      <c r="I41" s="21"/>
      <c r="J41" s="21"/>
      <c r="K41" s="21"/>
      <c r="M41" s="56"/>
      <c r="N41" s="56"/>
      <c r="P41" s="56"/>
      <c r="R41" s="56"/>
    </row>
    <row r="42" spans="1:18" s="55" customFormat="1" ht="21" customHeight="1">
      <c r="A42" s="6"/>
      <c r="B42" s="54"/>
      <c r="C42" s="9"/>
      <c r="E42" s="21"/>
      <c r="F42" s="21"/>
      <c r="G42" s="21"/>
      <c r="H42" s="21"/>
      <c r="I42" s="21"/>
      <c r="J42" s="21"/>
      <c r="K42" s="21"/>
      <c r="M42" s="56"/>
      <c r="N42" s="56"/>
      <c r="P42" s="56"/>
      <c r="R42" s="56"/>
    </row>
    <row r="43" spans="1:18" ht="21.75" customHeight="1">
      <c r="A43" s="12" t="s">
        <v>11</v>
      </c>
    </row>
    <row r="44" spans="1:18" ht="21.95" customHeight="1">
      <c r="L44" s="79" t="s">
        <v>45</v>
      </c>
    </row>
    <row r="45" spans="1:18" s="83" customFormat="1" ht="21.95" customHeight="1">
      <c r="A45" s="10" t="s">
        <v>83</v>
      </c>
      <c r="B45" s="80"/>
      <c r="C45" s="81"/>
      <c r="D45" s="80"/>
      <c r="E45" s="82"/>
      <c r="F45" s="80"/>
      <c r="G45" s="82"/>
    </row>
    <row r="46" spans="1:18" s="83" customFormat="1" ht="21.95" customHeight="1">
      <c r="A46" s="16" t="s">
        <v>139</v>
      </c>
      <c r="B46" s="80"/>
      <c r="C46" s="81"/>
      <c r="D46" s="80"/>
      <c r="E46" s="82"/>
      <c r="F46" s="80"/>
      <c r="G46" s="82"/>
      <c r="H46" s="82"/>
      <c r="I46" s="82"/>
      <c r="J46" s="82"/>
      <c r="K46" s="82"/>
    </row>
    <row r="47" spans="1:18" s="83" customFormat="1" ht="21.95" customHeight="1">
      <c r="A47" s="16" t="s">
        <v>174</v>
      </c>
      <c r="B47" s="80"/>
      <c r="C47" s="81"/>
      <c r="D47" s="80"/>
      <c r="E47" s="82"/>
      <c r="F47" s="80"/>
      <c r="G47" s="82"/>
      <c r="H47" s="82"/>
      <c r="I47" s="82"/>
      <c r="J47" s="82"/>
      <c r="K47" s="82"/>
    </row>
    <row r="48" spans="1:18" s="83" customFormat="1" ht="21.95" customHeight="1">
      <c r="A48" s="16"/>
      <c r="B48" s="80"/>
      <c r="C48" s="81"/>
      <c r="D48" s="80"/>
      <c r="E48" s="82"/>
      <c r="F48" s="80"/>
      <c r="G48" s="82"/>
      <c r="H48" s="82"/>
      <c r="I48" s="82"/>
      <c r="J48" s="82"/>
      <c r="K48" s="84" t="s">
        <v>39</v>
      </c>
    </row>
    <row r="49" spans="1:18" s="85" customFormat="1" ht="21.95" customHeight="1">
      <c r="B49" s="86"/>
      <c r="C49" s="87"/>
      <c r="D49" s="86"/>
      <c r="E49" s="88"/>
      <c r="F49" s="44" t="s">
        <v>40</v>
      </c>
      <c r="G49" s="88"/>
      <c r="H49" s="89"/>
      <c r="I49" s="90"/>
      <c r="J49" s="44" t="s">
        <v>41</v>
      </c>
      <c r="K49" s="91"/>
    </row>
    <row r="50" spans="1:18" s="83" customFormat="1" ht="21.95" customHeight="1">
      <c r="B50" s="80"/>
      <c r="C50" s="63" t="s">
        <v>1</v>
      </c>
      <c r="D50" s="22"/>
      <c r="E50" s="64">
        <v>2562</v>
      </c>
      <c r="F50" s="45"/>
      <c r="G50" s="64">
        <v>2561</v>
      </c>
      <c r="H50" s="92"/>
      <c r="I50" s="64">
        <v>2562</v>
      </c>
      <c r="J50" s="45"/>
      <c r="K50" s="64">
        <v>2561</v>
      </c>
    </row>
    <row r="51" spans="1:18" ht="21.95" customHeight="1">
      <c r="A51" s="7" t="s">
        <v>126</v>
      </c>
      <c r="E51" s="97"/>
      <c r="G51" s="97"/>
      <c r="H51" s="97"/>
      <c r="I51" s="97"/>
      <c r="J51" s="97"/>
      <c r="K51" s="97"/>
    </row>
    <row r="52" spans="1:18" ht="21.95" customHeight="1" thickBot="1">
      <c r="A52" s="8" t="s">
        <v>111</v>
      </c>
      <c r="E52" s="97">
        <v>-8119</v>
      </c>
      <c r="G52" s="97">
        <f>G55-G54</f>
        <v>-4220</v>
      </c>
      <c r="H52" s="97"/>
      <c r="I52" s="98">
        <f>I29</f>
        <v>1145</v>
      </c>
      <c r="J52" s="97"/>
      <c r="K52" s="98">
        <f>K29</f>
        <v>-2765</v>
      </c>
    </row>
    <row r="53" spans="1:18" ht="21.95" customHeight="1" thickTop="1">
      <c r="A53" s="8" t="s">
        <v>132</v>
      </c>
      <c r="E53" s="97"/>
      <c r="G53" s="97"/>
      <c r="H53" s="97"/>
      <c r="I53" s="97"/>
      <c r="J53" s="97"/>
      <c r="K53" s="97"/>
    </row>
    <row r="54" spans="1:18" ht="21.95" customHeight="1">
      <c r="A54" s="8" t="s">
        <v>133</v>
      </c>
      <c r="E54" s="96">
        <v>-1125</v>
      </c>
      <c r="G54" s="96">
        <f>G60</f>
        <v>-280</v>
      </c>
      <c r="H54" s="97"/>
      <c r="I54" s="97"/>
      <c r="J54" s="97"/>
      <c r="K54" s="97"/>
    </row>
    <row r="55" spans="1:18" ht="21.95" customHeight="1" thickBot="1">
      <c r="A55" s="7"/>
      <c r="E55" s="60">
        <f>E29</f>
        <v>-9244</v>
      </c>
      <c r="G55" s="98">
        <f>G29</f>
        <v>-4500</v>
      </c>
      <c r="H55" s="97"/>
      <c r="I55" s="97"/>
      <c r="J55" s="97"/>
      <c r="K55" s="97"/>
    </row>
    <row r="56" spans="1:18" ht="21.95" customHeight="1" thickTop="1">
      <c r="A56" s="7"/>
      <c r="E56" s="97"/>
      <c r="G56" s="97"/>
      <c r="H56" s="97"/>
      <c r="I56" s="97"/>
      <c r="J56" s="97"/>
      <c r="K56" s="97"/>
    </row>
    <row r="57" spans="1:18" s="27" customFormat="1" ht="21" customHeight="1">
      <c r="A57" s="6" t="s">
        <v>112</v>
      </c>
      <c r="C57" s="54"/>
      <c r="F57" s="47"/>
      <c r="H57" s="47"/>
      <c r="J57" s="47"/>
      <c r="M57" s="56"/>
      <c r="N57" s="56"/>
      <c r="P57" s="56"/>
      <c r="R57" s="56"/>
    </row>
    <row r="58" spans="1:18" s="9" customFormat="1" ht="21" customHeight="1" thickBot="1">
      <c r="A58" s="9" t="s">
        <v>111</v>
      </c>
      <c r="B58" s="54"/>
      <c r="E58" s="21">
        <v>-8814</v>
      </c>
      <c r="F58" s="21"/>
      <c r="G58" s="21">
        <f>SUM(G40-G60)</f>
        <v>-2994</v>
      </c>
      <c r="H58" s="21"/>
      <c r="I58" s="58">
        <f>I40</f>
        <v>1145</v>
      </c>
      <c r="J58" s="21"/>
      <c r="K58" s="58">
        <f>K40</f>
        <v>-442</v>
      </c>
      <c r="M58" s="56"/>
      <c r="N58" s="56"/>
      <c r="P58" s="56"/>
      <c r="R58" s="56"/>
    </row>
    <row r="59" spans="1:18" s="9" customFormat="1" ht="21" customHeight="1" thickTop="1">
      <c r="A59" s="9" t="s">
        <v>132</v>
      </c>
      <c r="B59" s="54"/>
      <c r="E59" s="21"/>
      <c r="F59" s="21"/>
      <c r="G59" s="21"/>
      <c r="H59" s="21"/>
      <c r="I59" s="21"/>
      <c r="J59" s="21"/>
      <c r="K59" s="21"/>
      <c r="M59" s="56"/>
      <c r="N59" s="56"/>
      <c r="P59" s="56"/>
      <c r="R59" s="56"/>
    </row>
    <row r="60" spans="1:18" s="9" customFormat="1" ht="21" customHeight="1">
      <c r="A60" s="9" t="s">
        <v>133</v>
      </c>
      <c r="B60" s="54"/>
      <c r="E60" s="43">
        <v>-1125</v>
      </c>
      <c r="F60" s="21"/>
      <c r="G60" s="43">
        <v>-280</v>
      </c>
      <c r="H60" s="21"/>
      <c r="I60" s="59"/>
      <c r="J60" s="21"/>
      <c r="K60" s="59"/>
      <c r="M60" s="56"/>
      <c r="N60" s="56"/>
      <c r="P60" s="56"/>
      <c r="R60" s="56"/>
    </row>
    <row r="61" spans="1:18" s="9" customFormat="1" ht="21" customHeight="1" thickBot="1">
      <c r="A61" s="6"/>
      <c r="B61" s="54"/>
      <c r="E61" s="60">
        <f>SUM(E58:E60)</f>
        <v>-9939</v>
      </c>
      <c r="F61" s="21"/>
      <c r="G61" s="60">
        <f>SUM(G58:G60)</f>
        <v>-3274</v>
      </c>
      <c r="H61" s="21"/>
      <c r="I61" s="21"/>
      <c r="J61" s="21"/>
      <c r="K61" s="21"/>
      <c r="M61" s="56"/>
      <c r="N61" s="56"/>
      <c r="P61" s="56"/>
      <c r="R61" s="56"/>
    </row>
    <row r="62" spans="1:18" s="83" customFormat="1" ht="21.95" customHeight="1" thickTop="1">
      <c r="A62" s="16"/>
      <c r="B62" s="80"/>
      <c r="C62" s="81"/>
      <c r="D62" s="80"/>
      <c r="E62" s="82"/>
      <c r="F62" s="80"/>
      <c r="G62" s="82"/>
      <c r="H62" s="82"/>
      <c r="I62" s="82"/>
      <c r="J62" s="82"/>
      <c r="K62" s="84" t="s">
        <v>77</v>
      </c>
    </row>
    <row r="63" spans="1:18" s="83" customFormat="1" ht="21.95" customHeight="1">
      <c r="A63" s="11" t="s">
        <v>189</v>
      </c>
      <c r="B63" s="80"/>
      <c r="C63" s="94">
        <v>21</v>
      </c>
      <c r="D63" s="80"/>
      <c r="E63" s="82"/>
      <c r="F63" s="80"/>
      <c r="G63" s="82"/>
      <c r="H63" s="82"/>
      <c r="I63" s="82"/>
      <c r="J63" s="82"/>
      <c r="K63" s="84"/>
    </row>
    <row r="64" spans="1:18" ht="21.95" customHeight="1">
      <c r="A64" s="12" t="s">
        <v>190</v>
      </c>
      <c r="C64" s="39"/>
    </row>
    <row r="65" spans="1:13" ht="21.95" customHeight="1" thickBot="1">
      <c r="A65" s="12" t="s">
        <v>191</v>
      </c>
      <c r="E65" s="141">
        <v>-1.7999999999999999E-2</v>
      </c>
      <c r="F65" s="142"/>
      <c r="G65" s="141">
        <v>-0.01</v>
      </c>
      <c r="H65" s="142"/>
      <c r="I65" s="141">
        <v>3.0000000000000001E-3</v>
      </c>
      <c r="J65" s="142"/>
      <c r="K65" s="141">
        <v>-7.0000000000000001E-3</v>
      </c>
      <c r="L65" s="27"/>
      <c r="M65" s="27"/>
    </row>
    <row r="66" spans="1:13" ht="21.95" customHeight="1" thickTop="1">
      <c r="A66" s="9"/>
      <c r="E66" s="143"/>
      <c r="F66" s="142"/>
      <c r="G66" s="143"/>
      <c r="H66" s="142"/>
      <c r="I66" s="143"/>
      <c r="J66" s="142"/>
      <c r="K66" s="143"/>
      <c r="L66" s="27"/>
      <c r="M66" s="27"/>
    </row>
    <row r="67" spans="1:13" ht="21.95" customHeight="1">
      <c r="A67" s="12" t="s">
        <v>210</v>
      </c>
      <c r="E67" s="143"/>
      <c r="F67" s="142"/>
      <c r="G67" s="143"/>
      <c r="H67" s="142"/>
      <c r="I67" s="143"/>
      <c r="J67" s="142"/>
      <c r="K67" s="143"/>
      <c r="L67" s="27"/>
      <c r="M67" s="27"/>
    </row>
    <row r="68" spans="1:13" ht="21.95" customHeight="1" thickBot="1">
      <c r="A68" s="12" t="s">
        <v>211</v>
      </c>
      <c r="E68" s="143"/>
      <c r="F68" s="142"/>
      <c r="G68" s="141">
        <v>-0.01</v>
      </c>
      <c r="H68" s="142"/>
      <c r="I68" s="143"/>
      <c r="J68" s="142"/>
      <c r="K68" s="141">
        <v>-7.0000000000000001E-3</v>
      </c>
      <c r="L68" s="27"/>
      <c r="M68" s="27"/>
    </row>
    <row r="69" spans="1:13" ht="21.95" customHeight="1" thickTop="1">
      <c r="E69" s="100"/>
      <c r="F69" s="99"/>
      <c r="G69" s="100"/>
      <c r="H69" s="99"/>
      <c r="I69" s="100"/>
      <c r="J69" s="99"/>
      <c r="K69" s="100"/>
    </row>
    <row r="70" spans="1:13" ht="21.95" customHeight="1">
      <c r="A70" s="12" t="s">
        <v>11</v>
      </c>
    </row>
    <row r="71" spans="1:13" ht="15" customHeight="1"/>
    <row r="72" spans="1:13" ht="15" customHeight="1"/>
    <row r="73" spans="1:13" ht="15" customHeight="1"/>
    <row r="74" spans="1:13" ht="19.350000000000001" customHeight="1">
      <c r="L74" s="79" t="s">
        <v>45</v>
      </c>
    </row>
    <row r="75" spans="1:13" s="27" customFormat="1">
      <c r="A75" s="10" t="s">
        <v>83</v>
      </c>
      <c r="C75" s="9"/>
    </row>
    <row r="76" spans="1:13" s="27" customFormat="1">
      <c r="A76" s="10" t="s">
        <v>49</v>
      </c>
      <c r="C76" s="9"/>
    </row>
    <row r="77" spans="1:13" s="27" customFormat="1">
      <c r="A77" s="10" t="s">
        <v>174</v>
      </c>
      <c r="C77" s="9"/>
    </row>
    <row r="78" spans="1:13">
      <c r="A78" s="16"/>
      <c r="K78" s="84" t="s">
        <v>39</v>
      </c>
    </row>
    <row r="79" spans="1:13" s="85" customFormat="1">
      <c r="B79" s="86"/>
      <c r="C79" s="87"/>
      <c r="D79" s="86"/>
      <c r="E79" s="88"/>
      <c r="F79" s="44" t="s">
        <v>40</v>
      </c>
      <c r="G79" s="88"/>
      <c r="H79" s="89"/>
      <c r="I79" s="90"/>
      <c r="J79" s="44" t="s">
        <v>41</v>
      </c>
      <c r="K79" s="91"/>
    </row>
    <row r="80" spans="1:13" s="83" customFormat="1">
      <c r="B80" s="80"/>
      <c r="C80" s="12"/>
      <c r="D80" s="22"/>
      <c r="E80" s="64">
        <v>2562</v>
      </c>
      <c r="F80" s="45"/>
      <c r="G80" s="64">
        <v>2561</v>
      </c>
      <c r="H80" s="92"/>
      <c r="I80" s="64">
        <v>2562</v>
      </c>
      <c r="J80" s="45"/>
      <c r="K80" s="64">
        <v>2561</v>
      </c>
    </row>
    <row r="81" spans="1:11">
      <c r="A81" s="11" t="s">
        <v>50</v>
      </c>
    </row>
    <row r="82" spans="1:11">
      <c r="A82" s="12" t="s">
        <v>192</v>
      </c>
      <c r="E82" s="39">
        <f>E27</f>
        <v>-10672</v>
      </c>
      <c r="G82" s="39">
        <f>G27</f>
        <v>-4055</v>
      </c>
      <c r="I82" s="39">
        <f>I27</f>
        <v>1232</v>
      </c>
      <c r="K82" s="39">
        <f>K27</f>
        <v>-2514</v>
      </c>
    </row>
    <row r="83" spans="1:11">
      <c r="A83" s="12" t="s">
        <v>193</v>
      </c>
    </row>
    <row r="84" spans="1:11">
      <c r="A84" s="12" t="s">
        <v>134</v>
      </c>
    </row>
    <row r="85" spans="1:11">
      <c r="A85" s="13" t="s">
        <v>164</v>
      </c>
      <c r="E85" s="39">
        <v>-1243</v>
      </c>
      <c r="G85" s="39">
        <v>367</v>
      </c>
      <c r="I85" s="39">
        <v>-1196</v>
      </c>
      <c r="K85" s="39">
        <v>-794</v>
      </c>
    </row>
    <row r="86" spans="1:11">
      <c r="A86" s="13" t="s">
        <v>199</v>
      </c>
      <c r="E86" s="39">
        <v>889</v>
      </c>
      <c r="G86" s="102">
        <v>0</v>
      </c>
      <c r="I86" s="39">
        <v>889</v>
      </c>
      <c r="K86" s="102">
        <v>0</v>
      </c>
    </row>
    <row r="87" spans="1:11">
      <c r="A87" s="13" t="s">
        <v>206</v>
      </c>
      <c r="E87" s="102">
        <v>989</v>
      </c>
      <c r="G87" s="102">
        <v>0</v>
      </c>
      <c r="I87" s="102">
        <v>-57</v>
      </c>
      <c r="K87" s="102">
        <v>0</v>
      </c>
    </row>
    <row r="88" spans="1:11">
      <c r="A88" s="13" t="s">
        <v>51</v>
      </c>
      <c r="E88" s="101">
        <v>6557</v>
      </c>
      <c r="G88" s="101">
        <v>6584</v>
      </c>
      <c r="I88" s="102">
        <v>1038</v>
      </c>
      <c r="K88" s="102">
        <v>1218</v>
      </c>
    </row>
    <row r="89" spans="1:11">
      <c r="A89" s="13" t="s">
        <v>219</v>
      </c>
      <c r="E89" s="101">
        <v>6071</v>
      </c>
      <c r="G89" s="101">
        <v>0</v>
      </c>
      <c r="I89" s="102">
        <v>0</v>
      </c>
      <c r="K89" s="102">
        <v>0</v>
      </c>
    </row>
    <row r="90" spans="1:11">
      <c r="A90" s="13" t="s">
        <v>163</v>
      </c>
      <c r="E90" s="101">
        <v>0</v>
      </c>
      <c r="G90" s="101">
        <v>0</v>
      </c>
      <c r="I90" s="102">
        <v>0</v>
      </c>
      <c r="K90" s="102">
        <v>1500</v>
      </c>
    </row>
    <row r="91" spans="1:11">
      <c r="A91" s="13" t="s">
        <v>215</v>
      </c>
      <c r="E91" s="101">
        <v>1381</v>
      </c>
      <c r="G91" s="101">
        <v>0</v>
      </c>
      <c r="I91" s="101">
        <v>0</v>
      </c>
      <c r="K91" s="101">
        <v>0</v>
      </c>
    </row>
    <row r="92" spans="1:11">
      <c r="A92" s="12" t="s">
        <v>98</v>
      </c>
      <c r="E92" s="101">
        <v>33</v>
      </c>
      <c r="G92" s="101">
        <v>33</v>
      </c>
      <c r="I92" s="102">
        <v>33</v>
      </c>
      <c r="K92" s="102">
        <v>33</v>
      </c>
    </row>
    <row r="93" spans="1:11">
      <c r="A93" s="12" t="s">
        <v>115</v>
      </c>
      <c r="E93" s="39">
        <v>535</v>
      </c>
      <c r="G93" s="39">
        <v>525</v>
      </c>
      <c r="I93" s="39">
        <v>407</v>
      </c>
      <c r="K93" s="39">
        <v>407</v>
      </c>
    </row>
    <row r="94" spans="1:11">
      <c r="A94" s="12" t="s">
        <v>194</v>
      </c>
      <c r="E94" s="39">
        <v>-197</v>
      </c>
      <c r="G94" s="39">
        <v>-2</v>
      </c>
      <c r="I94" s="102">
        <v>0</v>
      </c>
      <c r="K94" s="102">
        <v>0</v>
      </c>
    </row>
    <row r="95" spans="1:11">
      <c r="A95" s="13" t="s">
        <v>205</v>
      </c>
      <c r="E95" s="39">
        <v>-815</v>
      </c>
      <c r="G95" s="39">
        <v>206</v>
      </c>
      <c r="I95" s="102">
        <v>-165</v>
      </c>
      <c r="K95" s="102">
        <v>385</v>
      </c>
    </row>
    <row r="96" spans="1:11">
      <c r="A96" s="12" t="s">
        <v>52</v>
      </c>
      <c r="E96" s="102">
        <v>-230</v>
      </c>
      <c r="G96" s="102">
        <v>-217</v>
      </c>
      <c r="I96" s="39">
        <v>-735</v>
      </c>
      <c r="K96" s="39">
        <v>-780</v>
      </c>
    </row>
    <row r="97" spans="1:11">
      <c r="A97" s="12" t="s">
        <v>99</v>
      </c>
      <c r="E97" s="103">
        <v>3460</v>
      </c>
      <c r="G97" s="103">
        <v>3187</v>
      </c>
      <c r="I97" s="103">
        <v>1688</v>
      </c>
      <c r="K97" s="103">
        <v>1903</v>
      </c>
    </row>
    <row r="98" spans="1:11">
      <c r="A98" s="12" t="s">
        <v>53</v>
      </c>
    </row>
    <row r="99" spans="1:11">
      <c r="A99" s="12" t="s">
        <v>54</v>
      </c>
      <c r="E99" s="39">
        <f>SUM(E82:E97)</f>
        <v>6758</v>
      </c>
      <c r="G99" s="39">
        <f>SUM(G82:G97)</f>
        <v>6628</v>
      </c>
      <c r="I99" s="39">
        <f>SUM(I82:I97)</f>
        <v>3134</v>
      </c>
      <c r="K99" s="39">
        <f>SUM(K82:K97)</f>
        <v>1358</v>
      </c>
    </row>
    <row r="100" spans="1:11">
      <c r="A100" s="12" t="s">
        <v>55</v>
      </c>
    </row>
    <row r="101" spans="1:11">
      <c r="A101" s="12" t="s">
        <v>102</v>
      </c>
      <c r="E101" s="39">
        <v>-4508</v>
      </c>
      <c r="G101" s="39">
        <v>-2798</v>
      </c>
      <c r="I101" s="39">
        <v>-1287</v>
      </c>
      <c r="K101" s="39">
        <v>-1264</v>
      </c>
    </row>
    <row r="102" spans="1:11">
      <c r="A102" s="13" t="s">
        <v>103</v>
      </c>
      <c r="E102" s="39">
        <v>33423</v>
      </c>
      <c r="G102" s="39">
        <v>-6002</v>
      </c>
      <c r="I102" s="39">
        <v>10221</v>
      </c>
      <c r="K102" s="39">
        <v>3044</v>
      </c>
    </row>
    <row r="103" spans="1:11">
      <c r="A103" s="13" t="s">
        <v>154</v>
      </c>
      <c r="E103" s="39">
        <v>-2250</v>
      </c>
      <c r="G103" s="39">
        <v>-362</v>
      </c>
      <c r="I103" s="102">
        <v>0</v>
      </c>
      <c r="K103" s="102">
        <v>0</v>
      </c>
    </row>
    <row r="104" spans="1:11">
      <c r="A104" s="13" t="s">
        <v>121</v>
      </c>
      <c r="E104" s="39">
        <v>-2373</v>
      </c>
      <c r="G104" s="39">
        <v>-1856</v>
      </c>
      <c r="I104" s="102">
        <v>0</v>
      </c>
      <c r="K104" s="39">
        <v>489</v>
      </c>
    </row>
    <row r="105" spans="1:11">
      <c r="A105" s="13" t="s">
        <v>56</v>
      </c>
      <c r="E105" s="39">
        <v>385</v>
      </c>
      <c r="G105" s="39">
        <v>-430</v>
      </c>
      <c r="I105" s="102">
        <v>-24</v>
      </c>
      <c r="K105" s="102">
        <v>-85</v>
      </c>
    </row>
    <row r="106" spans="1:11">
      <c r="A106" s="12" t="s">
        <v>57</v>
      </c>
    </row>
    <row r="107" spans="1:11">
      <c r="A107" s="13" t="s">
        <v>104</v>
      </c>
      <c r="E107" s="39">
        <v>-1459</v>
      </c>
      <c r="G107" s="39">
        <v>1702</v>
      </c>
      <c r="I107" s="39">
        <v>481</v>
      </c>
      <c r="K107" s="39">
        <v>808</v>
      </c>
    </row>
    <row r="108" spans="1:11">
      <c r="A108" s="13" t="s">
        <v>105</v>
      </c>
      <c r="E108" s="46">
        <v>-19427</v>
      </c>
      <c r="F108" s="46"/>
      <c r="G108" s="46">
        <v>1689</v>
      </c>
      <c r="H108" s="46"/>
      <c r="I108" s="46">
        <v>4689</v>
      </c>
      <c r="J108" s="46"/>
      <c r="K108" s="46">
        <v>-2163</v>
      </c>
    </row>
    <row r="109" spans="1:11">
      <c r="A109" s="13" t="s">
        <v>122</v>
      </c>
      <c r="E109" s="46">
        <v>-177</v>
      </c>
      <c r="F109" s="46"/>
      <c r="G109" s="46">
        <v>-1855</v>
      </c>
      <c r="H109" s="46"/>
      <c r="I109" s="46">
        <v>-2073</v>
      </c>
      <c r="J109" s="46"/>
      <c r="K109" s="46">
        <v>-906</v>
      </c>
    </row>
    <row r="110" spans="1:11">
      <c r="A110" s="13" t="s">
        <v>74</v>
      </c>
      <c r="E110" s="103">
        <v>155</v>
      </c>
      <c r="G110" s="103">
        <v>1089</v>
      </c>
      <c r="I110" s="103">
        <v>-10</v>
      </c>
      <c r="K110" s="103">
        <v>-8</v>
      </c>
    </row>
    <row r="111" spans="1:11">
      <c r="A111" s="13" t="s">
        <v>165</v>
      </c>
      <c r="E111" s="39">
        <f>SUM(E98:E110)</f>
        <v>10527</v>
      </c>
      <c r="G111" s="39">
        <f>SUM(G98:G110)</f>
        <v>-2195</v>
      </c>
      <c r="I111" s="39">
        <f>SUM(I98:I110)</f>
        <v>15131</v>
      </c>
      <c r="K111" s="39">
        <f>SUM(K98:K110)</f>
        <v>1273</v>
      </c>
    </row>
    <row r="112" spans="1:11">
      <c r="A112" s="13" t="s">
        <v>100</v>
      </c>
      <c r="E112" s="39">
        <v>624</v>
      </c>
      <c r="G112" s="39">
        <v>106</v>
      </c>
      <c r="I112" s="39">
        <v>579</v>
      </c>
      <c r="K112" s="39">
        <v>81</v>
      </c>
    </row>
    <row r="113" spans="1:12">
      <c r="A113" s="13" t="s">
        <v>207</v>
      </c>
      <c r="E113" s="39">
        <v>1993</v>
      </c>
      <c r="G113" s="102">
        <v>0</v>
      </c>
      <c r="I113" s="102">
        <v>0</v>
      </c>
      <c r="K113" s="102">
        <v>0</v>
      </c>
    </row>
    <row r="114" spans="1:12">
      <c r="A114" s="13" t="s">
        <v>58</v>
      </c>
      <c r="E114" s="39">
        <v>-1721</v>
      </c>
      <c r="G114" s="39">
        <v>-2660</v>
      </c>
      <c r="I114" s="39">
        <v>-1676</v>
      </c>
      <c r="K114" s="39">
        <v>-1735</v>
      </c>
    </row>
    <row r="115" spans="1:12">
      <c r="A115" s="14" t="s">
        <v>195</v>
      </c>
      <c r="E115" s="104">
        <f>SUM(E111:E114)</f>
        <v>11423</v>
      </c>
      <c r="G115" s="104">
        <f>SUM(G111:G114)</f>
        <v>-4749</v>
      </c>
      <c r="I115" s="104">
        <f>SUM(I111:I114)</f>
        <v>14034</v>
      </c>
      <c r="K115" s="104">
        <f>SUM(K111:K114)</f>
        <v>-381</v>
      </c>
    </row>
    <row r="116" spans="1:12" ht="6.75" customHeight="1"/>
    <row r="117" spans="1:12">
      <c r="A117" s="15" t="s">
        <v>11</v>
      </c>
    </row>
    <row r="118" spans="1:12" ht="19.350000000000001" customHeight="1">
      <c r="L118" s="79" t="s">
        <v>45</v>
      </c>
    </row>
    <row r="119" spans="1:12">
      <c r="A119" s="10" t="s">
        <v>83</v>
      </c>
    </row>
    <row r="120" spans="1:12">
      <c r="A120" s="14" t="s">
        <v>59</v>
      </c>
    </row>
    <row r="121" spans="1:12">
      <c r="A121" s="16" t="s">
        <v>174</v>
      </c>
    </row>
    <row r="122" spans="1:12">
      <c r="A122" s="16"/>
      <c r="K122" s="84" t="s">
        <v>39</v>
      </c>
    </row>
    <row r="123" spans="1:12" s="85" customFormat="1">
      <c r="B123" s="86"/>
      <c r="C123" s="87"/>
      <c r="D123" s="86"/>
      <c r="E123" s="88"/>
      <c r="F123" s="44" t="s">
        <v>40</v>
      </c>
      <c r="G123" s="88"/>
      <c r="H123" s="89"/>
      <c r="I123" s="90"/>
      <c r="J123" s="44" t="s">
        <v>41</v>
      </c>
      <c r="K123" s="91"/>
    </row>
    <row r="124" spans="1:12" s="83" customFormat="1">
      <c r="B124" s="80"/>
      <c r="C124" s="12"/>
      <c r="D124" s="80"/>
      <c r="E124" s="64">
        <v>2562</v>
      </c>
      <c r="F124" s="45"/>
      <c r="G124" s="64">
        <v>2561</v>
      </c>
      <c r="H124" s="92"/>
      <c r="I124" s="64">
        <v>2562</v>
      </c>
      <c r="J124" s="45"/>
      <c r="K124" s="64">
        <v>2561</v>
      </c>
    </row>
    <row r="125" spans="1:12">
      <c r="A125" s="11" t="s">
        <v>60</v>
      </c>
    </row>
    <row r="126" spans="1:12">
      <c r="A126" s="12" t="s">
        <v>128</v>
      </c>
      <c r="E126" s="101">
        <v>-3892</v>
      </c>
      <c r="G126" s="101">
        <v>-255</v>
      </c>
      <c r="I126" s="101">
        <v>-186</v>
      </c>
      <c r="K126" s="101">
        <v>-113</v>
      </c>
    </row>
    <row r="127" spans="1:12">
      <c r="A127" s="12" t="s">
        <v>129</v>
      </c>
      <c r="E127" s="101">
        <v>47</v>
      </c>
      <c r="G127" s="101">
        <v>0</v>
      </c>
      <c r="I127" s="101">
        <v>317</v>
      </c>
      <c r="K127" s="101">
        <v>0</v>
      </c>
    </row>
    <row r="128" spans="1:12">
      <c r="A128" s="12" t="s">
        <v>220</v>
      </c>
      <c r="E128" s="39">
        <v>-1299</v>
      </c>
      <c r="G128" s="39">
        <v>-146</v>
      </c>
      <c r="I128" s="101">
        <v>-520</v>
      </c>
      <c r="K128" s="101">
        <v>0</v>
      </c>
    </row>
    <row r="129" spans="1:11">
      <c r="A129" s="17" t="s">
        <v>161</v>
      </c>
      <c r="E129" s="101">
        <v>0</v>
      </c>
      <c r="G129" s="101">
        <v>0</v>
      </c>
      <c r="I129" s="101">
        <v>0</v>
      </c>
      <c r="K129" s="101">
        <v>-5010</v>
      </c>
    </row>
    <row r="130" spans="1:11" s="27" customFormat="1">
      <c r="A130" s="75" t="s">
        <v>221</v>
      </c>
      <c r="C130" s="54"/>
      <c r="E130" s="144">
        <v>0</v>
      </c>
      <c r="G130" s="144">
        <v>2550</v>
      </c>
      <c r="I130" s="101">
        <v>0</v>
      </c>
      <c r="K130" s="144">
        <v>0</v>
      </c>
    </row>
    <row r="131" spans="1:11">
      <c r="A131" s="17" t="s">
        <v>123</v>
      </c>
      <c r="E131" s="101">
        <v>0</v>
      </c>
      <c r="G131" s="101">
        <v>0</v>
      </c>
      <c r="I131" s="101">
        <v>0</v>
      </c>
      <c r="K131" s="101">
        <v>-217</v>
      </c>
    </row>
    <row r="132" spans="1:11">
      <c r="A132" s="17" t="s">
        <v>200</v>
      </c>
      <c r="E132" s="101">
        <v>0</v>
      </c>
      <c r="G132" s="101">
        <v>0</v>
      </c>
      <c r="I132" s="101">
        <v>-3187</v>
      </c>
      <c r="K132" s="144">
        <v>0</v>
      </c>
    </row>
    <row r="133" spans="1:11">
      <c r="A133" s="17" t="s">
        <v>131</v>
      </c>
      <c r="E133" s="101">
        <v>0</v>
      </c>
      <c r="G133" s="101">
        <v>0</v>
      </c>
      <c r="I133" s="101">
        <v>170</v>
      </c>
      <c r="K133" s="101">
        <v>340</v>
      </c>
    </row>
    <row r="134" spans="1:11">
      <c r="A134" s="17" t="s">
        <v>166</v>
      </c>
      <c r="E134" s="39">
        <v>1902</v>
      </c>
      <c r="G134" s="39">
        <v>156</v>
      </c>
      <c r="I134" s="39">
        <v>1792</v>
      </c>
      <c r="K134" s="39">
        <v>-80</v>
      </c>
    </row>
    <row r="135" spans="1:11">
      <c r="A135" s="11" t="s">
        <v>162</v>
      </c>
      <c r="C135" s="12" t="s">
        <v>116</v>
      </c>
      <c r="E135" s="104">
        <f>SUM(E126:E134)</f>
        <v>-3242</v>
      </c>
      <c r="G135" s="104">
        <f>SUM(G126:G134)</f>
        <v>2305</v>
      </c>
      <c r="I135" s="104">
        <f>SUM(I126:I134)</f>
        <v>-1614</v>
      </c>
      <c r="K135" s="104">
        <f>SUM(K126:K134)</f>
        <v>-5080</v>
      </c>
    </row>
    <row r="136" spans="1:11">
      <c r="A136" s="11" t="s">
        <v>61</v>
      </c>
    </row>
    <row r="137" spans="1:11">
      <c r="A137" s="12" t="s">
        <v>167</v>
      </c>
      <c r="E137" s="101">
        <v>13520</v>
      </c>
      <c r="G137" s="101">
        <v>-289</v>
      </c>
      <c r="H137" s="46"/>
      <c r="I137" s="101">
        <v>6809</v>
      </c>
      <c r="J137" s="46"/>
      <c r="K137" s="101">
        <v>2161</v>
      </c>
    </row>
    <row r="138" spans="1:11">
      <c r="A138" s="12" t="s">
        <v>170</v>
      </c>
      <c r="E138" s="101">
        <v>0</v>
      </c>
      <c r="G138" s="101">
        <v>3825</v>
      </c>
      <c r="I138" s="101">
        <v>0</v>
      </c>
      <c r="K138" s="101">
        <v>0</v>
      </c>
    </row>
    <row r="139" spans="1:11">
      <c r="A139" s="12" t="s">
        <v>171</v>
      </c>
      <c r="E139" s="39">
        <v>-3114</v>
      </c>
      <c r="G139" s="39">
        <v>-3574</v>
      </c>
      <c r="I139" s="39">
        <v>-2700</v>
      </c>
      <c r="K139" s="39">
        <v>-2400</v>
      </c>
    </row>
    <row r="140" spans="1:11">
      <c r="A140" s="12" t="s">
        <v>218</v>
      </c>
      <c r="E140" s="39">
        <v>-3598</v>
      </c>
      <c r="G140" s="39">
        <v>-3654</v>
      </c>
      <c r="I140" s="39">
        <v>-245</v>
      </c>
      <c r="K140" s="39">
        <v>-235</v>
      </c>
    </row>
    <row r="141" spans="1:11">
      <c r="A141" s="12" t="s">
        <v>130</v>
      </c>
      <c r="E141" s="101">
        <v>-2645</v>
      </c>
      <c r="G141" s="101">
        <v>-1822</v>
      </c>
      <c r="I141" s="101">
        <v>-1621</v>
      </c>
      <c r="K141" s="101">
        <v>-1864</v>
      </c>
    </row>
    <row r="142" spans="1:11">
      <c r="A142" s="11" t="s">
        <v>124</v>
      </c>
      <c r="E142" s="104">
        <f>SUM(E137:E141)</f>
        <v>4163</v>
      </c>
      <c r="G142" s="104">
        <f>SUM(G137:G141)</f>
        <v>-5514</v>
      </c>
      <c r="I142" s="104">
        <f>SUM(I137:I141)</f>
        <v>2243</v>
      </c>
      <c r="K142" s="104">
        <f>SUM(K137:K141)</f>
        <v>-2338</v>
      </c>
    </row>
    <row r="143" spans="1:11">
      <c r="A143" s="12" t="s">
        <v>208</v>
      </c>
      <c r="E143" s="34">
        <v>-696</v>
      </c>
      <c r="F143" s="27"/>
      <c r="G143" s="34">
        <v>-1087</v>
      </c>
      <c r="I143" s="101">
        <v>0</v>
      </c>
      <c r="K143" s="101">
        <v>0</v>
      </c>
    </row>
    <row r="144" spans="1:11">
      <c r="A144" s="12" t="s">
        <v>106</v>
      </c>
      <c r="E144" s="34"/>
      <c r="F144" s="27"/>
      <c r="G144" s="34"/>
      <c r="I144" s="46"/>
      <c r="K144" s="46"/>
    </row>
    <row r="145" spans="1:11">
      <c r="A145" s="12" t="s">
        <v>168</v>
      </c>
      <c r="E145" s="145">
        <v>33</v>
      </c>
      <c r="F145" s="27"/>
      <c r="G145" s="145">
        <v>-9</v>
      </c>
      <c r="I145" s="105">
        <v>0</v>
      </c>
      <c r="K145" s="105">
        <v>0</v>
      </c>
    </row>
    <row r="146" spans="1:11">
      <c r="A146" s="11" t="s">
        <v>209</v>
      </c>
      <c r="E146" s="39">
        <f>E142+E135+E115+E143+E145</f>
        <v>11681</v>
      </c>
      <c r="G146" s="39">
        <f>G142+G135+G115+G143+G145</f>
        <v>-9054</v>
      </c>
      <c r="I146" s="39">
        <f>I142+I135+I115+I145</f>
        <v>14663</v>
      </c>
      <c r="K146" s="39">
        <f>K142+K135+K115+K145</f>
        <v>-7799</v>
      </c>
    </row>
    <row r="147" spans="1:11">
      <c r="A147" s="13" t="s">
        <v>62</v>
      </c>
      <c r="E147" s="39">
        <v>34414</v>
      </c>
      <c r="G147" s="39">
        <v>36578</v>
      </c>
      <c r="I147" s="39">
        <v>3669</v>
      </c>
      <c r="K147" s="39">
        <v>17665</v>
      </c>
    </row>
    <row r="148" spans="1:11" ht="24" thickBot="1">
      <c r="A148" s="16" t="s">
        <v>63</v>
      </c>
      <c r="E148" s="106">
        <f>SUM(E146:E147)</f>
        <v>46095</v>
      </c>
      <c r="G148" s="106">
        <f>SUM(G146:G147)</f>
        <v>27524</v>
      </c>
      <c r="I148" s="106">
        <f>SUM(I146:I147)</f>
        <v>18332</v>
      </c>
      <c r="K148" s="106">
        <f>SUM(K146:K147)</f>
        <v>9866</v>
      </c>
    </row>
    <row r="149" spans="1:11" ht="24" thickTop="1">
      <c r="E149" s="39">
        <f>E148-BS!E11</f>
        <v>0</v>
      </c>
      <c r="I149" s="39">
        <f>I148-BS!I11</f>
        <v>0</v>
      </c>
    </row>
    <row r="150" spans="1:11">
      <c r="A150" s="11" t="s">
        <v>69</v>
      </c>
    </row>
    <row r="151" spans="1:11">
      <c r="A151" s="12" t="s">
        <v>70</v>
      </c>
    </row>
    <row r="152" spans="1:11">
      <c r="A152" s="12" t="s">
        <v>158</v>
      </c>
      <c r="E152" s="101">
        <v>0</v>
      </c>
      <c r="G152" s="39">
        <v>7247</v>
      </c>
      <c r="I152" s="101">
        <v>0</v>
      </c>
      <c r="K152" s="39">
        <v>7247</v>
      </c>
    </row>
    <row r="153" spans="1:11">
      <c r="A153" s="12" t="s">
        <v>159</v>
      </c>
      <c r="E153" s="101"/>
      <c r="I153" s="101"/>
    </row>
    <row r="154" spans="1:11">
      <c r="A154" s="146" t="s">
        <v>160</v>
      </c>
      <c r="E154" s="101">
        <v>0</v>
      </c>
      <c r="G154" s="39">
        <v>2323</v>
      </c>
      <c r="I154" s="101">
        <v>0</v>
      </c>
      <c r="K154" s="39">
        <v>2323</v>
      </c>
    </row>
    <row r="155" spans="1:11">
      <c r="A155" s="146" t="s">
        <v>201</v>
      </c>
      <c r="E155" s="39">
        <v>-435</v>
      </c>
      <c r="G155" s="101">
        <v>0</v>
      </c>
      <c r="I155" s="39">
        <v>-3045</v>
      </c>
      <c r="K155" s="101">
        <v>0</v>
      </c>
    </row>
    <row r="156" spans="1:11">
      <c r="A156" s="12" t="s">
        <v>222</v>
      </c>
      <c r="E156" s="39">
        <v>260</v>
      </c>
      <c r="G156" s="101">
        <v>0</v>
      </c>
      <c r="I156" s="39">
        <v>260</v>
      </c>
      <c r="K156" s="101">
        <v>0</v>
      </c>
    </row>
    <row r="157" spans="1:11">
      <c r="A157" s="12" t="s">
        <v>217</v>
      </c>
    </row>
    <row r="158" spans="1:11">
      <c r="A158" s="146" t="s">
        <v>216</v>
      </c>
      <c r="E158" s="101">
        <v>0</v>
      </c>
      <c r="G158" s="101">
        <v>0</v>
      </c>
      <c r="I158" s="39">
        <v>23570</v>
      </c>
      <c r="K158" s="101">
        <v>0</v>
      </c>
    </row>
    <row r="159" spans="1:11">
      <c r="E159" s="101"/>
      <c r="G159" s="101"/>
      <c r="K159" s="101"/>
    </row>
    <row r="160" spans="1:11">
      <c r="A160" s="15" t="s">
        <v>11</v>
      </c>
    </row>
  </sheetData>
  <pageMargins left="0.77" right="0.19685039370078741" top="0.78740157480314965" bottom="0.39370078740157483" header="0.31496062992125984" footer="0.31496062992125984"/>
  <pageSetup paperSize="9" scale="77" orientation="portrait" r:id="rId1"/>
  <rowBreaks count="3" manualBreakCount="3">
    <brk id="43" max="16383" man="1"/>
    <brk id="73" max="7" man="1"/>
    <brk id="11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showGridLines="0" view="pageBreakPreview" topLeftCell="A20" zoomScaleNormal="80" zoomScaleSheetLayoutView="100" workbookViewId="0">
      <selection activeCell="A26" sqref="A26"/>
    </sheetView>
  </sheetViews>
  <sheetFormatPr defaultColWidth="9.140625" defaultRowHeight="21.95" customHeight="1"/>
  <cols>
    <col min="1" max="1" width="12.85546875" style="27" customWidth="1"/>
    <col min="2" max="2" width="11.140625" style="27" customWidth="1"/>
    <col min="3" max="3" width="9.5703125" style="27" customWidth="1"/>
    <col min="4" max="4" width="1.28515625" style="34" customWidth="1"/>
    <col min="5" max="5" width="17.7109375" style="27" customWidth="1"/>
    <col min="6" max="6" width="1.7109375" style="27" customWidth="1"/>
    <col min="7" max="7" width="13.5703125" style="27" customWidth="1"/>
    <col min="8" max="8" width="1.7109375" style="27" customWidth="1"/>
    <col min="9" max="9" width="17.7109375" style="27" customWidth="1"/>
    <col min="10" max="10" width="1.7109375" style="27" customWidth="1"/>
    <col min="11" max="11" width="17.7109375" style="27" customWidth="1"/>
    <col min="12" max="12" width="1.7109375" style="27" customWidth="1"/>
    <col min="13" max="13" width="19" style="27" customWidth="1"/>
    <col min="14" max="14" width="1.7109375" style="27" customWidth="1"/>
    <col min="15" max="15" width="17.7109375" style="27" customWidth="1"/>
    <col min="16" max="16" width="1.7109375" style="27" customWidth="1"/>
    <col min="17" max="17" width="17.7109375" style="27" customWidth="1"/>
    <col min="18" max="18" width="1.7109375" style="27" customWidth="1"/>
    <col min="19" max="19" width="17.7109375" style="27" customWidth="1"/>
    <col min="20" max="20" width="0.85546875" style="27" customWidth="1"/>
    <col min="21" max="16384" width="9.140625" style="27"/>
  </cols>
  <sheetData>
    <row r="1" spans="1:27" ht="21.95" customHeight="1">
      <c r="S1" s="47" t="s">
        <v>45</v>
      </c>
    </row>
    <row r="2" spans="1:27" ht="21.95" customHeight="1">
      <c r="A2" s="10" t="s">
        <v>83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27" ht="21.95" customHeight="1">
      <c r="A3" s="25" t="s">
        <v>33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27" ht="21.95" customHeight="1">
      <c r="A4" s="10" t="s">
        <v>174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27" ht="21.95" customHeight="1">
      <c r="B5" s="28"/>
      <c r="C5" s="28"/>
      <c r="D5" s="29"/>
      <c r="E5" s="28"/>
      <c r="F5" s="28"/>
      <c r="G5" s="28"/>
      <c r="H5" s="28"/>
      <c r="I5" s="28"/>
      <c r="J5" s="28"/>
      <c r="K5" s="30"/>
      <c r="L5" s="28"/>
      <c r="M5" s="30"/>
      <c r="N5" s="28"/>
      <c r="O5" s="28"/>
      <c r="P5" s="28"/>
      <c r="Q5" s="30"/>
      <c r="R5" s="28"/>
      <c r="S5" s="30" t="s">
        <v>39</v>
      </c>
    </row>
    <row r="6" spans="1:27" ht="21.95" customHeight="1">
      <c r="B6" s="28"/>
      <c r="C6" s="28"/>
      <c r="D6" s="29"/>
      <c r="E6" s="150" t="s">
        <v>40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</row>
    <row r="7" spans="1:27" ht="21.95" customHeight="1">
      <c r="B7" s="28"/>
      <c r="C7" s="28"/>
      <c r="D7" s="29"/>
      <c r="E7" s="107"/>
      <c r="F7" s="107"/>
      <c r="G7" s="107"/>
      <c r="H7" s="107"/>
      <c r="I7" s="107"/>
      <c r="J7" s="107"/>
      <c r="K7" s="107"/>
      <c r="L7" s="107"/>
      <c r="M7" s="108" t="s">
        <v>142</v>
      </c>
      <c r="N7" s="112"/>
      <c r="O7" s="112"/>
      <c r="P7" s="107"/>
      <c r="Q7" s="107"/>
      <c r="R7" s="107"/>
      <c r="S7" s="107"/>
    </row>
    <row r="8" spans="1:27" ht="21.95" customHeight="1">
      <c r="B8" s="28"/>
      <c r="C8" s="28"/>
      <c r="D8" s="29"/>
      <c r="E8" s="107"/>
      <c r="F8" s="107"/>
      <c r="G8" s="107"/>
      <c r="H8" s="107"/>
      <c r="I8" s="107"/>
      <c r="J8" s="107"/>
      <c r="K8" s="107"/>
      <c r="L8" s="107"/>
      <c r="M8" s="110" t="s">
        <v>19</v>
      </c>
      <c r="N8" s="112"/>
      <c r="O8" s="112"/>
      <c r="P8" s="107"/>
      <c r="Q8" s="107"/>
      <c r="R8" s="107"/>
      <c r="S8" s="107"/>
    </row>
    <row r="9" spans="1:27" ht="21.95" customHeight="1">
      <c r="B9" s="28"/>
      <c r="C9" s="28"/>
      <c r="D9" s="29"/>
      <c r="E9" s="28"/>
      <c r="F9" s="28"/>
      <c r="G9" s="28"/>
      <c r="H9" s="28"/>
      <c r="I9" s="28"/>
      <c r="J9" s="28"/>
      <c r="K9" s="30"/>
      <c r="L9" s="28"/>
      <c r="M9" s="109" t="s">
        <v>64</v>
      </c>
      <c r="N9" s="28"/>
      <c r="O9" s="28"/>
      <c r="P9" s="28"/>
      <c r="Q9" s="30"/>
      <c r="R9" s="28"/>
      <c r="S9" s="30"/>
    </row>
    <row r="10" spans="1:27" ht="21.95" customHeight="1">
      <c r="B10" s="28"/>
      <c r="C10" s="28"/>
      <c r="D10" s="29"/>
      <c r="E10" s="28"/>
      <c r="F10" s="28"/>
      <c r="G10" s="28"/>
      <c r="H10" s="28"/>
      <c r="I10" s="151" t="s">
        <v>91</v>
      </c>
      <c r="J10" s="151"/>
      <c r="K10" s="151"/>
      <c r="L10" s="28"/>
      <c r="M10" s="32" t="s">
        <v>92</v>
      </c>
      <c r="N10" s="28"/>
      <c r="O10" s="28"/>
      <c r="P10" s="28"/>
      <c r="Q10" s="42" t="s">
        <v>95</v>
      </c>
      <c r="R10" s="28"/>
      <c r="S10" s="42"/>
    </row>
    <row r="11" spans="1:27" s="42" customFormat="1" ht="21.95" customHeight="1">
      <c r="E11" s="42" t="s">
        <v>65</v>
      </c>
      <c r="G11" s="42" t="s">
        <v>79</v>
      </c>
      <c r="I11" s="42" t="s">
        <v>172</v>
      </c>
      <c r="L11" s="32"/>
      <c r="M11" s="42" t="s">
        <v>93</v>
      </c>
      <c r="N11" s="32"/>
      <c r="O11" s="108" t="s">
        <v>24</v>
      </c>
      <c r="P11" s="32"/>
      <c r="Q11" s="42" t="s">
        <v>96</v>
      </c>
      <c r="R11" s="32"/>
      <c r="S11" s="42" t="s">
        <v>34</v>
      </c>
    </row>
    <row r="12" spans="1:27" s="42" customFormat="1" ht="21.95" customHeight="1">
      <c r="D12" s="32"/>
      <c r="E12" s="61" t="s">
        <v>141</v>
      </c>
      <c r="G12" s="61" t="s">
        <v>80</v>
      </c>
      <c r="I12" s="61" t="s">
        <v>173</v>
      </c>
      <c r="K12" s="61" t="s">
        <v>36</v>
      </c>
      <c r="M12" s="61" t="s">
        <v>94</v>
      </c>
      <c r="O12" s="109" t="s">
        <v>143</v>
      </c>
      <c r="Q12" s="61" t="s">
        <v>97</v>
      </c>
      <c r="S12" s="61" t="s">
        <v>19</v>
      </c>
    </row>
    <row r="13" spans="1:27" s="19" customFormat="1" ht="21.95" customHeight="1">
      <c r="A13" s="6" t="s">
        <v>151</v>
      </c>
      <c r="B13" s="18"/>
      <c r="D13" s="18"/>
      <c r="E13" s="20">
        <v>105000</v>
      </c>
      <c r="F13" s="18"/>
      <c r="G13" s="20">
        <v>127933</v>
      </c>
      <c r="H13" s="18"/>
      <c r="I13" s="20">
        <v>10500</v>
      </c>
      <c r="J13" s="18"/>
      <c r="K13" s="20">
        <v>-24470</v>
      </c>
      <c r="L13" s="18"/>
      <c r="M13" s="20">
        <v>-1194</v>
      </c>
      <c r="N13" s="18"/>
      <c r="O13" s="20">
        <f>SUM(E13:M13)</f>
        <v>217769</v>
      </c>
      <c r="P13" s="18"/>
      <c r="Q13" s="20">
        <v>32797</v>
      </c>
      <c r="R13" s="18"/>
      <c r="S13" s="20">
        <f>SUM(O13:Q13)</f>
        <v>250566</v>
      </c>
      <c r="T13" s="21"/>
      <c r="U13" s="22"/>
      <c r="V13" s="32"/>
      <c r="W13" s="32"/>
      <c r="X13" s="21"/>
      <c r="Y13" s="22"/>
      <c r="Z13" s="21"/>
      <c r="AA13" s="22"/>
    </row>
    <row r="14" spans="1:27" s="19" customFormat="1" ht="21.95" customHeight="1">
      <c r="A14" s="9" t="s">
        <v>127</v>
      </c>
      <c r="B14" s="18"/>
      <c r="D14" s="18"/>
      <c r="E14" s="20">
        <v>0</v>
      </c>
      <c r="F14" s="18"/>
      <c r="G14" s="20">
        <v>0</v>
      </c>
      <c r="H14" s="18"/>
      <c r="I14" s="20">
        <v>0</v>
      </c>
      <c r="J14" s="18"/>
      <c r="K14" s="20">
        <f>'PL&amp;CF'!G52</f>
        <v>-4220</v>
      </c>
      <c r="L14" s="18"/>
      <c r="M14" s="20">
        <v>0</v>
      </c>
      <c r="N14" s="18"/>
      <c r="O14" s="20">
        <f t="shared" ref="O14:O26" si="0">SUM(E14:M14)</f>
        <v>-4220</v>
      </c>
      <c r="P14" s="18"/>
      <c r="Q14" s="20">
        <v>-280</v>
      </c>
      <c r="R14" s="18"/>
      <c r="S14" s="20">
        <f t="shared" ref="S14:S16" si="1">SUM(O14:Q14)</f>
        <v>-4500</v>
      </c>
      <c r="T14" s="21"/>
      <c r="U14" s="22"/>
      <c r="V14" s="32"/>
      <c r="W14" s="32"/>
      <c r="X14" s="21"/>
      <c r="Y14" s="22"/>
      <c r="Z14" s="21"/>
      <c r="AA14" s="22"/>
    </row>
    <row r="15" spans="1:27" s="19" customFormat="1" ht="21.95" customHeight="1">
      <c r="A15" s="9" t="s">
        <v>47</v>
      </c>
      <c r="B15" s="18"/>
      <c r="D15" s="18"/>
      <c r="E15" s="24">
        <v>0</v>
      </c>
      <c r="F15" s="18"/>
      <c r="G15" s="24">
        <v>0</v>
      </c>
      <c r="H15" s="18"/>
      <c r="I15" s="24">
        <v>0</v>
      </c>
      <c r="J15" s="18"/>
      <c r="K15" s="24">
        <f>'PL&amp;CF'!G37</f>
        <v>2323</v>
      </c>
      <c r="L15" s="18"/>
      <c r="M15" s="24">
        <v>-1097</v>
      </c>
      <c r="N15" s="18"/>
      <c r="O15" s="24">
        <f t="shared" si="0"/>
        <v>1226</v>
      </c>
      <c r="P15" s="18"/>
      <c r="Q15" s="24">
        <v>0</v>
      </c>
      <c r="R15" s="18"/>
      <c r="S15" s="24">
        <f t="shared" si="1"/>
        <v>1226</v>
      </c>
      <c r="T15" s="21"/>
      <c r="U15" s="22"/>
      <c r="V15" s="32"/>
      <c r="W15" s="32"/>
      <c r="X15" s="21"/>
      <c r="Y15" s="22"/>
      <c r="Z15" s="21"/>
      <c r="AA15" s="22"/>
    </row>
    <row r="16" spans="1:27" s="34" customFormat="1" ht="21.95" customHeight="1">
      <c r="A16" s="75" t="s">
        <v>48</v>
      </c>
      <c r="D16" s="32"/>
      <c r="E16" s="20">
        <f>SUM(E14:E15)</f>
        <v>0</v>
      </c>
      <c r="G16" s="20">
        <f>SUM(G14:G15)</f>
        <v>0</v>
      </c>
      <c r="I16" s="20">
        <f>SUM(I14:I15)</f>
        <v>0</v>
      </c>
      <c r="K16" s="20">
        <f>SUM(K14:K15)</f>
        <v>-1897</v>
      </c>
      <c r="M16" s="20">
        <f>SUM(M14:M15)</f>
        <v>-1097</v>
      </c>
      <c r="O16" s="20">
        <f t="shared" si="0"/>
        <v>-2994</v>
      </c>
      <c r="Q16" s="20">
        <f>SUM(Q14:Q15)</f>
        <v>-280</v>
      </c>
      <c r="S16" s="20">
        <f t="shared" si="1"/>
        <v>-3274</v>
      </c>
    </row>
    <row r="17" spans="1:27" ht="21.95" customHeight="1">
      <c r="A17" s="9" t="s">
        <v>169</v>
      </c>
      <c r="B17" s="34"/>
      <c r="D17" s="32"/>
    </row>
    <row r="18" spans="1:27" ht="21.95" customHeight="1">
      <c r="A18" s="9" t="s">
        <v>196</v>
      </c>
      <c r="B18" s="34"/>
      <c r="D18" s="32"/>
      <c r="E18" s="20">
        <v>1207</v>
      </c>
      <c r="F18" s="18"/>
      <c r="G18" s="20">
        <v>6040</v>
      </c>
      <c r="H18" s="18"/>
      <c r="I18" s="20">
        <v>0</v>
      </c>
      <c r="J18" s="18"/>
      <c r="K18" s="20">
        <v>0</v>
      </c>
      <c r="L18" s="18"/>
      <c r="M18" s="20">
        <v>0</v>
      </c>
      <c r="N18" s="18"/>
      <c r="O18" s="20">
        <f t="shared" ref="O18" si="2">SUM(E18:M18)</f>
        <v>7247</v>
      </c>
      <c r="P18" s="18"/>
      <c r="Q18" s="20">
        <v>0</v>
      </c>
      <c r="R18" s="18"/>
      <c r="S18" s="20">
        <f>SUM(E18:G18)</f>
        <v>7247</v>
      </c>
    </row>
    <row r="19" spans="1:27" ht="21.95" customHeight="1">
      <c r="A19" s="9" t="s">
        <v>153</v>
      </c>
      <c r="B19" s="34"/>
      <c r="D19" s="32"/>
      <c r="E19" s="24">
        <v>0</v>
      </c>
      <c r="F19" s="34"/>
      <c r="G19" s="24">
        <v>0</v>
      </c>
      <c r="H19" s="34"/>
      <c r="I19" s="24">
        <v>0</v>
      </c>
      <c r="J19" s="34"/>
      <c r="K19" s="24">
        <v>0</v>
      </c>
      <c r="L19" s="34"/>
      <c r="M19" s="24">
        <v>0</v>
      </c>
      <c r="N19" s="34"/>
      <c r="O19" s="20">
        <v>0</v>
      </c>
      <c r="P19" s="34"/>
      <c r="Q19" s="24">
        <v>15589</v>
      </c>
      <c r="R19" s="34"/>
      <c r="S19" s="20">
        <v>15589</v>
      </c>
    </row>
    <row r="20" spans="1:27" ht="21.95" customHeight="1" thickBot="1">
      <c r="A20" s="6" t="s">
        <v>150</v>
      </c>
      <c r="D20" s="32"/>
      <c r="E20" s="35">
        <f>SUM(E13,E16:E19)</f>
        <v>106207</v>
      </c>
      <c r="F20" s="32"/>
      <c r="G20" s="35">
        <f>SUM(G13,G16:G19)</f>
        <v>133973</v>
      </c>
      <c r="H20" s="32"/>
      <c r="I20" s="35">
        <f>SUM(I13,I16:I19)</f>
        <v>10500</v>
      </c>
      <c r="J20" s="42"/>
      <c r="K20" s="35">
        <f>SUM(K13,K16:K19)</f>
        <v>-26367</v>
      </c>
      <c r="L20" s="42"/>
      <c r="M20" s="35">
        <f>SUM(M13,M16:M19)</f>
        <v>-2291</v>
      </c>
      <c r="N20" s="42"/>
      <c r="O20" s="113">
        <f>SUM(O13,O16:O19)</f>
        <v>222022</v>
      </c>
      <c r="P20" s="42"/>
      <c r="Q20" s="35">
        <f>SUM(Q13,Q16:Q19)</f>
        <v>48106</v>
      </c>
      <c r="R20" s="42"/>
      <c r="S20" s="113">
        <f>SUM(S13,S16:S19)</f>
        <v>270128</v>
      </c>
    </row>
    <row r="21" spans="1:27" ht="21.95" customHeight="1" thickTop="1"/>
    <row r="22" spans="1:27" s="19" customFormat="1" ht="21.95" customHeight="1">
      <c r="A22" s="6" t="s">
        <v>175</v>
      </c>
      <c r="B22" s="18"/>
      <c r="D22" s="18"/>
      <c r="E22" s="20">
        <v>113538</v>
      </c>
      <c r="F22" s="18"/>
      <c r="G22" s="20">
        <v>170630</v>
      </c>
      <c r="H22" s="18"/>
      <c r="I22" s="20">
        <v>10727</v>
      </c>
      <c r="J22" s="18"/>
      <c r="K22" s="20">
        <v>-19217</v>
      </c>
      <c r="L22" s="18"/>
      <c r="M22" s="20">
        <v>-2140</v>
      </c>
      <c r="N22" s="18"/>
      <c r="O22" s="20">
        <f t="shared" si="0"/>
        <v>273538</v>
      </c>
      <c r="P22" s="18"/>
      <c r="Q22" s="20">
        <v>49767</v>
      </c>
      <c r="R22" s="18"/>
      <c r="S22" s="20">
        <f t="shared" ref="S22:S26" si="3">SUM(O22:Q22)</f>
        <v>323305</v>
      </c>
      <c r="T22" s="21"/>
      <c r="U22" s="22"/>
      <c r="V22" s="32"/>
      <c r="W22" s="32"/>
      <c r="X22" s="21"/>
      <c r="Y22" s="22"/>
      <c r="Z22" s="21"/>
      <c r="AA22" s="22"/>
    </row>
    <row r="23" spans="1:27" s="19" customFormat="1" ht="21.95" customHeight="1">
      <c r="A23" s="9" t="s">
        <v>127</v>
      </c>
      <c r="B23" s="18"/>
      <c r="D23" s="18"/>
      <c r="E23" s="20">
        <v>0</v>
      </c>
      <c r="F23" s="18"/>
      <c r="G23" s="20">
        <v>0</v>
      </c>
      <c r="H23" s="18"/>
      <c r="I23" s="20">
        <v>0</v>
      </c>
      <c r="J23" s="18"/>
      <c r="K23" s="20">
        <f>'PL&amp;CF'!E52</f>
        <v>-8119</v>
      </c>
      <c r="L23" s="18"/>
      <c r="M23" s="20">
        <v>0</v>
      </c>
      <c r="N23" s="18"/>
      <c r="O23" s="20">
        <f t="shared" si="0"/>
        <v>-8119</v>
      </c>
      <c r="P23" s="18"/>
      <c r="Q23" s="20">
        <v>-1125</v>
      </c>
      <c r="R23" s="18"/>
      <c r="S23" s="20">
        <f t="shared" si="3"/>
        <v>-9244</v>
      </c>
      <c r="T23" s="21"/>
      <c r="U23" s="22"/>
      <c r="V23" s="32"/>
      <c r="W23" s="32"/>
      <c r="X23" s="21"/>
      <c r="Y23" s="22"/>
      <c r="Z23" s="21"/>
      <c r="AA23" s="22"/>
    </row>
    <row r="24" spans="1:27" s="19" customFormat="1" ht="21.95" customHeight="1">
      <c r="A24" s="9" t="s">
        <v>47</v>
      </c>
      <c r="B24" s="18"/>
      <c r="D24" s="18"/>
      <c r="E24" s="24">
        <v>0</v>
      </c>
      <c r="F24" s="18"/>
      <c r="G24" s="24">
        <v>0</v>
      </c>
      <c r="H24" s="18"/>
      <c r="I24" s="24">
        <v>0</v>
      </c>
      <c r="J24" s="18"/>
      <c r="K24" s="24">
        <f>'PL&amp;CF'!E37</f>
        <v>0</v>
      </c>
      <c r="L24" s="18"/>
      <c r="M24" s="24">
        <v>-695</v>
      </c>
      <c r="N24" s="18"/>
      <c r="O24" s="24">
        <f t="shared" si="0"/>
        <v>-695</v>
      </c>
      <c r="P24" s="18"/>
      <c r="Q24" s="24">
        <v>0</v>
      </c>
      <c r="R24" s="18"/>
      <c r="S24" s="24">
        <f t="shared" si="3"/>
        <v>-695</v>
      </c>
      <c r="T24" s="21"/>
      <c r="U24" s="22"/>
      <c r="V24" s="32"/>
      <c r="W24" s="32"/>
      <c r="X24" s="21"/>
      <c r="Y24" s="22"/>
      <c r="Z24" s="21"/>
      <c r="AA24" s="22"/>
    </row>
    <row r="25" spans="1:27" ht="21.95" customHeight="1">
      <c r="A25" s="9" t="s">
        <v>48</v>
      </c>
      <c r="B25" s="34"/>
      <c r="D25" s="32"/>
      <c r="E25" s="139">
        <f>SUM(E23:E24)</f>
        <v>0</v>
      </c>
      <c r="F25" s="34"/>
      <c r="G25" s="139">
        <f>SUM(G23:G24)</f>
        <v>0</v>
      </c>
      <c r="H25" s="34"/>
      <c r="I25" s="139">
        <f>SUM(I23:I24)</f>
        <v>0</v>
      </c>
      <c r="J25" s="34"/>
      <c r="K25" s="139">
        <f>SUM(K23:K24)</f>
        <v>-8119</v>
      </c>
      <c r="L25" s="34"/>
      <c r="M25" s="139">
        <f>SUM(M23:M24)</f>
        <v>-695</v>
      </c>
      <c r="N25" s="34"/>
      <c r="O25" s="139">
        <f>SUM(O23:O24)</f>
        <v>-8814</v>
      </c>
      <c r="P25" s="34"/>
      <c r="Q25" s="139">
        <f>SUM(Q23:Q24)</f>
        <v>-1125</v>
      </c>
      <c r="R25" s="34"/>
      <c r="S25" s="139">
        <f t="shared" si="3"/>
        <v>-9939</v>
      </c>
    </row>
    <row r="26" spans="1:27" ht="21.95" customHeight="1" thickBot="1">
      <c r="A26" s="6" t="s">
        <v>176</v>
      </c>
      <c r="D26" s="32"/>
      <c r="E26" s="140">
        <f>SUM(E22,E25:E25)</f>
        <v>113538</v>
      </c>
      <c r="F26" s="32"/>
      <c r="G26" s="140">
        <f>SUM(G22,G25:G25)</f>
        <v>170630</v>
      </c>
      <c r="H26" s="32"/>
      <c r="I26" s="140">
        <f>SUM(I22,I25:I25)</f>
        <v>10727</v>
      </c>
      <c r="J26" s="42"/>
      <c r="K26" s="140">
        <f>SUM(K22,K25:K25)</f>
        <v>-27336</v>
      </c>
      <c r="L26" s="42"/>
      <c r="M26" s="140">
        <f>SUM(M22,M25:M25)</f>
        <v>-2835</v>
      </c>
      <c r="N26" s="42"/>
      <c r="O26" s="113">
        <f t="shared" si="0"/>
        <v>264724</v>
      </c>
      <c r="P26" s="42"/>
      <c r="Q26" s="140">
        <f>SUM(Q22,Q25:Q25)</f>
        <v>48642</v>
      </c>
      <c r="R26" s="42"/>
      <c r="S26" s="140">
        <f t="shared" si="3"/>
        <v>313366</v>
      </c>
    </row>
    <row r="27" spans="1:27" ht="21.95" customHeight="1" thickTop="1">
      <c r="A27" s="6"/>
      <c r="D27" s="32"/>
      <c r="E27" s="32">
        <f>SUM(E22-BS!G72)</f>
        <v>0</v>
      </c>
      <c r="F27" s="32"/>
      <c r="G27" s="32">
        <f>SUM(G22-BS!G73)</f>
        <v>0</v>
      </c>
      <c r="H27" s="32"/>
      <c r="I27" s="32">
        <f>SUM(I22-BS!G75)</f>
        <v>0</v>
      </c>
      <c r="J27" s="42"/>
      <c r="K27" s="32">
        <f>SUM(K22-BS!G76)</f>
        <v>0</v>
      </c>
      <c r="L27" s="42"/>
      <c r="M27" s="32">
        <f>SUM(M22-BS!G77)</f>
        <v>0</v>
      </c>
      <c r="N27" s="42"/>
      <c r="O27" s="32">
        <f>SUM(O22-BS!G78)</f>
        <v>0</v>
      </c>
      <c r="P27" s="42"/>
      <c r="Q27" s="32">
        <f>SUM(Q22-BS!G79)</f>
        <v>0</v>
      </c>
      <c r="R27" s="42"/>
      <c r="S27" s="32">
        <f>SUM(S22-BS!G80)</f>
        <v>0</v>
      </c>
    </row>
    <row r="28" spans="1:27" ht="21.95" customHeight="1">
      <c r="A28" s="6"/>
      <c r="D28" s="32"/>
      <c r="E28" s="32">
        <f>SUM(E26-BS!E72)</f>
        <v>0</v>
      </c>
      <c r="F28" s="32"/>
      <c r="G28" s="32">
        <f>SUM(G26-BS!E73)</f>
        <v>0</v>
      </c>
      <c r="H28" s="32"/>
      <c r="I28" s="32">
        <f>SUM(I26-BS!E75)</f>
        <v>0</v>
      </c>
      <c r="J28" s="42"/>
      <c r="K28" s="32">
        <f>SUM(K26-BS!E76)</f>
        <v>0</v>
      </c>
      <c r="L28" s="42"/>
      <c r="M28" s="32">
        <f>SUM(M26-BS!E77)</f>
        <v>0</v>
      </c>
      <c r="N28" s="42"/>
      <c r="O28" s="32">
        <f>SUM(O26-BS!E78)</f>
        <v>0</v>
      </c>
      <c r="P28" s="42"/>
      <c r="Q28" s="20">
        <f>SUM(Q26-BS!E79)</f>
        <v>0</v>
      </c>
      <c r="R28" s="42"/>
      <c r="S28" s="32">
        <f>SUM(S26-BS!E80)</f>
        <v>0</v>
      </c>
    </row>
    <row r="29" spans="1:27" ht="21.95" customHeight="1">
      <c r="A29" s="9" t="s">
        <v>11</v>
      </c>
    </row>
  </sheetData>
  <mergeCells count="2">
    <mergeCell ref="E6:S6"/>
    <mergeCell ref="I10:K10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showGridLines="0" view="pageBreakPreview" topLeftCell="A16" zoomScaleNormal="100" zoomScaleSheetLayoutView="100" workbookViewId="0">
      <selection activeCell="A19" sqref="A19"/>
    </sheetView>
  </sheetViews>
  <sheetFormatPr defaultColWidth="9.140625" defaultRowHeight="21.75" customHeight="1"/>
  <cols>
    <col min="1" max="1" width="12.85546875" style="27" customWidth="1"/>
    <col min="2" max="2" width="9.85546875" style="27" customWidth="1"/>
    <col min="3" max="3" width="15.7109375" style="27" customWidth="1"/>
    <col min="4" max="4" width="1.28515625" style="34" customWidth="1"/>
    <col min="5" max="5" width="17.7109375" style="27" customWidth="1"/>
    <col min="6" max="6" width="1.7109375" style="27" customWidth="1"/>
    <col min="7" max="7" width="15.85546875" style="27" customWidth="1"/>
    <col min="8" max="8" width="1.7109375" style="27" customWidth="1"/>
    <col min="9" max="9" width="17.7109375" style="27" customWidth="1"/>
    <col min="10" max="10" width="1.7109375" style="27" customWidth="1"/>
    <col min="11" max="11" width="17.7109375" style="27" customWidth="1"/>
    <col min="12" max="12" width="1.7109375" style="27" customWidth="1"/>
    <col min="13" max="13" width="17.7109375" style="27" customWidth="1"/>
    <col min="14" max="14" width="0.85546875" style="27" customWidth="1"/>
    <col min="15" max="16384" width="9.140625" style="27"/>
  </cols>
  <sheetData>
    <row r="1" spans="1:21" ht="21.75" customHeight="1">
      <c r="M1" s="3" t="s">
        <v>45</v>
      </c>
    </row>
    <row r="2" spans="1:21" ht="21.75" customHeight="1">
      <c r="A2" s="1" t="s">
        <v>83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</row>
    <row r="3" spans="1:21" ht="21.75" customHeight="1">
      <c r="A3" s="25" t="s">
        <v>75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</row>
    <row r="4" spans="1:21" ht="21.75" customHeight="1">
      <c r="A4" s="10" t="s">
        <v>174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</row>
    <row r="5" spans="1:21" ht="21.75" customHeight="1">
      <c r="B5" s="28"/>
      <c r="C5" s="28"/>
      <c r="D5" s="29"/>
      <c r="E5" s="28"/>
      <c r="F5" s="28"/>
      <c r="G5" s="28"/>
      <c r="H5" s="28"/>
      <c r="I5" s="28"/>
      <c r="J5" s="28"/>
      <c r="K5" s="30"/>
      <c r="L5" s="28"/>
      <c r="M5" s="4" t="s">
        <v>39</v>
      </c>
    </row>
    <row r="6" spans="1:21" ht="21.75" customHeight="1">
      <c r="B6" s="28"/>
      <c r="C6" s="28"/>
      <c r="D6" s="29"/>
      <c r="E6" s="150" t="s">
        <v>41</v>
      </c>
      <c r="F6" s="150"/>
      <c r="G6" s="150"/>
      <c r="H6" s="150"/>
      <c r="I6" s="150"/>
      <c r="J6" s="150"/>
      <c r="K6" s="150"/>
      <c r="L6" s="150"/>
      <c r="M6" s="150"/>
    </row>
    <row r="7" spans="1:21" s="31" customFormat="1" ht="21.75" customHeight="1">
      <c r="E7" s="31" t="s">
        <v>65</v>
      </c>
      <c r="G7" s="42"/>
      <c r="H7" s="42"/>
      <c r="I7" s="151" t="s">
        <v>73</v>
      </c>
      <c r="J7" s="151"/>
      <c r="K7" s="151"/>
      <c r="L7" s="32"/>
      <c r="M7" s="31" t="s">
        <v>34</v>
      </c>
    </row>
    <row r="8" spans="1:21" s="31" customFormat="1" ht="21.75" customHeight="1">
      <c r="D8" s="32"/>
      <c r="E8" s="61" t="s">
        <v>141</v>
      </c>
      <c r="G8" s="49" t="s">
        <v>81</v>
      </c>
      <c r="H8" s="42"/>
      <c r="I8" s="33" t="s">
        <v>35</v>
      </c>
      <c r="K8" s="33" t="s">
        <v>36</v>
      </c>
      <c r="M8" s="33" t="s">
        <v>19</v>
      </c>
    </row>
    <row r="9" spans="1:21" s="19" customFormat="1" ht="21.75" customHeight="1">
      <c r="A9" s="6" t="s">
        <v>151</v>
      </c>
      <c r="B9" s="18"/>
      <c r="D9" s="18"/>
      <c r="E9" s="36">
        <v>105000</v>
      </c>
      <c r="F9" s="37"/>
      <c r="G9" s="50">
        <v>127933</v>
      </c>
      <c r="H9" s="37"/>
      <c r="I9" s="38">
        <v>10500</v>
      </c>
      <c r="J9" s="37"/>
      <c r="K9" s="38">
        <v>10795</v>
      </c>
      <c r="L9" s="37"/>
      <c r="M9" s="38">
        <f>SUM(E9:L9)</f>
        <v>254228</v>
      </c>
      <c r="N9" s="21"/>
      <c r="O9" s="22"/>
      <c r="P9" s="32"/>
      <c r="Q9" s="32"/>
      <c r="R9" s="21"/>
      <c r="S9" s="22"/>
      <c r="T9" s="21"/>
      <c r="U9" s="22"/>
    </row>
    <row r="10" spans="1:21" s="19" customFormat="1" ht="21.75" customHeight="1">
      <c r="A10" s="2" t="s">
        <v>127</v>
      </c>
      <c r="B10" s="18"/>
      <c r="D10" s="18"/>
      <c r="E10" s="52">
        <v>0</v>
      </c>
      <c r="F10" s="37"/>
      <c r="G10" s="52">
        <v>0</v>
      </c>
      <c r="H10" s="37"/>
      <c r="I10" s="52">
        <v>0</v>
      </c>
      <c r="J10" s="37"/>
      <c r="K10" s="38">
        <f>SUM('PL&amp;CF'!K29)</f>
        <v>-2765</v>
      </c>
      <c r="L10" s="37"/>
      <c r="M10" s="38">
        <f>SUM(E10:L10)</f>
        <v>-2765</v>
      </c>
      <c r="N10" s="21"/>
      <c r="O10" s="22"/>
      <c r="P10" s="32"/>
      <c r="Q10" s="32"/>
      <c r="R10" s="21"/>
      <c r="S10" s="22"/>
      <c r="T10" s="21"/>
      <c r="U10" s="22"/>
    </row>
    <row r="11" spans="1:21" s="19" customFormat="1" ht="21.75" customHeight="1">
      <c r="A11" s="9" t="s">
        <v>47</v>
      </c>
      <c r="B11" s="18"/>
      <c r="D11" s="18"/>
      <c r="E11" s="51">
        <v>0</v>
      </c>
      <c r="F11" s="37"/>
      <c r="G11" s="51">
        <v>0</v>
      </c>
      <c r="H11" s="37"/>
      <c r="I11" s="51">
        <v>0</v>
      </c>
      <c r="J11" s="37"/>
      <c r="K11" s="40">
        <f>'PL&amp;CF'!K37</f>
        <v>2323</v>
      </c>
      <c r="L11" s="37"/>
      <c r="M11" s="40">
        <f>SUM(E11:L11)</f>
        <v>2323</v>
      </c>
      <c r="N11" s="21"/>
      <c r="O11" s="22"/>
      <c r="P11" s="32"/>
      <c r="Q11" s="32"/>
      <c r="R11" s="21"/>
      <c r="S11" s="22"/>
      <c r="T11" s="21"/>
      <c r="U11" s="22"/>
    </row>
    <row r="12" spans="1:21" ht="21.75" customHeight="1">
      <c r="A12" s="9" t="s">
        <v>48</v>
      </c>
      <c r="B12" s="34"/>
      <c r="D12" s="32"/>
      <c r="E12" s="53">
        <f>SUM(E10:E11)</f>
        <v>0</v>
      </c>
      <c r="F12" s="39"/>
      <c r="G12" s="53">
        <f>SUM(G10:G11)</f>
        <v>0</v>
      </c>
      <c r="H12" s="39"/>
      <c r="I12" s="53">
        <f>SUM(I10:I11)</f>
        <v>0</v>
      </c>
      <c r="J12" s="39"/>
      <c r="K12" s="53">
        <f>SUM(K10:K11)</f>
        <v>-442</v>
      </c>
      <c r="L12" s="39"/>
      <c r="M12" s="53">
        <f>SUM(M10:M11)</f>
        <v>-442</v>
      </c>
    </row>
    <row r="13" spans="1:21" ht="21.75" customHeight="1">
      <c r="A13" s="9" t="s">
        <v>169</v>
      </c>
      <c r="B13" s="34"/>
      <c r="D13" s="32"/>
      <c r="E13" s="38"/>
      <c r="F13" s="46"/>
      <c r="G13" s="38"/>
      <c r="H13" s="46"/>
      <c r="I13" s="38"/>
      <c r="J13" s="46"/>
      <c r="K13" s="38"/>
      <c r="L13" s="46"/>
      <c r="M13" s="38"/>
    </row>
    <row r="14" spans="1:21" ht="21.75" customHeight="1">
      <c r="A14" s="9" t="s">
        <v>196</v>
      </c>
      <c r="B14" s="34"/>
      <c r="D14" s="32"/>
      <c r="E14" s="40">
        <v>1207</v>
      </c>
      <c r="F14" s="46"/>
      <c r="G14" s="40">
        <v>6040</v>
      </c>
      <c r="H14" s="46"/>
      <c r="I14" s="40">
        <v>0</v>
      </c>
      <c r="J14" s="46"/>
      <c r="K14" s="40">
        <v>0</v>
      </c>
      <c r="L14" s="46"/>
      <c r="M14" s="40">
        <f>SUM(E14:L14)</f>
        <v>7247</v>
      </c>
    </row>
    <row r="15" spans="1:21" ht="21.75" customHeight="1" thickBot="1">
      <c r="A15" s="6" t="s">
        <v>150</v>
      </c>
      <c r="D15" s="32"/>
      <c r="E15" s="35">
        <f>SUM(E9,E12:E14)</f>
        <v>106207</v>
      </c>
      <c r="F15" s="32"/>
      <c r="G15" s="35">
        <f>SUM(G9,G12:G14)</f>
        <v>133973</v>
      </c>
      <c r="H15" s="32"/>
      <c r="I15" s="35">
        <f>SUM(I9,I12:I14)</f>
        <v>10500</v>
      </c>
      <c r="J15" s="31"/>
      <c r="K15" s="35">
        <f>SUM(K9,K12:K14)</f>
        <v>10353</v>
      </c>
      <c r="L15" s="31"/>
      <c r="M15" s="35">
        <f>SUM(M9,M12:M14)</f>
        <v>261033</v>
      </c>
    </row>
    <row r="16" spans="1:21" ht="21.75" customHeight="1" thickTop="1"/>
    <row r="17" spans="1:21" s="19" customFormat="1" ht="21.75" customHeight="1">
      <c r="A17" s="6" t="s">
        <v>175</v>
      </c>
      <c r="B17" s="18"/>
      <c r="D17" s="18"/>
      <c r="E17" s="36">
        <v>113538</v>
      </c>
      <c r="F17" s="37"/>
      <c r="G17" s="36">
        <v>170630</v>
      </c>
      <c r="H17" s="37"/>
      <c r="I17" s="38">
        <v>10727</v>
      </c>
      <c r="J17" s="37"/>
      <c r="K17" s="38">
        <v>19296</v>
      </c>
      <c r="L17" s="37"/>
      <c r="M17" s="38">
        <f>SUM(E17:L17)</f>
        <v>314191</v>
      </c>
      <c r="N17" s="21"/>
      <c r="O17" s="22"/>
      <c r="P17" s="32"/>
      <c r="Q17" s="32"/>
      <c r="R17" s="21"/>
      <c r="S17" s="22"/>
      <c r="T17" s="21"/>
      <c r="U17" s="22"/>
    </row>
    <row r="18" spans="1:21" s="19" customFormat="1" ht="21.75" customHeight="1">
      <c r="A18" s="2" t="s">
        <v>212</v>
      </c>
      <c r="B18" s="18"/>
      <c r="D18" s="18"/>
      <c r="E18" s="50">
        <v>0</v>
      </c>
      <c r="F18" s="37"/>
      <c r="G18" s="50">
        <v>0</v>
      </c>
      <c r="H18" s="37"/>
      <c r="I18" s="50">
        <v>0</v>
      </c>
      <c r="J18" s="37"/>
      <c r="K18" s="38">
        <f>SUM('PL&amp;CF'!I29)</f>
        <v>1145</v>
      </c>
      <c r="L18" s="37"/>
      <c r="M18" s="38">
        <f>SUM(E18:L18)</f>
        <v>1145</v>
      </c>
      <c r="N18" s="21"/>
      <c r="O18" s="22"/>
      <c r="P18" s="32"/>
      <c r="Q18" s="32"/>
      <c r="R18" s="21"/>
      <c r="S18" s="22"/>
      <c r="T18" s="21"/>
      <c r="U18" s="22"/>
    </row>
    <row r="19" spans="1:21" ht="21.75" customHeight="1">
      <c r="A19" s="23" t="s">
        <v>47</v>
      </c>
      <c r="B19" s="34"/>
      <c r="D19" s="32"/>
      <c r="E19" s="40">
        <v>0</v>
      </c>
      <c r="F19" s="46"/>
      <c r="G19" s="40">
        <v>0</v>
      </c>
      <c r="H19" s="46"/>
      <c r="I19" s="40">
        <v>0</v>
      </c>
      <c r="J19" s="46"/>
      <c r="K19" s="40">
        <f>'PL&amp;CF'!I37</f>
        <v>0</v>
      </c>
      <c r="L19" s="46"/>
      <c r="M19" s="40">
        <f>SUM(E19:L19)</f>
        <v>0</v>
      </c>
    </row>
    <row r="20" spans="1:21" ht="21.75" customHeight="1">
      <c r="A20" s="23" t="s">
        <v>48</v>
      </c>
      <c r="B20" s="34"/>
      <c r="D20" s="32"/>
      <c r="E20" s="53">
        <f>SUM(E18:E19)</f>
        <v>0</v>
      </c>
      <c r="F20" s="46"/>
      <c r="G20" s="53">
        <f>SUM(G18:G19)</f>
        <v>0</v>
      </c>
      <c r="H20" s="46"/>
      <c r="I20" s="53">
        <f>SUM(I18:I19)</f>
        <v>0</v>
      </c>
      <c r="J20" s="46"/>
      <c r="K20" s="53">
        <f>SUM(K18:K19)</f>
        <v>1145</v>
      </c>
      <c r="L20" s="46"/>
      <c r="M20" s="53">
        <f>SUM(M18:M19)</f>
        <v>1145</v>
      </c>
    </row>
    <row r="21" spans="1:21" ht="21.75" customHeight="1" thickBot="1">
      <c r="A21" s="6" t="s">
        <v>176</v>
      </c>
      <c r="D21" s="32"/>
      <c r="E21" s="35">
        <f>SUM(E17,E20:E20)</f>
        <v>113538</v>
      </c>
      <c r="F21" s="32"/>
      <c r="G21" s="35">
        <f>SUM(G17,G20:G20)</f>
        <v>170630</v>
      </c>
      <c r="H21" s="32"/>
      <c r="I21" s="35">
        <f>SUM(I17,I20:I20)</f>
        <v>10727</v>
      </c>
      <c r="J21" s="42"/>
      <c r="K21" s="35">
        <f>SUM(K17,K20:K20)</f>
        <v>20441</v>
      </c>
      <c r="L21" s="42"/>
      <c r="M21" s="35">
        <f>SUM(M17,M20:M20)</f>
        <v>315336</v>
      </c>
    </row>
    <row r="22" spans="1:21" ht="16.5" customHeight="1" thickTop="1">
      <c r="A22" s="6"/>
      <c r="D22" s="32"/>
      <c r="E22" s="32">
        <f>SUM(E17-BS!K72)</f>
        <v>0</v>
      </c>
      <c r="F22" s="32"/>
      <c r="G22" s="32">
        <f>SUM(G17-BS!K73)</f>
        <v>0</v>
      </c>
      <c r="H22" s="32"/>
      <c r="I22" s="32">
        <f>SUM(I17-BS!K75)</f>
        <v>0</v>
      </c>
      <c r="J22" s="42"/>
      <c r="K22" s="32">
        <f>SUM(K17-BS!K76)</f>
        <v>0</v>
      </c>
      <c r="L22" s="42"/>
      <c r="M22" s="32">
        <f>SUM(M17-BS!K78)</f>
        <v>0</v>
      </c>
    </row>
    <row r="23" spans="1:21" ht="16.5" customHeight="1">
      <c r="A23" s="6"/>
      <c r="D23" s="32"/>
      <c r="E23" s="32">
        <f>SUM(E21-BS!I72)</f>
        <v>0</v>
      </c>
      <c r="F23" s="32"/>
      <c r="G23" s="32">
        <f>SUM(G21-BS!I73)</f>
        <v>0</v>
      </c>
      <c r="H23" s="32"/>
      <c r="I23" s="32">
        <f>SUM(I21-BS!I75)</f>
        <v>0</v>
      </c>
      <c r="J23" s="42"/>
      <c r="K23" s="32">
        <f>SUM(K21-BS!I76)</f>
        <v>0</v>
      </c>
      <c r="L23" s="42"/>
      <c r="M23" s="32">
        <f>SUM(M21-BS!I80)</f>
        <v>0</v>
      </c>
    </row>
    <row r="24" spans="1:21" ht="21.75" customHeight="1">
      <c r="A24" s="9" t="s">
        <v>11</v>
      </c>
    </row>
  </sheetData>
  <mergeCells count="2">
    <mergeCell ref="E6:M6"/>
    <mergeCell ref="I7:K7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43308</vt:lpwstr>
  </property>
  <property fmtid="{D5CDD505-2E9C-101B-9397-08002B2CF9AE}" pid="4" name="OptimizationTime">
    <vt:lpwstr>20190514_1817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Conso</vt:lpstr>
      <vt:lpstr>The Company</vt:lpstr>
      <vt:lpstr>Conso!Print_Area</vt:lpstr>
      <vt:lpstr>'PL&amp;CF'!Print_Area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2019-05-14T06:52:27Z</cp:lastPrinted>
  <dcterms:created xsi:type="dcterms:W3CDTF">2011-03-08T09:02:15Z</dcterms:created>
  <dcterms:modified xsi:type="dcterms:W3CDTF">2019-05-14T06:52:37Z</dcterms:modified>
</cp:coreProperties>
</file>