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19\Q1'2019\"/>
    </mc:Choice>
  </mc:AlternateContent>
  <bookViews>
    <workbookView xWindow="-15" yWindow="45" windowWidth="10515" windowHeight="10080" tabRatio="599" firstSheet="1" activeTab="2"/>
  </bookViews>
  <sheets>
    <sheet name="NAV000" sheetId="1" state="hidden" r:id="rId1"/>
    <sheet name="BS" sheetId="2" r:id="rId2"/>
    <sheet name="PL" sheetId="11" r:id="rId3"/>
    <sheet name="Consolidated" sheetId="9" r:id="rId4"/>
    <sheet name="The Company Only" sheetId="13" r:id="rId5"/>
    <sheet name="cashflow" sheetId="12" r:id="rId6"/>
  </sheets>
  <definedNames>
    <definedName name="_xlnm.Print_Area" localSheetId="1">BS!$A$1:$J$88</definedName>
    <definedName name="_xlnm.Print_Area" localSheetId="3">Consolidated!$A$1:$S$36</definedName>
    <definedName name="_xlnm.Print_Area" localSheetId="4">'The Company Only'!$A$1:$M$25</definedName>
  </definedNames>
  <calcPr calcId="171027"/>
</workbook>
</file>

<file path=xl/calcChain.xml><?xml version="1.0" encoding="utf-8"?>
<calcChain xmlns="http://schemas.openxmlformats.org/spreadsheetml/2006/main">
  <c r="J71" i="12" l="1"/>
  <c r="H71" i="12"/>
  <c r="F71" i="12"/>
  <c r="D71" i="12"/>
  <c r="J63" i="12"/>
  <c r="H63" i="12"/>
  <c r="F63" i="12"/>
  <c r="D63" i="12"/>
  <c r="Q24" i="9" l="1"/>
  <c r="K24" i="9"/>
  <c r="Q14" i="9"/>
  <c r="K14" i="9"/>
  <c r="I40" i="11" l="1"/>
  <c r="E40" i="11"/>
  <c r="G40" i="11"/>
  <c r="I21" i="11"/>
  <c r="G21" i="11"/>
  <c r="G23" i="11" s="1"/>
  <c r="G26" i="11" s="1"/>
  <c r="G28" i="11" s="1"/>
  <c r="E21" i="11"/>
  <c r="I14" i="11"/>
  <c r="G14" i="11"/>
  <c r="E14" i="11"/>
  <c r="J79" i="2"/>
  <c r="J81" i="2" s="1"/>
  <c r="J66" i="2"/>
  <c r="J58" i="2"/>
  <c r="H79" i="2"/>
  <c r="H81" i="2" s="1"/>
  <c r="F79" i="2"/>
  <c r="F81" i="2" s="1"/>
  <c r="D79" i="2"/>
  <c r="D81" i="2" s="1"/>
  <c r="H66" i="2"/>
  <c r="F66" i="2"/>
  <c r="D66" i="2"/>
  <c r="H58" i="2"/>
  <c r="F58" i="2"/>
  <c r="D58" i="2"/>
  <c r="J31" i="2"/>
  <c r="J18" i="2"/>
  <c r="H31" i="2"/>
  <c r="F31" i="2"/>
  <c r="F32" i="2" s="1"/>
  <c r="D31" i="2"/>
  <c r="H18" i="2"/>
  <c r="F18" i="2"/>
  <c r="D18" i="2"/>
  <c r="J32" i="2" l="1"/>
  <c r="H32" i="2"/>
  <c r="H67" i="2"/>
  <c r="H82" i="2" s="1"/>
  <c r="J67" i="2"/>
  <c r="J82" i="2"/>
  <c r="J83" i="2" s="1"/>
  <c r="F67" i="2"/>
  <c r="F82" i="2" s="1"/>
  <c r="F83" i="2" s="1"/>
  <c r="G30" i="11"/>
  <c r="G42" i="11" s="1"/>
  <c r="F9" i="12"/>
  <c r="F27" i="12" s="1"/>
  <c r="F39" i="12" s="1"/>
  <c r="F43" i="12" s="1"/>
  <c r="F75" i="12" s="1"/>
  <c r="F77" i="12" s="1"/>
  <c r="I23" i="11"/>
  <c r="I26" i="11" s="1"/>
  <c r="I28" i="11" s="1"/>
  <c r="H9" i="12" s="1"/>
  <c r="H27" i="12" s="1"/>
  <c r="H39" i="12" s="1"/>
  <c r="H43" i="12" s="1"/>
  <c r="H75" i="12" s="1"/>
  <c r="H77" i="12" s="1"/>
  <c r="H78" i="12" s="1"/>
  <c r="E23" i="11"/>
  <c r="E26" i="11" s="1"/>
  <c r="E28" i="11" s="1"/>
  <c r="D32" i="2"/>
  <c r="D67" i="2"/>
  <c r="D82" i="2" s="1"/>
  <c r="H83" i="2" l="1"/>
  <c r="I30" i="11"/>
  <c r="I42" i="11" s="1"/>
  <c r="I59" i="11" s="1"/>
  <c r="E30" i="11"/>
  <c r="E42" i="11" s="1"/>
  <c r="D9" i="12"/>
  <c r="D27" i="12" s="1"/>
  <c r="D39" i="12" s="1"/>
  <c r="D43" i="12" s="1"/>
  <c r="D75" i="12" s="1"/>
  <c r="D77" i="12" s="1"/>
  <c r="D78" i="12" s="1"/>
  <c r="I54" i="11"/>
  <c r="K19" i="13" s="1"/>
  <c r="D83" i="2"/>
  <c r="K40" i="11"/>
  <c r="K21" i="11"/>
  <c r="K14" i="11"/>
  <c r="K23" i="11" l="1"/>
  <c r="K26" i="11" s="1"/>
  <c r="K28" i="11" s="1"/>
  <c r="M15" i="13"/>
  <c r="K30" i="11" l="1"/>
  <c r="J9" i="12"/>
  <c r="J27" i="12" s="1"/>
  <c r="J39" i="12" s="1"/>
  <c r="J43" i="12" s="1"/>
  <c r="J75" i="12" s="1"/>
  <c r="J77" i="12" s="1"/>
  <c r="Q18" i="9"/>
  <c r="O18" i="9"/>
  <c r="O20" i="9"/>
  <c r="S20" i="9" s="1"/>
  <c r="K42" i="11" l="1"/>
  <c r="K59" i="11" s="1"/>
  <c r="K54" i="11"/>
  <c r="K11" i="13" s="1"/>
  <c r="S18" i="9"/>
  <c r="O13" i="9" l="1"/>
  <c r="S13" i="9" s="1"/>
  <c r="O23" i="9"/>
  <c r="S23" i="9" s="1"/>
  <c r="O15" i="9" l="1"/>
  <c r="O25" i="9"/>
  <c r="S25" i="9" s="1"/>
  <c r="S15" i="9" l="1"/>
  <c r="M12" i="13" l="1"/>
  <c r="M10" i="13"/>
  <c r="M18" i="13"/>
  <c r="E61" i="11" l="1"/>
  <c r="M11" i="13"/>
  <c r="O24" i="9" l="1"/>
  <c r="E56" i="11"/>
  <c r="K16" i="9" l="1"/>
  <c r="K21" i="9" s="1"/>
  <c r="O14" i="9"/>
  <c r="I21" i="13" l="1"/>
  <c r="G21" i="13"/>
  <c r="E21" i="13"/>
  <c r="K20" i="13"/>
  <c r="M20" i="13" s="1"/>
  <c r="I22" i="13" l="1"/>
  <c r="G22" i="13"/>
  <c r="E22" i="13"/>
  <c r="M19" i="13" l="1"/>
  <c r="K21" i="13" l="1"/>
  <c r="K22" i="13" s="1"/>
  <c r="M21" i="13"/>
  <c r="K13" i="13" l="1"/>
  <c r="K16" i="13" s="1"/>
  <c r="I13" i="13"/>
  <c r="I16" i="13" s="1"/>
  <c r="G13" i="13"/>
  <c r="G16" i="13" s="1"/>
  <c r="E13" i="13"/>
  <c r="E16" i="13" s="1"/>
  <c r="M16" i="9"/>
  <c r="M21" i="9" s="1"/>
  <c r="I16" i="9"/>
  <c r="I21" i="9" s="1"/>
  <c r="G16" i="9"/>
  <c r="G21" i="9" s="1"/>
  <c r="E16" i="9"/>
  <c r="E21" i="9" s="1"/>
  <c r="S14" i="9"/>
  <c r="M26" i="9"/>
  <c r="M27" i="9" s="1"/>
  <c r="K26" i="9"/>
  <c r="I26" i="9"/>
  <c r="I27" i="9" s="1"/>
  <c r="G26" i="9"/>
  <c r="G27" i="9" s="1"/>
  <c r="E26" i="9"/>
  <c r="E27" i="9" s="1"/>
  <c r="S24" i="9"/>
  <c r="O16" i="9" l="1"/>
  <c r="O21" i="9" s="1"/>
  <c r="K27" i="9"/>
  <c r="O27" i="9" s="1"/>
  <c r="O26" i="9"/>
  <c r="Q16" i="9"/>
  <c r="Q21" i="9" s="1"/>
  <c r="Q26" i="9"/>
  <c r="Q27" i="9" s="1"/>
  <c r="S26" i="9" l="1"/>
  <c r="S27" i="9"/>
  <c r="S16" i="9"/>
  <c r="S21" i="9" s="1"/>
  <c r="M13" i="13" l="1"/>
  <c r="M16" i="13" s="1"/>
  <c r="M22" i="13" l="1"/>
  <c r="G56" i="11" l="1"/>
  <c r="G61" i="11"/>
</calcChain>
</file>

<file path=xl/sharedStrings.xml><?xml version="1.0" encoding="utf-8"?>
<sst xmlns="http://schemas.openxmlformats.org/spreadsheetml/2006/main" count="339" uniqueCount="235">
  <si>
    <t>Note</t>
  </si>
  <si>
    <t>Current assets</t>
  </si>
  <si>
    <t>Total current assets</t>
  </si>
  <si>
    <t>The accompanying notes are an integral part of the financial statements.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</si>
  <si>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</si>
  <si>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</si>
  <si>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</si>
  <si>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</si>
  <si>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</si>
  <si>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</si>
  <si>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</si>
  <si>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</si>
  <si>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</si>
  <si>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Appropriated</t>
  </si>
  <si>
    <t>Unappropriated</t>
  </si>
  <si>
    <t>Total</t>
  </si>
  <si>
    <t>share capital</t>
  </si>
  <si>
    <t>Cash and cash equivalents at beginning of period</t>
  </si>
  <si>
    <t>(Unit: Thousand Baht)</t>
  </si>
  <si>
    <t>Consolidated financial statements</t>
  </si>
  <si>
    <t>Separate financial statements</t>
  </si>
  <si>
    <t>(Unaudited but reviewed)</t>
  </si>
  <si>
    <t>(Unaudited</t>
  </si>
  <si>
    <t>but reviewed)</t>
  </si>
  <si>
    <t>(Audited)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</si>
  <si>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</si>
  <si>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</si>
  <si>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</si>
  <si>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</si>
  <si>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</si>
  <si>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</si>
  <si>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</si>
  <si>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</si>
  <si>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</si>
  <si>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</si>
  <si>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</si>
  <si>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</si>
  <si>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</si>
  <si>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</si>
  <si>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</si>
  <si>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</si>
  <si>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</si>
  <si>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</si>
  <si>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 xml:space="preserve">   Interest income</t>
  </si>
  <si>
    <t>Issued and</t>
  </si>
  <si>
    <t xml:space="preserve">   Cash paid for corporate income tax</t>
  </si>
  <si>
    <t>Supplemental cash flows information</t>
  </si>
  <si>
    <t>Non-cash items consist of</t>
  </si>
  <si>
    <t xml:space="preserve">   Appropriated - statutory reserve</t>
  </si>
  <si>
    <t>Total non-current liabilities</t>
  </si>
  <si>
    <t>Total liabilities</t>
  </si>
  <si>
    <t>Other comprehensive income:</t>
  </si>
  <si>
    <t>Other comprehensive income for the period</t>
  </si>
  <si>
    <t>Total comprehensive income for the period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</si>
  <si>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</si>
  <si>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</si>
  <si>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</si>
  <si>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</si>
  <si>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</si>
  <si>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</si>
  <si>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</si>
  <si>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</si>
  <si>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</si>
  <si>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 xml:space="preserve">Liabilities under finance lease agreements </t>
  </si>
  <si>
    <t xml:space="preserve">   - net of current portion</t>
  </si>
  <si>
    <t>Other components of equity</t>
  </si>
  <si>
    <t>Cash and cash equivalents at end of period</t>
  </si>
  <si>
    <t xml:space="preserve">   provided by (paid from) operating activities:</t>
  </si>
  <si>
    <t>Profit from operating activities before changes</t>
  </si>
  <si>
    <t>Cost of services</t>
  </si>
  <si>
    <t xml:space="preserve">   Other non-current assets</t>
  </si>
  <si>
    <t>Statement of financial position</t>
  </si>
  <si>
    <t>Statement of financial position (continued)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</si>
  <si>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</si>
  <si>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</si>
  <si>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</si>
  <si>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</si>
  <si>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</si>
  <si>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</si>
  <si>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</si>
  <si>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>Other comprehensive income to be reclassified</t>
  </si>
  <si>
    <t xml:space="preserve">   to profit or loss in subsequent periods</t>
  </si>
  <si>
    <t xml:space="preserve">Statement of changes in shareholders' equity </t>
  </si>
  <si>
    <t xml:space="preserve">   Other non-current liabilities</t>
  </si>
  <si>
    <t>Statement of comprehensive income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</si>
  <si>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</si>
  <si>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</si>
  <si>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</si>
  <si>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</si>
  <si>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</si>
  <si>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</si>
  <si>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</si>
  <si>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</si>
  <si>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</si>
  <si>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</si>
  <si>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</si>
  <si>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>Total comprehensive income attributable to:</t>
  </si>
  <si>
    <t>Equity holders of the Company</t>
  </si>
  <si>
    <t>Equity holder of the Company</t>
  </si>
  <si>
    <t xml:space="preserve">Exchange differences on translation of financial  </t>
  </si>
  <si>
    <t xml:space="preserve">Exchange differences on </t>
  </si>
  <si>
    <t>translation of financial</t>
  </si>
  <si>
    <t xml:space="preserve">statements in </t>
  </si>
  <si>
    <t>Equity attributable to</t>
  </si>
  <si>
    <t>non-controlling interest</t>
  </si>
  <si>
    <t>of the subsidiaries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</si>
  <si>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</si>
  <si>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</si>
  <si>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</si>
  <si>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</si>
  <si>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</si>
  <si>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 xml:space="preserve">   lease agreements</t>
  </si>
  <si>
    <t>foreign currency</t>
  </si>
  <si>
    <t>Other current assets</t>
  </si>
  <si>
    <t>Other current liabilities</t>
  </si>
  <si>
    <t xml:space="preserve">   Other current assets</t>
  </si>
  <si>
    <t xml:space="preserve">    loans from banks</t>
  </si>
  <si>
    <t>Net cash flows from (used in) financing activities</t>
  </si>
  <si>
    <t xml:space="preserve">Profit (loss) before finance cost and income </t>
  </si>
  <si>
    <t xml:space="preserve">   tax expenses </t>
  </si>
  <si>
    <t>Non-controlling interest of the subsidiaries</t>
  </si>
  <si>
    <t>Loss for the period</t>
  </si>
  <si>
    <t xml:space="preserve">   Deferred prepaid rental</t>
  </si>
  <si>
    <t>Proceeds from sales of equipment</t>
  </si>
  <si>
    <t xml:space="preserve">   Other current liabilities</t>
  </si>
  <si>
    <t>Interest paid</t>
  </si>
  <si>
    <t>Withholding tax deducted at source</t>
  </si>
  <si>
    <t>Bank overdrafts and short-term loans from banks</t>
  </si>
  <si>
    <t xml:space="preserve">Current portion of liabilities under finance </t>
  </si>
  <si>
    <t>Profit or loss:</t>
  </si>
  <si>
    <t>Statement of comprehensive income (continued)</t>
  </si>
  <si>
    <t>Total equity</t>
  </si>
  <si>
    <t>attributable to owners</t>
  </si>
  <si>
    <t>of the Company</t>
  </si>
  <si>
    <t>Cash paid for liabilities under finance lease agreements</t>
  </si>
  <si>
    <t>(Ms. Netirad Sang-ngam)</t>
  </si>
  <si>
    <t>Director</t>
  </si>
  <si>
    <t>(Ms. Pornthip Sae-lim)</t>
  </si>
  <si>
    <t>Cash received from interest</t>
  </si>
  <si>
    <t>Short-term loans to related parties</t>
  </si>
  <si>
    <t>Cash flows statement</t>
  </si>
  <si>
    <t>Cash flows statement (continued)</t>
  </si>
  <si>
    <t>Increase in short-term loans to related parties</t>
  </si>
  <si>
    <t>2018</t>
  </si>
  <si>
    <t>Balance as at 1 January 2018</t>
  </si>
  <si>
    <t>Balance as at 31 March 2018</t>
  </si>
  <si>
    <t>Investments in subsidiaries</t>
  </si>
  <si>
    <t>Current portion of long-term loans</t>
  </si>
  <si>
    <t>Long-term loans - net of current portion</t>
  </si>
  <si>
    <t>Deferred tax liabilities</t>
  </si>
  <si>
    <t>Retained earnings (deficit)</t>
  </si>
  <si>
    <t>Other comprehensive income to be not reclassified</t>
  </si>
  <si>
    <t>Change in proportion of investment</t>
  </si>
  <si>
    <t xml:space="preserve">   Loss on impairment of investment in subsidiary</t>
  </si>
  <si>
    <t xml:space="preserve">      to ordinary shares and share premium</t>
  </si>
  <si>
    <t>Diluted loss per share</t>
  </si>
  <si>
    <t xml:space="preserve">   Allowance for doubtful accounts (reversal)</t>
  </si>
  <si>
    <t>Net cash flows from (used in) investing activities</t>
  </si>
  <si>
    <t xml:space="preserve">   on cash and cash equivalents</t>
  </si>
  <si>
    <t>Cash flows from (used in) operating activities</t>
  </si>
  <si>
    <t>Decrease (increase) in restricted bank deposits</t>
  </si>
  <si>
    <t>Inventories</t>
  </si>
  <si>
    <t>Actuarial gain - net of income tax</t>
  </si>
  <si>
    <t>Profit (loss) attributable to:</t>
  </si>
  <si>
    <t xml:space="preserve">Increase in share capital from exercise </t>
  </si>
  <si>
    <t xml:space="preserve">   Inventories</t>
  </si>
  <si>
    <t>Cash paid for acquisition of subsidiary</t>
  </si>
  <si>
    <t>Increase (decrease) in bank overdrafts and short-term</t>
  </si>
  <si>
    <t>Increase in short-term loans from related parties</t>
  </si>
  <si>
    <t>Decrease in long-term loans</t>
  </si>
  <si>
    <t xml:space="preserve">Increase (decrease) in effect of changes in exchange rate </t>
  </si>
  <si>
    <t xml:space="preserve">   Transfer of share subscription received in advance</t>
  </si>
  <si>
    <t>Cash received from acquisition of subsidiary</t>
  </si>
  <si>
    <t>Appropriated -</t>
  </si>
  <si>
    <t>statutory reserve</t>
  </si>
  <si>
    <t>For the three-month period ended 31 March 2019</t>
  </si>
  <si>
    <t>2019</t>
  </si>
  <si>
    <t>Balance as at 1 January 2019</t>
  </si>
  <si>
    <t>Balance as at 31 March 2019</t>
  </si>
  <si>
    <t>As at 31 March 2019</t>
  </si>
  <si>
    <t>31 March 2019</t>
  </si>
  <si>
    <t>31 December 2018</t>
  </si>
  <si>
    <t>Goodwill</t>
  </si>
  <si>
    <t>Short-term loans from related parties</t>
  </si>
  <si>
    <t xml:space="preserve">      587,652,738 ordinary shares of Baht 0.25 each</t>
  </si>
  <si>
    <t xml:space="preserve">   Unappropriated (deficit)</t>
  </si>
  <si>
    <t>4, 5</t>
  </si>
  <si>
    <t>Assets held for sale</t>
  </si>
  <si>
    <t>Sales income</t>
  </si>
  <si>
    <t>Cost of goods sold</t>
  </si>
  <si>
    <t xml:space="preserve">   Bad debt</t>
  </si>
  <si>
    <t>Advance payment for share subscription</t>
  </si>
  <si>
    <t xml:space="preserve">   Disposal on vehicle but not yet received</t>
  </si>
  <si>
    <t>Investment in associate</t>
  </si>
  <si>
    <t xml:space="preserve">   in associate </t>
  </si>
  <si>
    <t xml:space="preserve">   of warrants</t>
  </si>
  <si>
    <t xml:space="preserve">   of warrants </t>
  </si>
  <si>
    <t xml:space="preserve">   Loss (gain) on disposal of equipment</t>
  </si>
  <si>
    <t xml:space="preserve">   Unrealised (gain) loss on exchange</t>
  </si>
  <si>
    <t>Decrease in translation adjustments</t>
  </si>
  <si>
    <t>Net increase (decrease) in cash and cash equivalents</t>
  </si>
  <si>
    <t xml:space="preserve">   associate, finance cost and income tax expenses</t>
  </si>
  <si>
    <t>Other expenses</t>
  </si>
  <si>
    <t>11, 15</t>
  </si>
  <si>
    <t>Basic earnings (loss) per share</t>
  </si>
  <si>
    <t>Selling and distribution expenses</t>
  </si>
  <si>
    <t>Profit (loss) before income tax expense</t>
  </si>
  <si>
    <t>Profit (loss) for the period</t>
  </si>
  <si>
    <t>Profit (loss) attributable to equity holders of the Company</t>
  </si>
  <si>
    <t>Profit (loss) before tax</t>
  </si>
  <si>
    <t xml:space="preserve">Adjustments to reconcile profit (loss) before tax to net cash </t>
  </si>
  <si>
    <t>Net cash flows from (used in) operating activities</t>
  </si>
  <si>
    <t xml:space="preserve">      454,152,121 ordinary shares of Baht 0.25 each</t>
  </si>
  <si>
    <t>Consulting income</t>
  </si>
  <si>
    <t>Profit (loss) before share of gain from investment in</t>
  </si>
  <si>
    <t>Share of gain from investment in associate</t>
  </si>
  <si>
    <t>Income tax revenue (expense)</t>
  </si>
  <si>
    <t xml:space="preserve">   statements in foreign currencies</t>
  </si>
  <si>
    <t>Earnings (loss) per share</t>
  </si>
  <si>
    <t>Loss attributable to equity holders of the Company</t>
  </si>
  <si>
    <t>Profit for the period</t>
  </si>
  <si>
    <t xml:space="preserve">   Loss on disposal of assets under finance</t>
  </si>
  <si>
    <t xml:space="preserve">      lease agreements</t>
  </si>
  <si>
    <t xml:space="preserve">   Loss on impairment of assets</t>
  </si>
  <si>
    <t xml:space="preserve">   Long-term employee benefit expense</t>
  </si>
  <si>
    <t xml:space="preserve">   Share of gain from investment in associate </t>
  </si>
  <si>
    <t xml:space="preserve">   Interest expense</t>
  </si>
  <si>
    <t xml:space="preserve">   Cash received for corporate income tax</t>
  </si>
  <si>
    <t>Cash paid for acquisitions of equipment</t>
  </si>
  <si>
    <t>Cash paid for acquisition of intangible assets</t>
  </si>
  <si>
    <t>Cash paid for share subscription</t>
  </si>
  <si>
    <t xml:space="preserve">   Actuarial gain - net of income tax</t>
  </si>
  <si>
    <t xml:space="preserve">   Acquisition of intangible assets but not yet paid</t>
  </si>
  <si>
    <t xml:space="preserve">   Short-term loan decreased by netting account</t>
  </si>
  <si>
    <t xml:space="preserve">      receivable for acquisition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</si>
</sst>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0.0"/>
  </numFmts>
  <fonts count="10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46">
    <xf numFmtId="0" fontId="0" fillId="0" borderId="0" xfId="0"/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37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2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5" fillId="0" borderId="0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164" fontId="2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41" fontId="2" fillId="0" borderId="2" xfId="4" applyNumberFormat="1" applyFont="1" applyFill="1" applyBorder="1" applyAlignment="1">
      <alignment horizontal="right" vertical="center"/>
    </xf>
    <xf numFmtId="41" fontId="2" fillId="0" borderId="3" xfId="4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64" fontId="2" fillId="3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2" fillId="3" borderId="0" xfId="0" applyNumberFormat="1" applyFont="1" applyFill="1" applyAlignment="1">
      <alignment horizontal="centerContinuous" vertical="center"/>
    </xf>
    <xf numFmtId="164" fontId="2" fillId="3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43" fontId="2" fillId="3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2" fillId="3" borderId="0" xfId="0" quotePrefix="1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41" fontId="2" fillId="3" borderId="0" xfId="0" applyNumberFormat="1" applyFont="1" applyFill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3" borderId="0" xfId="0" applyNumberFormat="1" applyFont="1" applyFill="1" applyBorder="1" applyAlignment="1">
      <alignment vertical="center"/>
    </xf>
    <xf numFmtId="41" fontId="2" fillId="3" borderId="1" xfId="0" applyNumberFormat="1" applyFont="1" applyFill="1" applyBorder="1" applyAlignment="1">
      <alignment vertical="center"/>
    </xf>
    <xf numFmtId="164" fontId="2" fillId="3" borderId="3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3" borderId="0" xfId="0" applyNumberFormat="1" applyFont="1" applyFill="1" applyAlignment="1">
      <alignment horizontal="left" vertical="center"/>
    </xf>
    <xf numFmtId="41" fontId="2" fillId="3" borderId="0" xfId="0" applyNumberFormat="1" applyFont="1" applyFill="1" applyAlignment="1">
      <alignment horizontal="center" vertical="center"/>
    </xf>
    <xf numFmtId="165" fontId="2" fillId="0" borderId="5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right" vertical="center"/>
    </xf>
    <xf numFmtId="41" fontId="2" fillId="3" borderId="1" xfId="4" applyNumberFormat="1" applyFont="1" applyFill="1" applyBorder="1" applyAlignment="1">
      <alignment horizontal="right" vertical="center"/>
    </xf>
    <xf numFmtId="41" fontId="2" fillId="3" borderId="2" xfId="4" applyNumberFormat="1" applyFont="1" applyFill="1" applyBorder="1" applyAlignment="1">
      <alignment horizontal="right" vertical="center"/>
    </xf>
    <xf numFmtId="41" fontId="2" fillId="3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98"/>
  <sheetViews>
    <sheetView showGridLines="0" view="pageBreakPreview" topLeftCell="A61" zoomScale="85" zoomScaleNormal="100" zoomScaleSheetLayoutView="85" workbookViewId="0">
      <selection activeCell="A78" sqref="A78"/>
    </sheetView>
  </sheetViews>
  <sheetFormatPr defaultColWidth="10.7109375" defaultRowHeight="23.1" customHeight="1"/>
  <cols>
    <col min="1" max="1" width="47.140625" style="27" customWidth="1"/>
    <col min="2" max="2" width="8.7109375" style="27" customWidth="1"/>
    <col min="3" max="3" width="0.85546875" style="28" customWidth="1"/>
    <col min="4" max="4" width="17.7109375" style="28" customWidth="1"/>
    <col min="5" max="5" width="1.28515625" style="28" customWidth="1"/>
    <col min="6" max="6" width="17.7109375" style="28" customWidth="1"/>
    <col min="7" max="7" width="1.28515625" style="28" customWidth="1"/>
    <col min="8" max="8" width="17.7109375" style="28" customWidth="1"/>
    <col min="9" max="9" width="1.28515625" style="28" customWidth="1"/>
    <col min="10" max="10" width="17.7109375" style="28" customWidth="1"/>
    <col min="11" max="16384" width="10.7109375" style="27"/>
  </cols>
  <sheetData>
    <row r="1" spans="1:253" ht="23.1" customHeight="1">
      <c r="A1" s="16" t="s">
        <v>88</v>
      </c>
      <c r="B1" s="25"/>
      <c r="C1" s="26"/>
      <c r="D1" s="26"/>
      <c r="E1" s="26"/>
      <c r="F1" s="26"/>
      <c r="G1" s="26"/>
      <c r="H1" s="26"/>
      <c r="I1" s="26"/>
      <c r="J1" s="26"/>
    </row>
    <row r="2" spans="1:253" ht="23.1" customHeight="1">
      <c r="A2" s="16" t="s">
        <v>71</v>
      </c>
      <c r="B2" s="25"/>
      <c r="C2" s="26"/>
      <c r="D2" s="26"/>
      <c r="E2" s="26"/>
      <c r="F2" s="26"/>
      <c r="G2" s="26"/>
      <c r="H2" s="26"/>
      <c r="I2" s="26"/>
      <c r="J2" s="26"/>
    </row>
    <row r="3" spans="1:253" ht="23.1" customHeight="1">
      <c r="A3" s="16" t="s">
        <v>179</v>
      </c>
      <c r="B3" s="121"/>
      <c r="J3" s="27"/>
    </row>
    <row r="4" spans="1:253" ht="23.1" customHeight="1">
      <c r="A4" s="16"/>
      <c r="B4" s="121"/>
      <c r="J4" s="29" t="s">
        <v>18</v>
      </c>
    </row>
    <row r="5" spans="1:253" s="30" customFormat="1" ht="23.1" customHeight="1">
      <c r="B5" s="65"/>
      <c r="C5" s="66"/>
      <c r="D5" s="141" t="s">
        <v>19</v>
      </c>
      <c r="E5" s="141"/>
      <c r="F5" s="141"/>
      <c r="G5" s="66"/>
      <c r="H5" s="141" t="s">
        <v>20</v>
      </c>
      <c r="I5" s="141"/>
      <c r="J5" s="141"/>
    </row>
    <row r="6" spans="1:253" s="33" customFormat="1" ht="23.1" customHeight="1">
      <c r="A6" s="27"/>
      <c r="B6" s="110" t="s">
        <v>0</v>
      </c>
      <c r="C6" s="28"/>
      <c r="D6" s="111" t="s">
        <v>180</v>
      </c>
      <c r="E6" s="32"/>
      <c r="F6" s="111" t="s">
        <v>181</v>
      </c>
      <c r="G6" s="28"/>
      <c r="H6" s="111" t="s">
        <v>180</v>
      </c>
      <c r="I6" s="32"/>
      <c r="J6" s="111" t="s">
        <v>181</v>
      </c>
    </row>
    <row r="7" spans="1:253" s="33" customFormat="1" ht="23.1" customHeight="1">
      <c r="A7" s="27"/>
      <c r="B7" s="31"/>
      <c r="C7" s="28"/>
      <c r="D7" s="34" t="s">
        <v>22</v>
      </c>
      <c r="E7" s="32"/>
      <c r="F7" s="34" t="s">
        <v>24</v>
      </c>
      <c r="G7" s="28"/>
      <c r="H7" s="34" t="s">
        <v>22</v>
      </c>
      <c r="I7" s="32"/>
      <c r="J7" s="34" t="s">
        <v>24</v>
      </c>
    </row>
    <row r="8" spans="1:253" s="33" customFormat="1" ht="23.1" customHeight="1">
      <c r="A8" s="27"/>
      <c r="B8" s="31"/>
      <c r="C8" s="28"/>
      <c r="D8" s="34" t="s">
        <v>23</v>
      </c>
      <c r="E8" s="32"/>
      <c r="F8" s="34"/>
      <c r="G8" s="28"/>
      <c r="H8" s="34" t="s">
        <v>23</v>
      </c>
      <c r="I8" s="32"/>
      <c r="J8" s="34"/>
    </row>
    <row r="9" spans="1:253" s="33" customFormat="1" ht="23.1" customHeight="1">
      <c r="A9" s="35" t="s">
        <v>25</v>
      </c>
      <c r="B9" s="36"/>
      <c r="C9" s="36"/>
      <c r="D9" s="36"/>
      <c r="E9" s="36"/>
      <c r="F9" s="36"/>
      <c r="G9" s="36"/>
      <c r="H9" s="36"/>
      <c r="I9" s="36"/>
      <c r="J9" s="36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</row>
    <row r="10" spans="1:253" s="33" customFormat="1" ht="23.1" customHeight="1">
      <c r="A10" s="35" t="s">
        <v>1</v>
      </c>
      <c r="B10" s="36"/>
      <c r="C10" s="36"/>
      <c r="D10" s="36"/>
      <c r="E10" s="36"/>
      <c r="F10" s="36"/>
      <c r="G10" s="36"/>
      <c r="H10" s="36"/>
      <c r="I10" s="36"/>
      <c r="J10" s="36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</row>
    <row r="11" spans="1:253" s="33" customFormat="1" ht="23.1" customHeight="1">
      <c r="A11" s="38" t="s">
        <v>26</v>
      </c>
      <c r="B11" s="73">
        <v>3</v>
      </c>
      <c r="C11" s="39"/>
      <c r="D11" s="39">
        <v>46095</v>
      </c>
      <c r="E11" s="39"/>
      <c r="F11" s="39">
        <v>34414</v>
      </c>
      <c r="G11" s="39"/>
      <c r="H11" s="39">
        <v>18332</v>
      </c>
      <c r="I11" s="39"/>
      <c r="J11" s="39">
        <v>3669</v>
      </c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</row>
    <row r="12" spans="1:253" s="33" customFormat="1" ht="23.1" customHeight="1">
      <c r="A12" s="38" t="s">
        <v>89</v>
      </c>
      <c r="B12" s="73" t="s">
        <v>186</v>
      </c>
      <c r="C12" s="39"/>
      <c r="D12" s="39">
        <v>12957</v>
      </c>
      <c r="E12" s="39"/>
      <c r="F12" s="39">
        <v>8449</v>
      </c>
      <c r="G12" s="39"/>
      <c r="H12" s="39">
        <v>11312</v>
      </c>
      <c r="I12" s="39"/>
      <c r="J12" s="39">
        <v>7759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</row>
    <row r="13" spans="1:253" s="33" customFormat="1" ht="23.1" customHeight="1">
      <c r="A13" s="38" t="s">
        <v>90</v>
      </c>
      <c r="B13" s="73">
        <v>6</v>
      </c>
      <c r="C13" s="39"/>
      <c r="D13" s="39">
        <v>187675</v>
      </c>
      <c r="E13" s="39"/>
      <c r="F13" s="39">
        <v>217385</v>
      </c>
      <c r="G13" s="39"/>
      <c r="H13" s="39">
        <v>99565</v>
      </c>
      <c r="I13" s="39"/>
      <c r="J13" s="39">
        <v>108984</v>
      </c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</row>
    <row r="14" spans="1:253" s="33" customFormat="1" ht="23.1" customHeight="1">
      <c r="A14" s="38" t="s">
        <v>161</v>
      </c>
      <c r="B14" s="73"/>
      <c r="C14" s="39"/>
      <c r="D14" s="39">
        <v>5842</v>
      </c>
      <c r="E14" s="39"/>
      <c r="F14" s="39">
        <v>3592</v>
      </c>
      <c r="G14" s="39"/>
      <c r="H14" s="39">
        <v>0</v>
      </c>
      <c r="I14" s="39"/>
      <c r="J14" s="39">
        <v>0</v>
      </c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  <c r="IP14" s="37"/>
      <c r="IQ14" s="37"/>
      <c r="IR14" s="37"/>
      <c r="IS14" s="37"/>
    </row>
    <row r="15" spans="1:253" s="33" customFormat="1" ht="23.1" customHeight="1">
      <c r="A15" s="38" t="s">
        <v>139</v>
      </c>
      <c r="B15" s="73">
        <v>4</v>
      </c>
      <c r="C15" s="39"/>
      <c r="D15" s="39">
        <v>0</v>
      </c>
      <c r="E15" s="39"/>
      <c r="F15" s="39">
        <v>0</v>
      </c>
      <c r="G15" s="39"/>
      <c r="H15" s="39">
        <v>18000</v>
      </c>
      <c r="I15" s="39"/>
      <c r="J15" s="39">
        <v>41000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  <c r="IQ15" s="37"/>
      <c r="IR15" s="37"/>
      <c r="IS15" s="37"/>
    </row>
    <row r="16" spans="1:253" s="33" customFormat="1" ht="23.1" customHeight="1">
      <c r="A16" s="38" t="s">
        <v>187</v>
      </c>
      <c r="B16" s="73">
        <v>11</v>
      </c>
      <c r="C16" s="39"/>
      <c r="D16" s="39">
        <v>10619</v>
      </c>
      <c r="E16" s="39"/>
      <c r="F16" s="39">
        <v>0</v>
      </c>
      <c r="G16" s="39"/>
      <c r="H16" s="39">
        <v>0</v>
      </c>
      <c r="I16" s="39"/>
      <c r="J16" s="39">
        <v>0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</row>
    <row r="17" spans="1:253" s="33" customFormat="1" ht="23.1" customHeight="1">
      <c r="A17" s="38" t="s">
        <v>113</v>
      </c>
      <c r="B17" s="73"/>
      <c r="C17" s="39"/>
      <c r="D17" s="39">
        <v>14539</v>
      </c>
      <c r="E17" s="39"/>
      <c r="F17" s="39">
        <v>12166</v>
      </c>
      <c r="G17" s="39"/>
      <c r="H17" s="39">
        <v>5036</v>
      </c>
      <c r="I17" s="39"/>
      <c r="J17" s="39">
        <v>5069</v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</row>
    <row r="18" spans="1:253" s="33" customFormat="1" ht="23.1" customHeight="1">
      <c r="A18" s="41" t="s">
        <v>2</v>
      </c>
      <c r="B18" s="73"/>
      <c r="C18" s="39"/>
      <c r="D18" s="74">
        <f>SUM(D11:D17)</f>
        <v>277727</v>
      </c>
      <c r="E18" s="39"/>
      <c r="F18" s="74">
        <f>SUM(F11:F17)</f>
        <v>276006</v>
      </c>
      <c r="G18" s="39"/>
      <c r="H18" s="74">
        <f>SUM(H11:H17)</f>
        <v>152245</v>
      </c>
      <c r="I18" s="39"/>
      <c r="J18" s="74">
        <f>SUM(J11:J17)</f>
        <v>166481</v>
      </c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  <c r="IR18" s="42"/>
      <c r="IS18" s="42"/>
    </row>
    <row r="19" spans="1:253" s="33" customFormat="1" ht="23.1" customHeight="1">
      <c r="A19" s="41" t="s">
        <v>11</v>
      </c>
      <c r="B19" s="73"/>
      <c r="C19" s="39"/>
      <c r="D19" s="39"/>
      <c r="E19" s="39"/>
      <c r="F19" s="39"/>
      <c r="G19" s="39"/>
      <c r="H19" s="39"/>
      <c r="I19" s="39"/>
      <c r="J19" s="39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</row>
    <row r="20" spans="1:253" s="33" customFormat="1" ht="23.1" customHeight="1">
      <c r="A20" s="43" t="s">
        <v>61</v>
      </c>
      <c r="B20" s="73">
        <v>7</v>
      </c>
      <c r="C20" s="39"/>
      <c r="D20" s="39">
        <v>83136</v>
      </c>
      <c r="E20" s="39"/>
      <c r="F20" s="39">
        <v>85038</v>
      </c>
      <c r="G20" s="39"/>
      <c r="H20" s="39">
        <v>74363</v>
      </c>
      <c r="I20" s="39"/>
      <c r="J20" s="39">
        <v>76155</v>
      </c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  <c r="IQ20" s="42"/>
      <c r="IR20" s="42"/>
      <c r="IS20" s="42"/>
    </row>
    <row r="21" spans="1:253" s="33" customFormat="1" ht="23.1" customHeight="1">
      <c r="A21" s="43" t="s">
        <v>193</v>
      </c>
      <c r="B21" s="73">
        <v>8</v>
      </c>
      <c r="C21" s="39"/>
      <c r="D21" s="39">
        <v>6786</v>
      </c>
      <c r="E21" s="39"/>
      <c r="F21" s="39">
        <v>6589</v>
      </c>
      <c r="G21" s="39"/>
      <c r="H21" s="39">
        <v>5100</v>
      </c>
      <c r="I21" s="39"/>
      <c r="J21" s="39">
        <v>5100</v>
      </c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</row>
    <row r="22" spans="1:253" s="33" customFormat="1" ht="23.1" customHeight="1">
      <c r="A22" s="43" t="s">
        <v>146</v>
      </c>
      <c r="B22" s="73">
        <v>9</v>
      </c>
      <c r="C22" s="39"/>
      <c r="D22" s="39">
        <v>0</v>
      </c>
      <c r="E22" s="39"/>
      <c r="F22" s="39">
        <v>0</v>
      </c>
      <c r="G22" s="39"/>
      <c r="H22" s="39">
        <v>195026</v>
      </c>
      <c r="I22" s="39"/>
      <c r="J22" s="39">
        <v>195026</v>
      </c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  <c r="IJ22" s="42"/>
      <c r="IK22" s="42"/>
      <c r="IL22" s="42"/>
      <c r="IM22" s="42"/>
      <c r="IN22" s="42"/>
      <c r="IO22" s="42"/>
      <c r="IP22" s="42"/>
      <c r="IQ22" s="42"/>
      <c r="IR22" s="42"/>
      <c r="IS22" s="42"/>
    </row>
    <row r="23" spans="1:253" s="33" customFormat="1" ht="23.1" customHeight="1">
      <c r="A23" s="43" t="s">
        <v>191</v>
      </c>
      <c r="B23" s="73">
        <v>9</v>
      </c>
      <c r="C23" s="39"/>
      <c r="D23" s="39">
        <v>0</v>
      </c>
      <c r="E23" s="39"/>
      <c r="F23" s="39">
        <v>0</v>
      </c>
      <c r="G23" s="39"/>
      <c r="H23" s="39">
        <v>3187</v>
      </c>
      <c r="I23" s="39"/>
      <c r="J23" s="39">
        <v>0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</row>
    <row r="24" spans="1:253" s="33" customFormat="1" ht="23.1" customHeight="1">
      <c r="A24" s="43" t="s">
        <v>91</v>
      </c>
      <c r="B24" s="73">
        <v>10</v>
      </c>
      <c r="C24" s="39"/>
      <c r="D24" s="39">
        <v>14525</v>
      </c>
      <c r="E24" s="39"/>
      <c r="F24" s="39">
        <v>14733</v>
      </c>
      <c r="G24" s="39"/>
      <c r="H24" s="39">
        <v>14525</v>
      </c>
      <c r="I24" s="39"/>
      <c r="J24" s="39">
        <v>14733</v>
      </c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  <c r="IS24" s="42"/>
    </row>
    <row r="25" spans="1:253" s="33" customFormat="1" ht="23.1" customHeight="1">
      <c r="A25" s="38" t="s">
        <v>78</v>
      </c>
      <c r="B25" s="73">
        <v>11</v>
      </c>
      <c r="C25" s="39"/>
      <c r="D25" s="39">
        <v>275666</v>
      </c>
      <c r="E25" s="39"/>
      <c r="F25" s="39">
        <v>318959</v>
      </c>
      <c r="G25" s="39"/>
      <c r="H25" s="39">
        <v>102983</v>
      </c>
      <c r="I25" s="39"/>
      <c r="J25" s="39">
        <v>83341</v>
      </c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</row>
    <row r="26" spans="1:253" s="33" customFormat="1" ht="23.1" customHeight="1">
      <c r="A26" s="38" t="s">
        <v>62</v>
      </c>
      <c r="B26" s="73">
        <v>12</v>
      </c>
      <c r="C26" s="39"/>
      <c r="D26" s="39">
        <v>7627</v>
      </c>
      <c r="E26" s="39"/>
      <c r="F26" s="39">
        <v>6268</v>
      </c>
      <c r="G26" s="39"/>
      <c r="H26" s="39">
        <v>3932</v>
      </c>
      <c r="I26" s="39"/>
      <c r="J26" s="39">
        <v>3173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  <c r="IR26" s="42"/>
      <c r="IS26" s="42"/>
    </row>
    <row r="27" spans="1:253" s="33" customFormat="1" ht="23.1" customHeight="1">
      <c r="A27" s="38" t="s">
        <v>182</v>
      </c>
      <c r="B27" s="73"/>
      <c r="C27" s="39"/>
      <c r="D27" s="39">
        <v>2253</v>
      </c>
      <c r="E27" s="39"/>
      <c r="F27" s="39">
        <v>2253</v>
      </c>
      <c r="G27" s="39"/>
      <c r="H27" s="39">
        <v>0</v>
      </c>
      <c r="I27" s="39"/>
      <c r="J27" s="39">
        <v>0</v>
      </c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</row>
    <row r="28" spans="1:253" s="33" customFormat="1" ht="23.1" customHeight="1">
      <c r="A28" s="38" t="s">
        <v>126</v>
      </c>
      <c r="B28" s="73"/>
      <c r="C28" s="39"/>
      <c r="D28" s="39">
        <v>14407</v>
      </c>
      <c r="E28" s="39"/>
      <c r="F28" s="39">
        <v>15801</v>
      </c>
      <c r="G28" s="39"/>
      <c r="H28" s="39">
        <v>10017</v>
      </c>
      <c r="I28" s="39"/>
      <c r="J28" s="39">
        <v>9090</v>
      </c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  <c r="ID28" s="42"/>
      <c r="IE28" s="42"/>
      <c r="IF28" s="42"/>
      <c r="IG28" s="42"/>
      <c r="IH28" s="42"/>
      <c r="II28" s="42"/>
      <c r="IJ28" s="42"/>
      <c r="IK28" s="42"/>
      <c r="IL28" s="42"/>
      <c r="IM28" s="42"/>
      <c r="IN28" s="42"/>
      <c r="IO28" s="42"/>
      <c r="IP28" s="42"/>
      <c r="IQ28" s="42"/>
      <c r="IR28" s="42"/>
      <c r="IS28" s="42"/>
    </row>
    <row r="29" spans="1:253" s="33" customFormat="1" ht="23.1" customHeight="1">
      <c r="A29" s="38" t="s">
        <v>60</v>
      </c>
      <c r="B29" s="73"/>
      <c r="C29" s="39"/>
      <c r="D29" s="39">
        <v>2504</v>
      </c>
      <c r="E29" s="39"/>
      <c r="F29" s="39">
        <v>1836</v>
      </c>
      <c r="G29" s="39"/>
      <c r="H29" s="39">
        <v>2221</v>
      </c>
      <c r="I29" s="39"/>
      <c r="J29" s="39">
        <v>1559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</row>
    <row r="30" spans="1:253" ht="23.1" customHeight="1">
      <c r="A30" s="38" t="s">
        <v>27</v>
      </c>
      <c r="B30" s="73"/>
      <c r="C30" s="39"/>
      <c r="D30" s="44">
        <v>8680</v>
      </c>
      <c r="E30" s="39"/>
      <c r="F30" s="44">
        <v>9098</v>
      </c>
      <c r="G30" s="39"/>
      <c r="H30" s="44">
        <v>2649</v>
      </c>
      <c r="I30" s="45"/>
      <c r="J30" s="44">
        <v>2658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</row>
    <row r="31" spans="1:253" ht="23.1" customHeight="1">
      <c r="A31" s="35" t="s">
        <v>12</v>
      </c>
      <c r="B31" s="73"/>
      <c r="C31" s="39"/>
      <c r="D31" s="39">
        <f>SUM(D20:D30)</f>
        <v>415584</v>
      </c>
      <c r="E31" s="39"/>
      <c r="F31" s="39">
        <f>SUM(F20:F30)</f>
        <v>460575</v>
      </c>
      <c r="G31" s="39"/>
      <c r="H31" s="39">
        <f>SUM(H20:H30)</f>
        <v>414003</v>
      </c>
      <c r="I31" s="39"/>
      <c r="J31" s="39">
        <f>SUM(J20:J30)</f>
        <v>390835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  <c r="IP31" s="37"/>
      <c r="IQ31" s="37"/>
      <c r="IR31" s="37"/>
      <c r="IS31" s="37"/>
    </row>
    <row r="32" spans="1:253" ht="23.1" customHeight="1" thickBot="1">
      <c r="A32" s="35" t="s">
        <v>28</v>
      </c>
      <c r="B32" s="33"/>
      <c r="C32" s="45"/>
      <c r="D32" s="75">
        <f>D31+D18</f>
        <v>693311</v>
      </c>
      <c r="E32" s="45"/>
      <c r="F32" s="75">
        <f>F31+F18</f>
        <v>736581</v>
      </c>
      <c r="G32" s="45"/>
      <c r="H32" s="75">
        <f>H31+H18</f>
        <v>566248</v>
      </c>
      <c r="I32" s="45"/>
      <c r="J32" s="75">
        <f>J31+J18</f>
        <v>557316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</row>
    <row r="33" spans="1:253" s="33" customFormat="1" ht="23.1" customHeight="1" thickTop="1">
      <c r="A33" s="27"/>
      <c r="B33" s="31"/>
      <c r="C33" s="28"/>
      <c r="D33" s="34"/>
      <c r="E33" s="32"/>
      <c r="F33" s="32"/>
      <c r="G33" s="28"/>
      <c r="H33" s="34"/>
      <c r="I33" s="32"/>
      <c r="J33" s="32"/>
    </row>
    <row r="34" spans="1:253" ht="23.1" customHeight="1">
      <c r="A34" s="27" t="s">
        <v>3</v>
      </c>
      <c r="B34" s="46"/>
      <c r="H34" s="47"/>
    </row>
    <row r="35" spans="1:253" ht="23.1" customHeight="1">
      <c r="A35" s="56"/>
      <c r="B35" s="61"/>
      <c r="H35" s="29"/>
      <c r="J35" s="29"/>
    </row>
    <row r="36" spans="1:253" ht="23.1" customHeight="1">
      <c r="A36" s="56"/>
      <c r="B36" s="61"/>
      <c r="H36" s="29"/>
      <c r="J36" s="29"/>
    </row>
    <row r="37" spans="1:253" s="56" customFormat="1" ht="23.1" customHeight="1">
      <c r="C37" s="98"/>
      <c r="D37" s="98"/>
      <c r="E37" s="98"/>
      <c r="F37" s="98"/>
      <c r="G37" s="98"/>
    </row>
    <row r="38" spans="1:253" s="56" customFormat="1" ht="23.1" customHeight="1">
      <c r="A38" s="139"/>
      <c r="B38" s="139"/>
      <c r="C38" s="98"/>
      <c r="D38" s="98"/>
      <c r="E38" s="98"/>
      <c r="F38" s="137"/>
      <c r="G38" s="137"/>
      <c r="H38" s="137"/>
      <c r="I38" s="137"/>
      <c r="J38" s="137"/>
    </row>
    <row r="39" spans="1:253" ht="23.1" customHeight="1">
      <c r="A39" s="138"/>
      <c r="B39" s="138"/>
      <c r="F39" s="140"/>
      <c r="G39" s="140"/>
      <c r="H39" s="140"/>
      <c r="I39" s="140"/>
      <c r="J39" s="140"/>
    </row>
    <row r="40" spans="1:253" ht="21.6" customHeight="1">
      <c r="A40" s="16" t="s">
        <v>88</v>
      </c>
      <c r="B40" s="25"/>
      <c r="C40" s="26"/>
      <c r="D40" s="26"/>
      <c r="E40" s="26"/>
      <c r="F40" s="26"/>
      <c r="G40" s="26"/>
      <c r="H40" s="26"/>
      <c r="I40" s="26"/>
      <c r="J40" s="26"/>
    </row>
    <row r="41" spans="1:253" ht="21.6" customHeight="1">
      <c r="A41" s="16" t="s">
        <v>72</v>
      </c>
      <c r="B41" s="25"/>
      <c r="C41" s="26"/>
      <c r="D41" s="26"/>
      <c r="E41" s="26"/>
      <c r="F41" s="26"/>
      <c r="G41" s="26"/>
      <c r="H41" s="26"/>
      <c r="I41" s="26"/>
      <c r="J41" s="26"/>
    </row>
    <row r="42" spans="1:253" ht="21.6" customHeight="1">
      <c r="A42" s="16" t="s">
        <v>179</v>
      </c>
      <c r="B42" s="121"/>
      <c r="J42" s="27"/>
    </row>
    <row r="43" spans="1:253" ht="21.6" customHeight="1">
      <c r="A43" s="16"/>
      <c r="B43" s="121"/>
      <c r="J43" s="29" t="s">
        <v>18</v>
      </c>
    </row>
    <row r="44" spans="1:253" s="30" customFormat="1" ht="21.6" customHeight="1">
      <c r="B44" s="65"/>
      <c r="C44" s="66"/>
      <c r="D44" s="141" t="s">
        <v>19</v>
      </c>
      <c r="E44" s="141"/>
      <c r="F44" s="141"/>
      <c r="G44" s="66"/>
      <c r="H44" s="141" t="s">
        <v>20</v>
      </c>
      <c r="I44" s="141"/>
      <c r="J44" s="141"/>
    </row>
    <row r="45" spans="1:253" s="33" customFormat="1" ht="21.6" customHeight="1">
      <c r="A45" s="27"/>
      <c r="B45" s="110" t="s">
        <v>0</v>
      </c>
      <c r="C45" s="28"/>
      <c r="D45" s="111" t="s">
        <v>180</v>
      </c>
      <c r="E45" s="32"/>
      <c r="F45" s="111" t="s">
        <v>181</v>
      </c>
      <c r="G45" s="28"/>
      <c r="H45" s="111" t="s">
        <v>180</v>
      </c>
      <c r="I45" s="32"/>
      <c r="J45" s="111" t="s">
        <v>181</v>
      </c>
    </row>
    <row r="46" spans="1:253" s="33" customFormat="1" ht="21.6" customHeight="1">
      <c r="A46" s="27"/>
      <c r="B46" s="31"/>
      <c r="C46" s="28"/>
      <c r="D46" s="34" t="s">
        <v>22</v>
      </c>
      <c r="E46" s="32"/>
      <c r="F46" s="34" t="s">
        <v>24</v>
      </c>
      <c r="G46" s="28"/>
      <c r="H46" s="34" t="s">
        <v>22</v>
      </c>
      <c r="I46" s="32"/>
      <c r="J46" s="34" t="s">
        <v>24</v>
      </c>
    </row>
    <row r="47" spans="1:253" s="33" customFormat="1" ht="21.6" customHeight="1">
      <c r="A47" s="27"/>
      <c r="B47" s="31"/>
      <c r="C47" s="28"/>
      <c r="D47" s="34" t="s">
        <v>23</v>
      </c>
      <c r="E47" s="32"/>
      <c r="F47" s="34"/>
      <c r="G47" s="28"/>
      <c r="H47" s="34" t="s">
        <v>23</v>
      </c>
      <c r="I47" s="32"/>
      <c r="J47" s="34"/>
    </row>
    <row r="48" spans="1:253" s="33" customFormat="1" ht="21.6" customHeight="1">
      <c r="A48" s="48" t="s">
        <v>29</v>
      </c>
      <c r="B48" s="49"/>
      <c r="C48" s="36"/>
      <c r="D48" s="36"/>
      <c r="E48" s="36"/>
      <c r="F48" s="36"/>
      <c r="G48" s="36"/>
      <c r="H48" s="49"/>
      <c r="I48" s="50"/>
      <c r="J48" s="49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  <c r="HN48" s="51"/>
      <c r="HO48" s="51"/>
      <c r="HP48" s="51"/>
      <c r="HQ48" s="51"/>
      <c r="HR48" s="51"/>
      <c r="HS48" s="51"/>
      <c r="HT48" s="51"/>
      <c r="HU48" s="51"/>
      <c r="HV48" s="51"/>
      <c r="HW48" s="51"/>
      <c r="HX48" s="51"/>
      <c r="HY48" s="51"/>
      <c r="HZ48" s="51"/>
      <c r="IA48" s="51"/>
      <c r="IB48" s="51"/>
      <c r="IC48" s="51"/>
      <c r="ID48" s="51"/>
      <c r="IE48" s="51"/>
      <c r="IF48" s="51"/>
      <c r="IG48" s="51"/>
      <c r="IH48" s="51"/>
      <c r="II48" s="51"/>
      <c r="IJ48" s="51"/>
      <c r="IK48" s="51"/>
      <c r="IL48" s="51"/>
      <c r="IM48" s="51"/>
      <c r="IN48" s="51"/>
      <c r="IO48" s="51"/>
      <c r="IP48" s="51"/>
      <c r="IQ48" s="51"/>
      <c r="IR48" s="51"/>
      <c r="IS48" s="51"/>
    </row>
    <row r="49" spans="1:253" s="33" customFormat="1" ht="21.6" customHeight="1">
      <c r="A49" s="35" t="s">
        <v>4</v>
      </c>
      <c r="B49" s="52"/>
      <c r="C49" s="36"/>
      <c r="D49" s="36"/>
      <c r="E49" s="36"/>
      <c r="F49" s="36"/>
      <c r="G49" s="36"/>
      <c r="H49" s="36"/>
      <c r="I49" s="36"/>
      <c r="J49" s="36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7"/>
      <c r="HW49" s="37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  <c r="IJ49" s="37"/>
      <c r="IK49" s="37"/>
      <c r="IL49" s="37"/>
      <c r="IM49" s="37"/>
      <c r="IN49" s="37"/>
      <c r="IO49" s="37"/>
      <c r="IP49" s="37"/>
      <c r="IQ49" s="37"/>
      <c r="IR49" s="37"/>
      <c r="IS49" s="37"/>
    </row>
    <row r="50" spans="1:253" s="33" customFormat="1" ht="21.6" customHeight="1">
      <c r="A50" s="27" t="s">
        <v>127</v>
      </c>
      <c r="B50" s="73">
        <v>13</v>
      </c>
      <c r="C50" s="40"/>
      <c r="D50" s="40">
        <v>187953</v>
      </c>
      <c r="E50" s="40"/>
      <c r="F50" s="40">
        <v>174433</v>
      </c>
      <c r="G50" s="40"/>
      <c r="H50" s="40">
        <v>176271</v>
      </c>
      <c r="I50" s="40"/>
      <c r="J50" s="40">
        <v>169462</v>
      </c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7"/>
      <c r="GB50" s="37"/>
      <c r="GC50" s="37"/>
      <c r="GD50" s="37"/>
      <c r="GE50" s="37"/>
      <c r="GF50" s="37"/>
      <c r="GG50" s="37"/>
      <c r="GH50" s="37"/>
      <c r="GI50" s="37"/>
      <c r="GJ50" s="37"/>
      <c r="GK50" s="37"/>
      <c r="GL50" s="37"/>
      <c r="GM50" s="37"/>
      <c r="GN50" s="37"/>
      <c r="GO50" s="37"/>
      <c r="GP50" s="37"/>
      <c r="GQ50" s="37"/>
      <c r="GR50" s="37"/>
      <c r="GS50" s="37"/>
      <c r="GT50" s="37"/>
      <c r="GU50" s="37"/>
      <c r="GV50" s="37"/>
      <c r="GW50" s="37"/>
      <c r="GX50" s="37"/>
      <c r="GY50" s="37"/>
      <c r="GZ50" s="37"/>
      <c r="HA50" s="37"/>
      <c r="HB50" s="37"/>
      <c r="HC50" s="37"/>
      <c r="HD50" s="37"/>
      <c r="HE50" s="37"/>
      <c r="HF50" s="37"/>
      <c r="HG50" s="37"/>
      <c r="HH50" s="37"/>
      <c r="HI50" s="37"/>
      <c r="HJ50" s="37"/>
      <c r="HK50" s="37"/>
      <c r="HL50" s="37"/>
      <c r="HM50" s="37"/>
      <c r="HN50" s="37"/>
      <c r="HO50" s="37"/>
      <c r="HP50" s="37"/>
      <c r="HQ50" s="37"/>
      <c r="HR50" s="37"/>
      <c r="HS50" s="37"/>
      <c r="HT50" s="37"/>
      <c r="HU50" s="37"/>
      <c r="HV50" s="37"/>
      <c r="HW50" s="37"/>
      <c r="HX50" s="37"/>
      <c r="HY50" s="37"/>
      <c r="HZ50" s="37"/>
      <c r="IA50" s="37"/>
      <c r="IB50" s="37"/>
      <c r="IC50" s="37"/>
      <c r="ID50" s="37"/>
      <c r="IE50" s="37"/>
      <c r="IF50" s="37"/>
      <c r="IG50" s="37"/>
      <c r="IH50" s="37"/>
      <c r="II50" s="37"/>
      <c r="IJ50" s="37"/>
      <c r="IK50" s="37"/>
      <c r="IL50" s="37"/>
      <c r="IM50" s="37"/>
      <c r="IN50" s="37"/>
      <c r="IO50" s="37"/>
      <c r="IP50" s="37"/>
      <c r="IQ50" s="37"/>
      <c r="IR50" s="37"/>
      <c r="IS50" s="37"/>
    </row>
    <row r="51" spans="1:253" s="33" customFormat="1" ht="21.6" customHeight="1">
      <c r="A51" s="27" t="s">
        <v>92</v>
      </c>
      <c r="B51" s="73">
        <v>4</v>
      </c>
      <c r="C51" s="24"/>
      <c r="D51" s="24">
        <v>337</v>
      </c>
      <c r="E51" s="24"/>
      <c r="F51" s="24">
        <v>1742</v>
      </c>
      <c r="G51" s="24"/>
      <c r="H51" s="24">
        <v>2575</v>
      </c>
      <c r="I51" s="24"/>
      <c r="J51" s="24">
        <v>2094</v>
      </c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  <c r="FV51" s="37"/>
      <c r="FW51" s="37"/>
      <c r="FX51" s="37"/>
      <c r="FY51" s="37"/>
      <c r="FZ51" s="37"/>
      <c r="GA51" s="37"/>
      <c r="GB51" s="37"/>
      <c r="GC51" s="37"/>
      <c r="GD51" s="37"/>
      <c r="GE51" s="37"/>
      <c r="GF51" s="37"/>
      <c r="GG51" s="37"/>
      <c r="GH51" s="37"/>
      <c r="GI51" s="37"/>
      <c r="GJ51" s="37"/>
      <c r="GK51" s="37"/>
      <c r="GL51" s="37"/>
      <c r="GM51" s="37"/>
      <c r="GN51" s="37"/>
      <c r="GO51" s="37"/>
      <c r="GP51" s="37"/>
      <c r="GQ51" s="37"/>
      <c r="GR51" s="37"/>
      <c r="GS51" s="37"/>
      <c r="GT51" s="37"/>
      <c r="GU51" s="37"/>
      <c r="GV51" s="37"/>
      <c r="GW51" s="37"/>
      <c r="GX51" s="37"/>
      <c r="GY51" s="37"/>
      <c r="GZ51" s="37"/>
      <c r="HA51" s="37"/>
      <c r="HB51" s="37"/>
      <c r="HC51" s="37"/>
      <c r="HD51" s="37"/>
      <c r="HE51" s="37"/>
      <c r="HF51" s="37"/>
      <c r="HG51" s="37"/>
      <c r="HH51" s="37"/>
      <c r="HI51" s="37"/>
      <c r="HJ51" s="37"/>
      <c r="HK51" s="37"/>
      <c r="HL51" s="37"/>
      <c r="HM51" s="37"/>
      <c r="HN51" s="37"/>
      <c r="HO51" s="37"/>
      <c r="HP51" s="37"/>
      <c r="HQ51" s="37"/>
      <c r="HR51" s="37"/>
      <c r="HS51" s="37"/>
      <c r="HT51" s="37"/>
      <c r="HU51" s="37"/>
      <c r="HV51" s="37"/>
      <c r="HW51" s="37"/>
      <c r="HX51" s="37"/>
      <c r="HY51" s="37"/>
      <c r="HZ51" s="37"/>
      <c r="IA51" s="37"/>
      <c r="IB51" s="37"/>
      <c r="IC51" s="37"/>
      <c r="ID51" s="37"/>
      <c r="IE51" s="37"/>
      <c r="IF51" s="37"/>
      <c r="IG51" s="37"/>
      <c r="IH51" s="37"/>
      <c r="II51" s="37"/>
      <c r="IJ51" s="37"/>
      <c r="IK51" s="37"/>
      <c r="IL51" s="37"/>
      <c r="IM51" s="37"/>
      <c r="IN51" s="37"/>
      <c r="IO51" s="37"/>
      <c r="IP51" s="37"/>
      <c r="IQ51" s="37"/>
      <c r="IR51" s="37"/>
      <c r="IS51" s="37"/>
    </row>
    <row r="52" spans="1:253" s="33" customFormat="1" ht="21.6" customHeight="1">
      <c r="A52" s="27" t="s">
        <v>93</v>
      </c>
      <c r="B52" s="73">
        <v>14</v>
      </c>
      <c r="C52" s="24"/>
      <c r="D52" s="24">
        <v>105285</v>
      </c>
      <c r="E52" s="24"/>
      <c r="F52" s="24">
        <v>123201</v>
      </c>
      <c r="G52" s="24"/>
      <c r="H52" s="24">
        <v>58152</v>
      </c>
      <c r="I52" s="24"/>
      <c r="J52" s="24">
        <v>52991</v>
      </c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/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/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  <c r="GP52" s="37"/>
      <c r="GQ52" s="37"/>
      <c r="GR52" s="37"/>
      <c r="GS52" s="37"/>
      <c r="GT52" s="37"/>
      <c r="GU52" s="37"/>
      <c r="GV52" s="37"/>
      <c r="GW52" s="37"/>
      <c r="GX52" s="37"/>
      <c r="GY52" s="37"/>
      <c r="GZ52" s="37"/>
      <c r="HA52" s="37"/>
      <c r="HB52" s="37"/>
      <c r="HC52" s="37"/>
      <c r="HD52" s="37"/>
      <c r="HE52" s="37"/>
      <c r="HF52" s="37"/>
      <c r="HG52" s="37"/>
      <c r="HH52" s="37"/>
      <c r="HI52" s="37"/>
      <c r="HJ52" s="37"/>
      <c r="HK52" s="37"/>
      <c r="HL52" s="37"/>
      <c r="HM52" s="37"/>
      <c r="HN52" s="37"/>
      <c r="HO52" s="37"/>
      <c r="HP52" s="37"/>
      <c r="HQ52" s="37"/>
      <c r="HR52" s="37"/>
      <c r="HS52" s="37"/>
      <c r="HT52" s="37"/>
      <c r="HU52" s="37"/>
      <c r="HV52" s="37"/>
      <c r="HW52" s="37"/>
      <c r="HX52" s="37"/>
      <c r="HY52" s="37"/>
      <c r="HZ52" s="37"/>
      <c r="IA52" s="37"/>
      <c r="IB52" s="37"/>
      <c r="IC52" s="37"/>
      <c r="ID52" s="37"/>
      <c r="IE52" s="37"/>
      <c r="IF52" s="37"/>
      <c r="IG52" s="37"/>
      <c r="IH52" s="37"/>
      <c r="II52" s="37"/>
      <c r="IJ52" s="37"/>
      <c r="IK52" s="37"/>
      <c r="IL52" s="37"/>
      <c r="IM52" s="37"/>
      <c r="IN52" s="37"/>
      <c r="IO52" s="37"/>
      <c r="IP52" s="37"/>
      <c r="IQ52" s="37"/>
      <c r="IR52" s="37"/>
      <c r="IS52" s="37"/>
    </row>
    <row r="53" spans="1:253" s="33" customFormat="1" ht="21.6" customHeight="1">
      <c r="A53" s="27" t="s">
        <v>183</v>
      </c>
      <c r="B53" s="73">
        <v>4</v>
      </c>
      <c r="C53" s="24"/>
      <c r="D53" s="39">
        <v>21939</v>
      </c>
      <c r="E53" s="24"/>
      <c r="F53" s="39">
        <v>21939</v>
      </c>
      <c r="G53" s="24"/>
      <c r="H53" s="39">
        <v>0</v>
      </c>
      <c r="I53" s="24"/>
      <c r="J53" s="39">
        <v>0</v>
      </c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/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/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/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B53" s="37"/>
      <c r="IC53" s="37"/>
      <c r="ID53" s="37"/>
      <c r="IE53" s="37"/>
      <c r="IF53" s="37"/>
      <c r="IG53" s="37"/>
      <c r="IH53" s="37"/>
      <c r="II53" s="37"/>
      <c r="IJ53" s="37"/>
      <c r="IK53" s="37"/>
      <c r="IL53" s="37"/>
      <c r="IM53" s="37"/>
      <c r="IN53" s="37"/>
      <c r="IO53" s="37"/>
      <c r="IP53" s="37"/>
      <c r="IQ53" s="37"/>
      <c r="IR53" s="37"/>
      <c r="IS53" s="37"/>
    </row>
    <row r="54" spans="1:253" s="33" customFormat="1" ht="21.6" customHeight="1">
      <c r="A54" s="27" t="s">
        <v>128</v>
      </c>
      <c r="B54" s="73"/>
      <c r="C54" s="24"/>
      <c r="D54" s="24"/>
      <c r="E54" s="24"/>
      <c r="F54" s="24"/>
      <c r="G54" s="24"/>
      <c r="H54" s="39"/>
      <c r="I54" s="24"/>
      <c r="J54" s="39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  <c r="FT54" s="37"/>
      <c r="FU54" s="37"/>
      <c r="FV54" s="37"/>
      <c r="FW54" s="37"/>
      <c r="FX54" s="37"/>
      <c r="FY54" s="37"/>
      <c r="FZ54" s="37"/>
      <c r="GA54" s="37"/>
      <c r="GB54" s="37"/>
      <c r="GC54" s="37"/>
      <c r="GD54" s="37"/>
      <c r="GE54" s="37"/>
      <c r="GF54" s="37"/>
      <c r="GG54" s="37"/>
      <c r="GH54" s="37"/>
      <c r="GI54" s="37"/>
      <c r="GJ54" s="37"/>
      <c r="GK54" s="37"/>
      <c r="GL54" s="37"/>
      <c r="GM54" s="37"/>
      <c r="GN54" s="37"/>
      <c r="GO54" s="37"/>
      <c r="GP54" s="37"/>
      <c r="GQ54" s="37"/>
      <c r="GR54" s="37"/>
      <c r="GS54" s="37"/>
      <c r="GT54" s="37"/>
      <c r="GU54" s="37"/>
      <c r="GV54" s="37"/>
      <c r="GW54" s="37"/>
      <c r="GX54" s="37"/>
      <c r="GY54" s="37"/>
      <c r="GZ54" s="37"/>
      <c r="HA54" s="37"/>
      <c r="HB54" s="37"/>
      <c r="HC54" s="37"/>
      <c r="HD54" s="37"/>
      <c r="HE54" s="37"/>
      <c r="HF54" s="37"/>
      <c r="HG54" s="37"/>
      <c r="HH54" s="37"/>
      <c r="HI54" s="37"/>
      <c r="HJ54" s="37"/>
      <c r="HK54" s="37"/>
      <c r="HL54" s="37"/>
      <c r="HM54" s="37"/>
      <c r="HN54" s="37"/>
      <c r="HO54" s="37"/>
      <c r="HP54" s="37"/>
      <c r="HQ54" s="37"/>
      <c r="HR54" s="37"/>
      <c r="HS54" s="37"/>
      <c r="HT54" s="37"/>
      <c r="HU54" s="37"/>
      <c r="HV54" s="37"/>
      <c r="HW54" s="37"/>
      <c r="HX54" s="37"/>
      <c r="HY54" s="37"/>
      <c r="HZ54" s="37"/>
      <c r="IA54" s="37"/>
      <c r="IB54" s="37"/>
      <c r="IC54" s="37"/>
      <c r="ID54" s="37"/>
      <c r="IE54" s="37"/>
      <c r="IF54" s="37"/>
      <c r="IG54" s="37"/>
      <c r="IH54" s="37"/>
      <c r="II54" s="37"/>
      <c r="IJ54" s="37"/>
      <c r="IK54" s="37"/>
      <c r="IL54" s="37"/>
      <c r="IM54" s="37"/>
      <c r="IN54" s="37"/>
      <c r="IO54" s="37"/>
      <c r="IP54" s="37"/>
      <c r="IQ54" s="37"/>
      <c r="IR54" s="37"/>
      <c r="IS54" s="37"/>
    </row>
    <row r="55" spans="1:253" s="33" customFormat="1" ht="21.6" customHeight="1">
      <c r="A55" s="27" t="s">
        <v>111</v>
      </c>
      <c r="B55" s="73">
        <v>15</v>
      </c>
      <c r="C55" s="24"/>
      <c r="D55" s="24">
        <v>20551</v>
      </c>
      <c r="E55" s="24"/>
      <c r="F55" s="24">
        <v>25652</v>
      </c>
      <c r="G55" s="24"/>
      <c r="H55" s="24">
        <v>1009</v>
      </c>
      <c r="I55" s="24"/>
      <c r="J55" s="24">
        <v>998</v>
      </c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A55" s="37"/>
      <c r="HB55" s="37"/>
      <c r="HC55" s="37"/>
      <c r="HD55" s="37"/>
      <c r="HE55" s="37"/>
      <c r="HF55" s="37"/>
      <c r="HG55" s="37"/>
      <c r="HH55" s="37"/>
      <c r="HI55" s="37"/>
      <c r="HJ55" s="37"/>
      <c r="HK55" s="37"/>
      <c r="HL55" s="37"/>
      <c r="HM55" s="37"/>
      <c r="HN55" s="37"/>
      <c r="HO55" s="37"/>
      <c r="HP55" s="37"/>
      <c r="HQ55" s="37"/>
      <c r="HR55" s="37"/>
      <c r="HS55" s="37"/>
      <c r="HT55" s="37"/>
      <c r="HU55" s="37"/>
      <c r="HV55" s="37"/>
      <c r="HW55" s="37"/>
      <c r="HX55" s="37"/>
      <c r="HY55" s="37"/>
      <c r="HZ55" s="37"/>
      <c r="IA55" s="37"/>
      <c r="IB55" s="37"/>
      <c r="IC55" s="37"/>
      <c r="ID55" s="37"/>
      <c r="IE55" s="37"/>
      <c r="IF55" s="37"/>
      <c r="IG55" s="37"/>
      <c r="IH55" s="37"/>
      <c r="II55" s="37"/>
      <c r="IJ55" s="37"/>
      <c r="IK55" s="37"/>
      <c r="IL55" s="37"/>
      <c r="IM55" s="37"/>
      <c r="IN55" s="37"/>
      <c r="IO55" s="37"/>
      <c r="IP55" s="37"/>
      <c r="IQ55" s="37"/>
      <c r="IR55" s="37"/>
      <c r="IS55" s="37"/>
    </row>
    <row r="56" spans="1:253" s="33" customFormat="1" ht="21.6" customHeight="1">
      <c r="A56" s="27" t="s">
        <v>147</v>
      </c>
      <c r="B56" s="73">
        <v>16</v>
      </c>
      <c r="C56" s="24"/>
      <c r="D56" s="24">
        <v>4442</v>
      </c>
      <c r="E56" s="24"/>
      <c r="F56" s="24">
        <v>6903</v>
      </c>
      <c r="G56" s="24"/>
      <c r="H56" s="23">
        <v>900</v>
      </c>
      <c r="I56" s="23"/>
      <c r="J56" s="23">
        <v>3600</v>
      </c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7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A56" s="37"/>
      <c r="HB56" s="37"/>
      <c r="HC56" s="37"/>
      <c r="HD56" s="37"/>
      <c r="HE56" s="37"/>
      <c r="HF56" s="37"/>
      <c r="HG56" s="37"/>
      <c r="HH56" s="37"/>
      <c r="HI56" s="37"/>
      <c r="HJ56" s="37"/>
      <c r="HK56" s="37"/>
      <c r="HL56" s="37"/>
      <c r="HM56" s="37"/>
      <c r="HN56" s="37"/>
      <c r="HO56" s="37"/>
      <c r="HP56" s="37"/>
      <c r="HQ56" s="37"/>
      <c r="HR56" s="37"/>
      <c r="HS56" s="37"/>
      <c r="HT56" s="37"/>
      <c r="HU56" s="37"/>
      <c r="HV56" s="37"/>
      <c r="HW56" s="37"/>
      <c r="HX56" s="37"/>
      <c r="HY56" s="37"/>
      <c r="HZ56" s="37"/>
      <c r="IA56" s="37"/>
      <c r="IB56" s="37"/>
      <c r="IC56" s="37"/>
      <c r="ID56" s="37"/>
      <c r="IE56" s="37"/>
      <c r="IF56" s="37"/>
      <c r="IG56" s="37"/>
      <c r="IH56" s="37"/>
      <c r="II56" s="37"/>
      <c r="IJ56" s="37"/>
      <c r="IK56" s="37"/>
      <c r="IL56" s="37"/>
      <c r="IM56" s="37"/>
      <c r="IN56" s="37"/>
      <c r="IO56" s="37"/>
      <c r="IP56" s="37"/>
      <c r="IQ56" s="37"/>
      <c r="IR56" s="37"/>
      <c r="IS56" s="37"/>
    </row>
    <row r="57" spans="1:253" s="33" customFormat="1" ht="21.6" customHeight="1">
      <c r="A57" s="27" t="s">
        <v>114</v>
      </c>
      <c r="B57" s="73"/>
      <c r="C57" s="24"/>
      <c r="D57" s="24">
        <v>10830</v>
      </c>
      <c r="E57" s="24"/>
      <c r="F57" s="24">
        <v>11007</v>
      </c>
      <c r="G57" s="24"/>
      <c r="H57" s="39">
        <v>2256</v>
      </c>
      <c r="I57" s="39"/>
      <c r="J57" s="39">
        <v>4329</v>
      </c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A57" s="37"/>
      <c r="HB57" s="37"/>
      <c r="HC57" s="37"/>
      <c r="HD57" s="37"/>
      <c r="HE57" s="37"/>
      <c r="HF57" s="37"/>
      <c r="HG57" s="37"/>
      <c r="HH57" s="37"/>
      <c r="HI57" s="37"/>
      <c r="HJ57" s="37"/>
      <c r="HK57" s="37"/>
      <c r="HL57" s="37"/>
      <c r="HM57" s="37"/>
      <c r="HN57" s="37"/>
      <c r="HO57" s="37"/>
      <c r="HP57" s="37"/>
      <c r="HQ57" s="37"/>
      <c r="HR57" s="37"/>
      <c r="HS57" s="37"/>
      <c r="HT57" s="37"/>
      <c r="HU57" s="37"/>
      <c r="HV57" s="37"/>
      <c r="HW57" s="37"/>
      <c r="HX57" s="37"/>
      <c r="HY57" s="37"/>
      <c r="HZ57" s="37"/>
      <c r="IA57" s="37"/>
      <c r="IB57" s="37"/>
      <c r="IC57" s="37"/>
      <c r="ID57" s="37"/>
      <c r="IE57" s="37"/>
      <c r="IF57" s="37"/>
      <c r="IG57" s="37"/>
      <c r="IH57" s="37"/>
      <c r="II57" s="37"/>
      <c r="IJ57" s="37"/>
      <c r="IK57" s="37"/>
      <c r="IL57" s="37"/>
      <c r="IM57" s="37"/>
      <c r="IN57" s="37"/>
      <c r="IO57" s="37"/>
      <c r="IP57" s="37"/>
      <c r="IQ57" s="37"/>
      <c r="IR57" s="37"/>
      <c r="IS57" s="37"/>
    </row>
    <row r="58" spans="1:253" s="33" customFormat="1" ht="21.6" customHeight="1">
      <c r="A58" s="41" t="s">
        <v>5</v>
      </c>
      <c r="B58" s="73"/>
      <c r="C58" s="23"/>
      <c r="D58" s="53">
        <f>SUM(D50:D57)</f>
        <v>351337</v>
      </c>
      <c r="E58" s="23"/>
      <c r="F58" s="53">
        <f>SUM(F50:F57)</f>
        <v>364877</v>
      </c>
      <c r="G58" s="23"/>
      <c r="H58" s="53">
        <f>SUM(H50:H57)</f>
        <v>241163</v>
      </c>
      <c r="I58" s="23"/>
      <c r="J58" s="53">
        <f>SUM(J50:J57)</f>
        <v>233474</v>
      </c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  <c r="IR58" s="37"/>
      <c r="IS58" s="37"/>
    </row>
    <row r="59" spans="1:253" ht="21.6" customHeight="1">
      <c r="A59" s="41" t="s">
        <v>57</v>
      </c>
      <c r="B59" s="73"/>
      <c r="C59" s="23"/>
      <c r="D59" s="23"/>
      <c r="E59" s="23"/>
      <c r="F59" s="23"/>
      <c r="G59" s="23"/>
      <c r="H59" s="23"/>
      <c r="I59" s="23"/>
      <c r="J59" s="23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</row>
    <row r="60" spans="1:253" ht="21.6" customHeight="1">
      <c r="A60" s="43" t="s">
        <v>63</v>
      </c>
      <c r="B60" s="73"/>
      <c r="C60" s="23"/>
      <c r="D60" s="23"/>
      <c r="E60" s="23"/>
      <c r="F60" s="23"/>
      <c r="G60" s="23"/>
      <c r="H60" s="23"/>
      <c r="I60" s="23"/>
      <c r="J60" s="23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  <c r="ID60" s="42"/>
      <c r="IE60" s="42"/>
      <c r="IF60" s="42"/>
      <c r="IG60" s="42"/>
      <c r="IH60" s="42"/>
      <c r="II60" s="42"/>
      <c r="IJ60" s="42"/>
      <c r="IK60" s="42"/>
      <c r="IL60" s="42"/>
      <c r="IM60" s="42"/>
      <c r="IN60" s="42"/>
      <c r="IO60" s="42"/>
      <c r="IP60" s="42"/>
      <c r="IQ60" s="42"/>
      <c r="IR60" s="42"/>
      <c r="IS60" s="42"/>
    </row>
    <row r="61" spans="1:253" ht="21.6" customHeight="1">
      <c r="A61" s="43" t="s">
        <v>64</v>
      </c>
      <c r="B61" s="73">
        <v>15</v>
      </c>
      <c r="C61" s="23"/>
      <c r="D61" s="23">
        <v>14632</v>
      </c>
      <c r="E61" s="23"/>
      <c r="F61" s="23">
        <v>32531</v>
      </c>
      <c r="G61" s="23"/>
      <c r="H61" s="24">
        <v>1598</v>
      </c>
      <c r="I61" s="23"/>
      <c r="J61" s="24">
        <v>1854</v>
      </c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</row>
    <row r="62" spans="1:253" ht="21.6" customHeight="1">
      <c r="A62" s="43" t="s">
        <v>148</v>
      </c>
      <c r="B62" s="73">
        <v>16</v>
      </c>
      <c r="C62" s="23"/>
      <c r="D62" s="23">
        <v>2570</v>
      </c>
      <c r="E62" s="23"/>
      <c r="F62" s="23">
        <v>3223</v>
      </c>
      <c r="G62" s="23"/>
      <c r="H62" s="45">
        <v>0</v>
      </c>
      <c r="I62" s="45"/>
      <c r="J62" s="45">
        <v>0</v>
      </c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  <c r="ID62" s="42"/>
      <c r="IE62" s="42"/>
      <c r="IF62" s="42"/>
      <c r="IG62" s="42"/>
      <c r="IH62" s="42"/>
      <c r="II62" s="42"/>
      <c r="IJ62" s="42"/>
      <c r="IK62" s="42"/>
      <c r="IL62" s="42"/>
      <c r="IM62" s="42"/>
      <c r="IN62" s="42"/>
      <c r="IO62" s="42"/>
      <c r="IP62" s="42"/>
      <c r="IQ62" s="42"/>
      <c r="IR62" s="42"/>
      <c r="IS62" s="42"/>
    </row>
    <row r="63" spans="1:253" ht="21.6" customHeight="1">
      <c r="A63" s="43" t="s">
        <v>58</v>
      </c>
      <c r="B63" s="73">
        <v>17</v>
      </c>
      <c r="C63" s="23"/>
      <c r="D63" s="23">
        <v>7399</v>
      </c>
      <c r="E63" s="23"/>
      <c r="F63" s="23">
        <v>6864</v>
      </c>
      <c r="G63" s="23"/>
      <c r="H63" s="45">
        <v>5951</v>
      </c>
      <c r="I63" s="45"/>
      <c r="J63" s="45">
        <v>5544</v>
      </c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</row>
    <row r="64" spans="1:253" ht="21.6" customHeight="1">
      <c r="A64" s="43" t="s">
        <v>149</v>
      </c>
      <c r="B64" s="73"/>
      <c r="C64" s="23"/>
      <c r="D64" s="23">
        <v>829</v>
      </c>
      <c r="E64" s="23"/>
      <c r="F64" s="23">
        <v>2715</v>
      </c>
      <c r="G64" s="23"/>
      <c r="H64" s="45">
        <v>0</v>
      </c>
      <c r="I64" s="45"/>
      <c r="J64" s="45">
        <v>0</v>
      </c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  <c r="ID64" s="42"/>
      <c r="IE64" s="42"/>
      <c r="IF64" s="42"/>
      <c r="IG64" s="42"/>
      <c r="IH64" s="42"/>
      <c r="II64" s="42"/>
      <c r="IJ64" s="42"/>
      <c r="IK64" s="42"/>
      <c r="IL64" s="42"/>
      <c r="IM64" s="42"/>
      <c r="IN64" s="42"/>
      <c r="IO64" s="42"/>
      <c r="IP64" s="42"/>
      <c r="IQ64" s="42"/>
      <c r="IR64" s="42"/>
      <c r="IS64" s="42"/>
    </row>
    <row r="65" spans="1:253" ht="21.6" customHeight="1">
      <c r="A65" s="43" t="s">
        <v>79</v>
      </c>
      <c r="B65" s="73"/>
      <c r="C65" s="23"/>
      <c r="D65" s="54">
        <v>3178</v>
      </c>
      <c r="E65" s="23"/>
      <c r="F65" s="54">
        <v>3066</v>
      </c>
      <c r="G65" s="23"/>
      <c r="H65" s="44">
        <v>2200</v>
      </c>
      <c r="I65" s="45"/>
      <c r="J65" s="44">
        <v>2253</v>
      </c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</row>
    <row r="66" spans="1:253" ht="21.6" customHeight="1">
      <c r="A66" s="41" t="s">
        <v>49</v>
      </c>
      <c r="B66" s="73"/>
      <c r="C66" s="23"/>
      <c r="D66" s="23">
        <f>SUM(D61:D65)</f>
        <v>28608</v>
      </c>
      <c r="E66" s="23"/>
      <c r="F66" s="23">
        <f>SUM(F61:F65)</f>
        <v>48399</v>
      </c>
      <c r="G66" s="23"/>
      <c r="H66" s="23">
        <f>SUM(H61:H65)</f>
        <v>9749</v>
      </c>
      <c r="I66" s="23"/>
      <c r="J66" s="23">
        <f>SUM(J61:J65)</f>
        <v>9651</v>
      </c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  <c r="ID66" s="42"/>
      <c r="IE66" s="42"/>
      <c r="IF66" s="42"/>
      <c r="IG66" s="42"/>
      <c r="IH66" s="42"/>
      <c r="II66" s="42"/>
      <c r="IJ66" s="42"/>
      <c r="IK66" s="42"/>
      <c r="IL66" s="42"/>
      <c r="IM66" s="42"/>
      <c r="IN66" s="42"/>
      <c r="IO66" s="42"/>
      <c r="IP66" s="42"/>
      <c r="IQ66" s="42"/>
      <c r="IR66" s="42"/>
      <c r="IS66" s="42"/>
    </row>
    <row r="67" spans="1:253" ht="21.6" customHeight="1">
      <c r="A67" s="41" t="s">
        <v>50</v>
      </c>
      <c r="B67" s="33"/>
      <c r="C67" s="23"/>
      <c r="D67" s="53">
        <f>D66+D58</f>
        <v>379945</v>
      </c>
      <c r="E67" s="23"/>
      <c r="F67" s="53">
        <f>F66+F58</f>
        <v>413276</v>
      </c>
      <c r="G67" s="23"/>
      <c r="H67" s="53">
        <f>H66+H58</f>
        <v>250912</v>
      </c>
      <c r="I67" s="23"/>
      <c r="J67" s="53">
        <f>J66+J58</f>
        <v>243125</v>
      </c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</row>
    <row r="68" spans="1:253" s="56" customFormat="1" ht="21.6" customHeight="1">
      <c r="A68" s="30" t="s">
        <v>6</v>
      </c>
      <c r="C68" s="55"/>
      <c r="D68" s="55"/>
      <c r="E68" s="55"/>
      <c r="F68" s="55"/>
      <c r="G68" s="55"/>
      <c r="H68" s="55"/>
      <c r="I68" s="55"/>
      <c r="J68" s="55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  <c r="IM68" s="37"/>
      <c r="IN68" s="37"/>
      <c r="IO68" s="37"/>
      <c r="IP68" s="37"/>
      <c r="IQ68" s="37"/>
      <c r="IR68" s="37"/>
      <c r="IS68" s="37"/>
    </row>
    <row r="69" spans="1:253" s="56" customFormat="1" ht="21.6" customHeight="1">
      <c r="A69" s="27" t="s">
        <v>30</v>
      </c>
      <c r="B69" s="73">
        <v>19</v>
      </c>
      <c r="C69" s="55"/>
      <c r="D69" s="55"/>
      <c r="E69" s="55"/>
      <c r="F69" s="55"/>
      <c r="G69" s="55"/>
      <c r="H69" s="55"/>
      <c r="I69" s="55"/>
      <c r="J69" s="55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  <c r="IO69" s="37"/>
      <c r="IP69" s="37"/>
      <c r="IQ69" s="37"/>
      <c r="IR69" s="37"/>
      <c r="IS69" s="37"/>
    </row>
    <row r="70" spans="1:253" s="56" customFormat="1" ht="21.6" customHeight="1">
      <c r="A70" s="28" t="s">
        <v>73</v>
      </c>
      <c r="B70" s="73"/>
      <c r="C70" s="55"/>
      <c r="D70" s="55"/>
      <c r="E70" s="55"/>
      <c r="F70" s="55"/>
      <c r="G70" s="55"/>
      <c r="H70" s="55"/>
      <c r="I70" s="55"/>
      <c r="J70" s="55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  <c r="IQ70" s="37"/>
      <c r="IR70" s="37"/>
      <c r="IS70" s="37"/>
    </row>
    <row r="71" spans="1:253" s="56" customFormat="1" ht="21.6" customHeight="1" thickBot="1">
      <c r="A71" s="28" t="s">
        <v>184</v>
      </c>
      <c r="B71" s="73"/>
      <c r="C71" s="58"/>
      <c r="D71" s="57">
        <v>146913</v>
      </c>
      <c r="E71" s="58"/>
      <c r="F71" s="57">
        <v>146913</v>
      </c>
      <c r="G71" s="58"/>
      <c r="H71" s="57">
        <v>146913</v>
      </c>
      <c r="I71" s="58"/>
      <c r="J71" s="57">
        <v>146913</v>
      </c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  <c r="HY71" s="37"/>
      <c r="HZ71" s="37"/>
      <c r="IA71" s="37"/>
      <c r="IB71" s="37"/>
      <c r="IC71" s="37"/>
      <c r="ID71" s="37"/>
      <c r="IE71" s="37"/>
      <c r="IF71" s="37"/>
      <c r="IG71" s="37"/>
      <c r="IH71" s="37"/>
      <c r="II71" s="37"/>
      <c r="IJ71" s="37"/>
      <c r="IK71" s="37"/>
      <c r="IL71" s="37"/>
      <c r="IM71" s="37"/>
      <c r="IN71" s="37"/>
      <c r="IO71" s="37"/>
      <c r="IP71" s="37"/>
      <c r="IQ71" s="37"/>
      <c r="IR71" s="37"/>
      <c r="IS71" s="37"/>
    </row>
    <row r="72" spans="1:253" ht="21.6" customHeight="1" thickTop="1">
      <c r="A72" s="28" t="s">
        <v>74</v>
      </c>
      <c r="B72" s="73"/>
      <c r="C72" s="55"/>
      <c r="D72" s="55"/>
      <c r="E72" s="55"/>
      <c r="F72" s="55"/>
      <c r="G72" s="55"/>
      <c r="H72" s="55"/>
      <c r="I72" s="55"/>
      <c r="J72" s="55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  <c r="IO72" s="37"/>
      <c r="IP72" s="37"/>
      <c r="IQ72" s="37"/>
      <c r="IR72" s="37"/>
      <c r="IS72" s="37"/>
    </row>
    <row r="73" spans="1:253" ht="21.6" customHeight="1">
      <c r="A73" s="28" t="s">
        <v>212</v>
      </c>
      <c r="B73" s="33"/>
      <c r="C73" s="58"/>
      <c r="D73" s="58">
        <v>113538</v>
      </c>
      <c r="E73" s="58"/>
      <c r="F73" s="58">
        <v>113538</v>
      </c>
      <c r="G73" s="58"/>
      <c r="H73" s="58">
        <v>113538</v>
      </c>
      <c r="I73" s="58"/>
      <c r="J73" s="58">
        <v>113538</v>
      </c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  <c r="IO73" s="37"/>
      <c r="IP73" s="37"/>
      <c r="IQ73" s="37"/>
      <c r="IR73" s="37"/>
      <c r="IS73" s="37"/>
    </row>
    <row r="74" spans="1:253" ht="21.6" customHeight="1">
      <c r="A74" s="28" t="s">
        <v>86</v>
      </c>
      <c r="B74" s="33"/>
      <c r="C74" s="58"/>
      <c r="D74" s="58">
        <v>170630</v>
      </c>
      <c r="E74" s="58"/>
      <c r="F74" s="58">
        <v>170630</v>
      </c>
      <c r="G74" s="58"/>
      <c r="H74" s="45">
        <v>170630</v>
      </c>
      <c r="I74" s="58"/>
      <c r="J74" s="58">
        <v>170630</v>
      </c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  <c r="IQ74" s="37"/>
      <c r="IR74" s="37"/>
      <c r="IS74" s="37"/>
    </row>
    <row r="75" spans="1:253" ht="21.6" customHeight="1">
      <c r="A75" s="27" t="s">
        <v>150</v>
      </c>
      <c r="B75" s="73"/>
      <c r="C75" s="55"/>
      <c r="D75" s="58"/>
      <c r="E75" s="55"/>
      <c r="F75" s="58"/>
      <c r="G75" s="55"/>
      <c r="H75" s="58"/>
      <c r="I75" s="58"/>
      <c r="J75" s="58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  <c r="IP75" s="37"/>
      <c r="IQ75" s="37"/>
      <c r="IR75" s="37"/>
      <c r="IS75" s="37"/>
    </row>
    <row r="76" spans="1:253" ht="21.6" customHeight="1">
      <c r="A76" s="27" t="s">
        <v>48</v>
      </c>
      <c r="B76" s="73"/>
      <c r="C76" s="55"/>
      <c r="D76" s="58">
        <v>10727</v>
      </c>
      <c r="E76" s="55"/>
      <c r="F76" s="58">
        <v>10727</v>
      </c>
      <c r="G76" s="55"/>
      <c r="H76" s="58">
        <v>10727</v>
      </c>
      <c r="I76" s="58"/>
      <c r="J76" s="58">
        <v>10727</v>
      </c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  <c r="FV76" s="37"/>
      <c r="FW76" s="37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  <c r="HN76" s="37"/>
      <c r="HO76" s="37"/>
      <c r="HP76" s="37"/>
      <c r="HQ76" s="37"/>
      <c r="HR76" s="37"/>
      <c r="HS76" s="37"/>
      <c r="HT76" s="37"/>
      <c r="HU76" s="37"/>
      <c r="HV76" s="37"/>
      <c r="HW76" s="37"/>
      <c r="HX76" s="37"/>
      <c r="HY76" s="37"/>
      <c r="HZ76" s="37"/>
      <c r="IA76" s="37"/>
      <c r="IB76" s="37"/>
      <c r="IC76" s="37"/>
      <c r="ID76" s="37"/>
      <c r="IE76" s="37"/>
      <c r="IF76" s="37"/>
      <c r="IG76" s="37"/>
      <c r="IH76" s="37"/>
      <c r="II76" s="37"/>
      <c r="IJ76" s="37"/>
      <c r="IK76" s="37"/>
      <c r="IL76" s="37"/>
      <c r="IM76" s="37"/>
      <c r="IN76" s="37"/>
      <c r="IO76" s="37"/>
      <c r="IP76" s="37"/>
      <c r="IQ76" s="37"/>
      <c r="IR76" s="37"/>
      <c r="IS76" s="37"/>
    </row>
    <row r="77" spans="1:253" ht="21.6" customHeight="1">
      <c r="A77" s="27" t="s">
        <v>185</v>
      </c>
      <c r="B77" s="33"/>
      <c r="C77" s="58"/>
      <c r="D77" s="58">
        <v>-27336</v>
      </c>
      <c r="E77" s="58"/>
      <c r="F77" s="58">
        <v>-19217</v>
      </c>
      <c r="G77" s="58"/>
      <c r="H77" s="58">
        <v>20441</v>
      </c>
      <c r="I77" s="58"/>
      <c r="J77" s="58">
        <v>19296</v>
      </c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  <c r="FT77" s="37"/>
      <c r="FU77" s="37"/>
      <c r="FV77" s="37"/>
      <c r="FW77" s="37"/>
      <c r="FX77" s="37"/>
      <c r="FY77" s="37"/>
      <c r="FZ77" s="37"/>
      <c r="GA77" s="37"/>
      <c r="GB77" s="37"/>
      <c r="GC77" s="37"/>
      <c r="GD77" s="37"/>
      <c r="GE77" s="37"/>
      <c r="GF77" s="37"/>
      <c r="GG77" s="37"/>
      <c r="GH77" s="37"/>
      <c r="GI77" s="37"/>
      <c r="GJ77" s="37"/>
      <c r="GK77" s="37"/>
      <c r="GL77" s="37"/>
      <c r="GM77" s="37"/>
      <c r="GN77" s="37"/>
      <c r="GO77" s="37"/>
      <c r="GP77" s="37"/>
      <c r="GQ77" s="37"/>
      <c r="GR77" s="37"/>
      <c r="GS77" s="37"/>
      <c r="GT77" s="37"/>
      <c r="GU77" s="37"/>
      <c r="GV77" s="37"/>
      <c r="GW77" s="37"/>
      <c r="GX77" s="37"/>
      <c r="GY77" s="37"/>
      <c r="GZ77" s="37"/>
      <c r="HA77" s="37"/>
      <c r="HB77" s="37"/>
      <c r="HC77" s="37"/>
      <c r="HD77" s="37"/>
      <c r="HE77" s="37"/>
      <c r="HF77" s="37"/>
      <c r="HG77" s="37"/>
      <c r="HH77" s="37"/>
      <c r="HI77" s="37"/>
      <c r="HJ77" s="37"/>
      <c r="HK77" s="37"/>
      <c r="HL77" s="37"/>
      <c r="HM77" s="37"/>
      <c r="HN77" s="37"/>
      <c r="HO77" s="37"/>
      <c r="HP77" s="37"/>
      <c r="HQ77" s="37"/>
      <c r="HR77" s="37"/>
      <c r="HS77" s="37"/>
      <c r="HT77" s="37"/>
      <c r="HU77" s="37"/>
      <c r="HV77" s="37"/>
      <c r="HW77" s="37"/>
      <c r="HX77" s="37"/>
      <c r="HY77" s="37"/>
      <c r="HZ77" s="37"/>
      <c r="IA77" s="37"/>
      <c r="IB77" s="37"/>
      <c r="IC77" s="37"/>
      <c r="ID77" s="37"/>
      <c r="IE77" s="37"/>
      <c r="IF77" s="37"/>
      <c r="IG77" s="37"/>
      <c r="IH77" s="37"/>
      <c r="II77" s="37"/>
      <c r="IJ77" s="37"/>
      <c r="IK77" s="37"/>
      <c r="IL77" s="37"/>
      <c r="IM77" s="37"/>
      <c r="IN77" s="37"/>
      <c r="IO77" s="37"/>
      <c r="IP77" s="37"/>
      <c r="IQ77" s="37"/>
      <c r="IR77" s="37"/>
      <c r="IS77" s="37"/>
    </row>
    <row r="78" spans="1:253" ht="21.6" customHeight="1">
      <c r="A78" s="27" t="s">
        <v>56</v>
      </c>
      <c r="B78" s="33"/>
      <c r="C78" s="58"/>
      <c r="D78" s="60">
        <v>-2835</v>
      </c>
      <c r="E78" s="58"/>
      <c r="F78" s="60">
        <v>-2140</v>
      </c>
      <c r="G78" s="58"/>
      <c r="H78" s="44">
        <v>0</v>
      </c>
      <c r="I78" s="58"/>
      <c r="J78" s="44">
        <v>0</v>
      </c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  <c r="FJ78" s="37"/>
      <c r="FK78" s="37"/>
      <c r="FL78" s="37"/>
      <c r="FM78" s="37"/>
      <c r="FN78" s="37"/>
      <c r="FO78" s="37"/>
      <c r="FP78" s="37"/>
      <c r="FQ78" s="37"/>
      <c r="FR78" s="37"/>
      <c r="FS78" s="37"/>
      <c r="FT78" s="37"/>
      <c r="FU78" s="37"/>
      <c r="FV78" s="37"/>
      <c r="FW78" s="37"/>
      <c r="FX78" s="37"/>
      <c r="FY78" s="37"/>
      <c r="FZ78" s="37"/>
      <c r="GA78" s="37"/>
      <c r="GB78" s="37"/>
      <c r="GC78" s="37"/>
      <c r="GD78" s="37"/>
      <c r="GE78" s="37"/>
      <c r="GF78" s="37"/>
      <c r="GG78" s="37"/>
      <c r="GH78" s="37"/>
      <c r="GI78" s="37"/>
      <c r="GJ78" s="37"/>
      <c r="GK78" s="37"/>
      <c r="GL78" s="37"/>
      <c r="GM78" s="37"/>
      <c r="GN78" s="37"/>
      <c r="GO78" s="37"/>
      <c r="GP78" s="37"/>
      <c r="GQ78" s="37"/>
      <c r="GR78" s="37"/>
      <c r="GS78" s="37"/>
      <c r="GT78" s="37"/>
      <c r="GU78" s="37"/>
      <c r="GV78" s="37"/>
      <c r="GW78" s="37"/>
      <c r="GX78" s="37"/>
      <c r="GY78" s="37"/>
      <c r="GZ78" s="37"/>
      <c r="HA78" s="37"/>
      <c r="HB78" s="37"/>
      <c r="HC78" s="37"/>
      <c r="HD78" s="37"/>
      <c r="HE78" s="37"/>
      <c r="HF78" s="37"/>
      <c r="HG78" s="37"/>
      <c r="HH78" s="37"/>
      <c r="HI78" s="37"/>
      <c r="HJ78" s="37"/>
      <c r="HK78" s="37"/>
      <c r="HL78" s="37"/>
      <c r="HM78" s="37"/>
      <c r="HN78" s="37"/>
      <c r="HO78" s="37"/>
      <c r="HP78" s="37"/>
      <c r="HQ78" s="37"/>
      <c r="HR78" s="37"/>
      <c r="HS78" s="37"/>
      <c r="HT78" s="37"/>
      <c r="HU78" s="37"/>
      <c r="HV78" s="37"/>
      <c r="HW78" s="37"/>
      <c r="HX78" s="37"/>
      <c r="HY78" s="37"/>
      <c r="HZ78" s="37"/>
      <c r="IA78" s="37"/>
      <c r="IB78" s="37"/>
      <c r="IC78" s="37"/>
      <c r="ID78" s="37"/>
      <c r="IE78" s="37"/>
      <c r="IF78" s="37"/>
      <c r="IG78" s="37"/>
      <c r="IH78" s="37"/>
      <c r="II78" s="37"/>
      <c r="IJ78" s="37"/>
      <c r="IK78" s="37"/>
      <c r="IL78" s="37"/>
      <c r="IM78" s="37"/>
      <c r="IN78" s="37"/>
      <c r="IO78" s="37"/>
      <c r="IP78" s="37"/>
      <c r="IQ78" s="37"/>
      <c r="IR78" s="37"/>
      <c r="IS78" s="37"/>
    </row>
    <row r="79" spans="1:253" ht="21.6" customHeight="1">
      <c r="A79" s="27" t="s">
        <v>94</v>
      </c>
      <c r="B79" s="33"/>
      <c r="C79" s="58"/>
      <c r="D79" s="58">
        <f>SUM(D73:D78)</f>
        <v>264724</v>
      </c>
      <c r="E79" s="58"/>
      <c r="F79" s="58">
        <f>SUM(F73:F78)</f>
        <v>273538</v>
      </c>
      <c r="G79" s="58"/>
      <c r="H79" s="58">
        <f>SUM(H73:H78)</f>
        <v>315336</v>
      </c>
      <c r="I79" s="58"/>
      <c r="J79" s="58">
        <f>SUM(J73:J78)</f>
        <v>314191</v>
      </c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  <c r="FT79" s="37"/>
      <c r="FU79" s="37"/>
      <c r="FV79" s="37"/>
      <c r="FW79" s="37"/>
      <c r="FX79" s="37"/>
      <c r="FY79" s="37"/>
      <c r="FZ79" s="37"/>
      <c r="GA79" s="37"/>
      <c r="GB79" s="37"/>
      <c r="GC79" s="37"/>
      <c r="GD79" s="37"/>
      <c r="GE79" s="37"/>
      <c r="GF79" s="37"/>
      <c r="GG79" s="37"/>
      <c r="GH79" s="37"/>
      <c r="GI79" s="37"/>
      <c r="GJ79" s="37"/>
      <c r="GK79" s="37"/>
      <c r="GL79" s="37"/>
      <c r="GM79" s="37"/>
      <c r="GN79" s="37"/>
      <c r="GO79" s="37"/>
      <c r="GP79" s="37"/>
      <c r="GQ79" s="37"/>
      <c r="GR79" s="37"/>
      <c r="GS79" s="37"/>
      <c r="GT79" s="37"/>
      <c r="GU79" s="37"/>
      <c r="GV79" s="37"/>
      <c r="GW79" s="37"/>
      <c r="GX79" s="37"/>
      <c r="GY79" s="37"/>
      <c r="GZ79" s="37"/>
      <c r="HA79" s="37"/>
      <c r="HB79" s="37"/>
      <c r="HC79" s="37"/>
      <c r="HD79" s="37"/>
      <c r="HE79" s="37"/>
      <c r="HF79" s="37"/>
      <c r="HG79" s="37"/>
      <c r="HH79" s="37"/>
      <c r="HI79" s="37"/>
      <c r="HJ79" s="37"/>
      <c r="HK79" s="37"/>
      <c r="HL79" s="37"/>
      <c r="HM79" s="37"/>
      <c r="HN79" s="37"/>
      <c r="HO79" s="37"/>
      <c r="HP79" s="37"/>
      <c r="HQ79" s="37"/>
      <c r="HR79" s="37"/>
      <c r="HS79" s="37"/>
      <c r="HT79" s="37"/>
      <c r="HU79" s="37"/>
      <c r="HV79" s="37"/>
      <c r="HW79" s="37"/>
      <c r="HX79" s="37"/>
      <c r="HY79" s="37"/>
      <c r="HZ79" s="37"/>
      <c r="IA79" s="37"/>
      <c r="IB79" s="37"/>
      <c r="IC79" s="37"/>
      <c r="ID79" s="37"/>
      <c r="IE79" s="37"/>
      <c r="IF79" s="37"/>
      <c r="IG79" s="37"/>
      <c r="IH79" s="37"/>
      <c r="II79" s="37"/>
      <c r="IJ79" s="37"/>
      <c r="IK79" s="37"/>
      <c r="IL79" s="37"/>
      <c r="IM79" s="37"/>
      <c r="IN79" s="37"/>
      <c r="IO79" s="37"/>
      <c r="IP79" s="37"/>
      <c r="IQ79" s="37"/>
      <c r="IR79" s="37"/>
      <c r="IS79" s="37"/>
    </row>
    <row r="80" spans="1:253" ht="21.6" customHeight="1">
      <c r="A80" s="27" t="s">
        <v>95</v>
      </c>
      <c r="B80" s="33"/>
      <c r="C80" s="58"/>
      <c r="D80" s="60">
        <v>48642</v>
      </c>
      <c r="E80" s="58"/>
      <c r="F80" s="60">
        <v>49767</v>
      </c>
      <c r="G80" s="58"/>
      <c r="H80" s="44">
        <v>0</v>
      </c>
      <c r="I80" s="58"/>
      <c r="J80" s="44">
        <v>0</v>
      </c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37"/>
      <c r="HO80" s="37"/>
      <c r="HP80" s="37"/>
      <c r="HQ80" s="37"/>
      <c r="HR80" s="37"/>
      <c r="HS80" s="37"/>
      <c r="HT80" s="37"/>
      <c r="HU80" s="37"/>
      <c r="HV80" s="37"/>
      <c r="HW80" s="37"/>
      <c r="HX80" s="37"/>
      <c r="HY80" s="37"/>
      <c r="HZ80" s="37"/>
      <c r="IA80" s="37"/>
      <c r="IB80" s="37"/>
      <c r="IC80" s="37"/>
      <c r="ID80" s="37"/>
      <c r="IE80" s="37"/>
      <c r="IF80" s="37"/>
      <c r="IG80" s="37"/>
      <c r="IH80" s="37"/>
      <c r="II80" s="37"/>
      <c r="IJ80" s="37"/>
      <c r="IK80" s="37"/>
      <c r="IL80" s="37"/>
      <c r="IM80" s="37"/>
      <c r="IN80" s="37"/>
      <c r="IO80" s="37"/>
      <c r="IP80" s="37"/>
      <c r="IQ80" s="37"/>
      <c r="IR80" s="37"/>
      <c r="IS80" s="37"/>
    </row>
    <row r="81" spans="1:253" ht="21.6" customHeight="1">
      <c r="A81" s="35" t="s">
        <v>7</v>
      </c>
      <c r="B81" s="33"/>
      <c r="C81" s="55"/>
      <c r="D81" s="60">
        <f>SUM(D79:D80)</f>
        <v>313366</v>
      </c>
      <c r="E81" s="55"/>
      <c r="F81" s="60">
        <f>SUM(F79:F80)</f>
        <v>323305</v>
      </c>
      <c r="G81" s="55"/>
      <c r="H81" s="60">
        <f>SUM(H79:H80)</f>
        <v>315336</v>
      </c>
      <c r="I81" s="55"/>
      <c r="J81" s="60">
        <f>SUM(J79:J80)</f>
        <v>314191</v>
      </c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37"/>
      <c r="EZ81" s="37"/>
      <c r="FA81" s="37"/>
      <c r="FB81" s="37"/>
      <c r="FC81" s="37"/>
      <c r="FD81" s="37"/>
      <c r="FE81" s="37"/>
      <c r="FF81" s="37"/>
      <c r="FG81" s="37"/>
      <c r="FH81" s="37"/>
      <c r="FI81" s="37"/>
      <c r="FJ81" s="37"/>
      <c r="FK81" s="37"/>
      <c r="FL81" s="37"/>
      <c r="FM81" s="37"/>
      <c r="FN81" s="37"/>
      <c r="FO81" s="37"/>
      <c r="FP81" s="37"/>
      <c r="FQ81" s="37"/>
      <c r="FR81" s="37"/>
      <c r="FS81" s="37"/>
      <c r="FT81" s="37"/>
      <c r="FU81" s="37"/>
      <c r="FV81" s="37"/>
      <c r="FW81" s="37"/>
      <c r="FX81" s="37"/>
      <c r="FY81" s="37"/>
      <c r="FZ81" s="37"/>
      <c r="GA81" s="37"/>
      <c r="GB81" s="37"/>
      <c r="GC81" s="37"/>
      <c r="GD81" s="37"/>
      <c r="GE81" s="37"/>
      <c r="GF81" s="37"/>
      <c r="GG81" s="37"/>
      <c r="GH81" s="37"/>
      <c r="GI81" s="37"/>
      <c r="GJ81" s="37"/>
      <c r="GK81" s="37"/>
      <c r="GL81" s="37"/>
      <c r="GM81" s="37"/>
      <c r="GN81" s="37"/>
      <c r="GO81" s="37"/>
      <c r="GP81" s="37"/>
      <c r="GQ81" s="37"/>
      <c r="GR81" s="37"/>
      <c r="GS81" s="37"/>
      <c r="GT81" s="37"/>
      <c r="GU81" s="37"/>
      <c r="GV81" s="37"/>
      <c r="GW81" s="37"/>
      <c r="GX81" s="37"/>
      <c r="GY81" s="37"/>
      <c r="GZ81" s="37"/>
      <c r="HA81" s="37"/>
      <c r="HB81" s="37"/>
      <c r="HC81" s="37"/>
      <c r="HD81" s="37"/>
      <c r="HE81" s="37"/>
      <c r="HF81" s="37"/>
      <c r="HG81" s="37"/>
      <c r="HH81" s="37"/>
      <c r="HI81" s="37"/>
      <c r="HJ81" s="37"/>
      <c r="HK81" s="37"/>
      <c r="HL81" s="37"/>
      <c r="HM81" s="37"/>
      <c r="HN81" s="37"/>
      <c r="HO81" s="37"/>
      <c r="HP81" s="37"/>
      <c r="HQ81" s="37"/>
      <c r="HR81" s="37"/>
      <c r="HS81" s="37"/>
      <c r="HT81" s="37"/>
      <c r="HU81" s="37"/>
      <c r="HV81" s="37"/>
      <c r="HW81" s="37"/>
      <c r="HX81" s="37"/>
      <c r="HY81" s="37"/>
      <c r="HZ81" s="37"/>
      <c r="IA81" s="37"/>
      <c r="IB81" s="37"/>
      <c r="IC81" s="37"/>
      <c r="ID81" s="37"/>
      <c r="IE81" s="37"/>
      <c r="IF81" s="37"/>
      <c r="IG81" s="37"/>
      <c r="IH81" s="37"/>
      <c r="II81" s="37"/>
      <c r="IJ81" s="37"/>
      <c r="IK81" s="37"/>
      <c r="IL81" s="37"/>
      <c r="IM81" s="37"/>
      <c r="IN81" s="37"/>
      <c r="IO81" s="37"/>
      <c r="IP81" s="37"/>
      <c r="IQ81" s="37"/>
      <c r="IR81" s="37"/>
      <c r="IS81" s="37"/>
    </row>
    <row r="82" spans="1:253" ht="21.6" customHeight="1" thickBot="1">
      <c r="A82" s="48" t="s">
        <v>31</v>
      </c>
      <c r="B82" s="33"/>
      <c r="C82" s="55"/>
      <c r="D82" s="57">
        <f>SUM(D81,D67)</f>
        <v>693311</v>
      </c>
      <c r="E82" s="55"/>
      <c r="F82" s="57">
        <f>SUM(F81,F67)</f>
        <v>736581</v>
      </c>
      <c r="G82" s="55"/>
      <c r="H82" s="57">
        <f>SUM(H81,H67)</f>
        <v>566248</v>
      </c>
      <c r="I82" s="55"/>
      <c r="J82" s="57">
        <f>SUM(J81,J67)</f>
        <v>557316</v>
      </c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  <c r="FB82" s="37"/>
      <c r="FC82" s="37"/>
      <c r="FD82" s="37"/>
      <c r="FE82" s="37"/>
      <c r="FF82" s="37"/>
      <c r="FG82" s="37"/>
      <c r="FH82" s="37"/>
      <c r="FI82" s="37"/>
      <c r="FJ82" s="37"/>
      <c r="FK82" s="37"/>
      <c r="FL82" s="37"/>
      <c r="FM82" s="37"/>
      <c r="FN82" s="37"/>
      <c r="FO82" s="37"/>
      <c r="FP82" s="37"/>
      <c r="FQ82" s="37"/>
      <c r="FR82" s="37"/>
      <c r="FS82" s="37"/>
      <c r="FT82" s="37"/>
      <c r="FU82" s="37"/>
      <c r="FV82" s="37"/>
      <c r="FW82" s="37"/>
      <c r="FX82" s="37"/>
      <c r="FY82" s="37"/>
      <c r="FZ82" s="37"/>
      <c r="GA82" s="37"/>
      <c r="GB82" s="37"/>
      <c r="GC82" s="37"/>
      <c r="GD82" s="37"/>
      <c r="GE82" s="37"/>
      <c r="GF82" s="37"/>
      <c r="GG82" s="37"/>
      <c r="GH82" s="37"/>
      <c r="GI82" s="37"/>
      <c r="GJ82" s="37"/>
      <c r="GK82" s="37"/>
      <c r="GL82" s="37"/>
      <c r="GM82" s="37"/>
      <c r="GN82" s="37"/>
      <c r="GO82" s="37"/>
      <c r="GP82" s="37"/>
      <c r="GQ82" s="37"/>
      <c r="GR82" s="37"/>
      <c r="GS82" s="37"/>
      <c r="GT82" s="37"/>
      <c r="GU82" s="37"/>
      <c r="GV82" s="37"/>
      <c r="GW82" s="37"/>
      <c r="GX82" s="37"/>
      <c r="GY82" s="37"/>
      <c r="GZ82" s="37"/>
      <c r="HA82" s="37"/>
      <c r="HB82" s="37"/>
      <c r="HC82" s="37"/>
      <c r="HD82" s="37"/>
      <c r="HE82" s="37"/>
      <c r="HF82" s="37"/>
      <c r="HG82" s="37"/>
      <c r="HH82" s="37"/>
      <c r="HI82" s="37"/>
      <c r="HJ82" s="37"/>
      <c r="HK82" s="37"/>
      <c r="HL82" s="37"/>
      <c r="HM82" s="37"/>
      <c r="HN82" s="37"/>
      <c r="HO82" s="37"/>
      <c r="HP82" s="37"/>
      <c r="HQ82" s="37"/>
      <c r="HR82" s="37"/>
      <c r="HS82" s="37"/>
      <c r="HT82" s="37"/>
      <c r="HU82" s="37"/>
      <c r="HV82" s="37"/>
      <c r="HW82" s="37"/>
      <c r="HX82" s="37"/>
      <c r="HY82" s="37"/>
      <c r="HZ82" s="37"/>
      <c r="IA82" s="37"/>
      <c r="IB82" s="37"/>
      <c r="IC82" s="37"/>
      <c r="ID82" s="37"/>
      <c r="IE82" s="37"/>
      <c r="IF82" s="37"/>
      <c r="IG82" s="37"/>
      <c r="IH82" s="37"/>
      <c r="II82" s="37"/>
      <c r="IJ82" s="37"/>
      <c r="IK82" s="37"/>
      <c r="IL82" s="37"/>
      <c r="IM82" s="37"/>
      <c r="IN82" s="37"/>
      <c r="IO82" s="37"/>
      <c r="IP82" s="37"/>
      <c r="IQ82" s="37"/>
      <c r="IR82" s="37"/>
      <c r="IS82" s="37"/>
    </row>
    <row r="83" spans="1:253" ht="17.25" customHeight="1" thickTop="1">
      <c r="C83" s="27"/>
      <c r="D83" s="55">
        <f>SUM(D82-D32)</f>
        <v>0</v>
      </c>
      <c r="E83" s="40"/>
      <c r="F83" s="55">
        <f>SUM(F82-F32)</f>
        <v>0</v>
      </c>
      <c r="G83" s="40"/>
      <c r="H83" s="55">
        <f>SUM(H82-H32)</f>
        <v>0</v>
      </c>
      <c r="I83" s="40"/>
      <c r="J83" s="55">
        <f>SUM(J82-J32)</f>
        <v>0</v>
      </c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  <c r="HN83" s="37"/>
      <c r="HO83" s="37"/>
      <c r="HP83" s="37"/>
      <c r="HQ83" s="37"/>
      <c r="HR83" s="37"/>
      <c r="HS83" s="37"/>
      <c r="HT83" s="37"/>
      <c r="HU83" s="37"/>
      <c r="HV83" s="37"/>
      <c r="HW83" s="37"/>
      <c r="HX83" s="37"/>
      <c r="HY83" s="37"/>
      <c r="HZ83" s="37"/>
      <c r="IA83" s="37"/>
      <c r="IB83" s="37"/>
      <c r="IC83" s="37"/>
      <c r="ID83" s="37"/>
      <c r="IE83" s="37"/>
      <c r="IF83" s="37"/>
      <c r="IG83" s="37"/>
      <c r="IH83" s="37"/>
      <c r="II83" s="37"/>
      <c r="IJ83" s="37"/>
      <c r="IK83" s="37"/>
      <c r="IL83" s="37"/>
      <c r="IM83" s="37"/>
      <c r="IN83" s="37"/>
      <c r="IO83" s="37"/>
      <c r="IP83" s="37"/>
      <c r="IQ83" s="37"/>
      <c r="IR83" s="37"/>
      <c r="IS83" s="37"/>
    </row>
    <row r="84" spans="1:253" ht="21.6" customHeight="1">
      <c r="A84" s="27" t="s">
        <v>3</v>
      </c>
    </row>
    <row r="85" spans="1:253" ht="21.6" customHeight="1">
      <c r="A85" s="56"/>
      <c r="B85" s="61"/>
      <c r="H85" s="29"/>
      <c r="J85" s="29"/>
    </row>
    <row r="86" spans="1:253" ht="17.25" customHeight="1">
      <c r="A86" s="62"/>
      <c r="B86" s="62"/>
      <c r="F86" s="62"/>
      <c r="G86" s="62"/>
      <c r="H86" s="62"/>
      <c r="I86" s="62"/>
      <c r="J86" s="62"/>
    </row>
    <row r="87" spans="1:253" ht="23.1" customHeight="1">
      <c r="A87" s="142" t="s">
        <v>135</v>
      </c>
      <c r="B87" s="142"/>
      <c r="F87" s="137" t="s">
        <v>137</v>
      </c>
      <c r="G87" s="137"/>
      <c r="H87" s="137"/>
      <c r="I87" s="137"/>
      <c r="J87" s="137"/>
    </row>
    <row r="88" spans="1:253" ht="23.1" customHeight="1">
      <c r="A88" s="138" t="s">
        <v>136</v>
      </c>
      <c r="B88" s="138"/>
      <c r="F88" s="137" t="s">
        <v>136</v>
      </c>
      <c r="G88" s="137"/>
      <c r="H88" s="137"/>
      <c r="I88" s="137"/>
      <c r="J88" s="137"/>
    </row>
    <row r="89" spans="1:253" ht="23.1" customHeight="1">
      <c r="B89" s="28"/>
      <c r="H89" s="29"/>
      <c r="J89" s="29"/>
    </row>
    <row r="90" spans="1:253" ht="23.1" customHeight="1">
      <c r="B90" s="28"/>
      <c r="H90" s="29"/>
      <c r="J90" s="29"/>
    </row>
    <row r="91" spans="1:253" ht="23.1" customHeight="1">
      <c r="B91" s="28"/>
      <c r="H91" s="29"/>
      <c r="J91" s="29"/>
    </row>
    <row r="92" spans="1:253" ht="23.1" customHeight="1">
      <c r="B92" s="28"/>
      <c r="H92" s="29"/>
      <c r="J92" s="29"/>
    </row>
    <row r="93" spans="1:253" ht="23.1" customHeight="1">
      <c r="B93" s="28"/>
      <c r="H93" s="29"/>
      <c r="J93" s="29"/>
    </row>
    <row r="94" spans="1:253" ht="23.1" customHeight="1">
      <c r="B94" s="61"/>
      <c r="H94" s="29"/>
      <c r="J94" s="29"/>
    </row>
    <row r="98" spans="1:1" ht="23.1" customHeight="1">
      <c r="A98" s="63"/>
    </row>
  </sheetData>
  <mergeCells count="12">
    <mergeCell ref="D5:F5"/>
    <mergeCell ref="H5:J5"/>
    <mergeCell ref="D44:F44"/>
    <mergeCell ref="H44:J44"/>
    <mergeCell ref="A87:B87"/>
    <mergeCell ref="F88:J88"/>
    <mergeCell ref="F87:J87"/>
    <mergeCell ref="A88:B88"/>
    <mergeCell ref="A38:B38"/>
    <mergeCell ref="F38:J38"/>
    <mergeCell ref="A39:B39"/>
    <mergeCell ref="F39:J39"/>
  </mergeCells>
  <phoneticPr fontId="0" type="noConversion"/>
  <printOptions gridLinesSet="0"/>
  <pageMargins left="0.64" right="0.19685039370078741" top="0.56000000000000005" bottom="0.31" header="0.19685039370078741" footer="0.19685039370078741"/>
  <pageSetup paperSize="9" scale="70" firstPageNumber="3" fitToWidth="0" fitToHeight="2" orientation="portrait" useFirstPageNumber="1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tabSelected="1" view="pageBreakPreview" topLeftCell="A16" zoomScaleNormal="100" zoomScaleSheetLayoutView="100" workbookViewId="0">
      <selection activeCell="G24" sqref="G24"/>
    </sheetView>
  </sheetViews>
  <sheetFormatPr defaultColWidth="10.7109375" defaultRowHeight="21.75" customHeight="1"/>
  <cols>
    <col min="1" max="1" width="40.140625" style="27" customWidth="1"/>
    <col min="2" max="2" width="9.5703125" style="27" customWidth="1"/>
    <col min="3" max="3" width="8.42578125" style="27" customWidth="1"/>
    <col min="4" max="4" width="1.140625" style="28" customWidth="1"/>
    <col min="5" max="5" width="16.7109375" style="28" customWidth="1"/>
    <col min="6" max="6" width="1.7109375" style="28" customWidth="1"/>
    <col min="7" max="7" width="16.7109375" style="28" customWidth="1"/>
    <col min="8" max="8" width="1.7109375" style="28" customWidth="1"/>
    <col min="9" max="9" width="16.7109375" style="28" customWidth="1"/>
    <col min="10" max="10" width="1.7109375" style="28" customWidth="1"/>
    <col min="11" max="11" width="16.7109375" style="28" customWidth="1"/>
    <col min="12" max="16384" width="10.7109375" style="27"/>
  </cols>
  <sheetData>
    <row r="1" spans="1:11" ht="21.75" customHeight="1">
      <c r="A1" s="25"/>
      <c r="B1" s="25"/>
      <c r="C1" s="25"/>
      <c r="D1" s="26"/>
      <c r="E1" s="26"/>
      <c r="F1" s="26"/>
      <c r="G1" s="26"/>
      <c r="H1" s="26"/>
      <c r="I1" s="29"/>
      <c r="J1" s="26"/>
      <c r="K1" s="29" t="s">
        <v>21</v>
      </c>
    </row>
    <row r="2" spans="1:11" ht="21.75" customHeight="1">
      <c r="A2" s="16" t="s">
        <v>88</v>
      </c>
      <c r="B2" s="16"/>
      <c r="C2" s="25"/>
      <c r="D2" s="26"/>
      <c r="E2" s="26"/>
      <c r="F2" s="26"/>
      <c r="G2" s="26"/>
      <c r="H2" s="26"/>
      <c r="I2" s="26"/>
      <c r="J2" s="26"/>
      <c r="K2" s="26"/>
    </row>
    <row r="3" spans="1:11" ht="21.75" customHeight="1">
      <c r="A3" s="16" t="s">
        <v>84</v>
      </c>
      <c r="B3" s="16"/>
      <c r="C3" s="25"/>
      <c r="D3" s="26"/>
      <c r="E3" s="26"/>
      <c r="F3" s="26"/>
      <c r="G3" s="26"/>
      <c r="H3" s="26"/>
      <c r="I3" s="26"/>
      <c r="J3" s="26"/>
      <c r="K3" s="26"/>
    </row>
    <row r="4" spans="1:11" ht="21.75" customHeight="1">
      <c r="A4" s="16" t="s">
        <v>175</v>
      </c>
      <c r="B4" s="16"/>
      <c r="C4" s="25"/>
      <c r="D4" s="26"/>
      <c r="E4" s="26"/>
      <c r="F4" s="26"/>
      <c r="G4" s="26"/>
      <c r="H4" s="26"/>
      <c r="I4" s="26"/>
      <c r="J4" s="26"/>
      <c r="K4" s="26"/>
    </row>
    <row r="5" spans="1:11" ht="23.1" customHeight="1">
      <c r="A5" s="16"/>
      <c r="B5" s="16"/>
      <c r="C5" s="121"/>
      <c r="K5" s="29" t="s">
        <v>18</v>
      </c>
    </row>
    <row r="6" spans="1:11" s="30" customFormat="1" ht="23.1" customHeight="1">
      <c r="C6" s="65"/>
      <c r="D6" s="66"/>
      <c r="E6" s="141" t="s">
        <v>19</v>
      </c>
      <c r="F6" s="141"/>
      <c r="G6" s="141"/>
      <c r="H6" s="66"/>
      <c r="I6" s="141" t="s">
        <v>20</v>
      </c>
      <c r="J6" s="141"/>
      <c r="K6" s="141"/>
    </row>
    <row r="7" spans="1:11" s="33" customFormat="1" ht="23.1" customHeight="1">
      <c r="A7" s="27"/>
      <c r="B7" s="27"/>
      <c r="C7" s="110" t="s">
        <v>0</v>
      </c>
      <c r="D7" s="28"/>
      <c r="E7" s="111" t="s">
        <v>176</v>
      </c>
      <c r="F7" s="32"/>
      <c r="G7" s="111" t="s">
        <v>143</v>
      </c>
      <c r="H7" s="28"/>
      <c r="I7" s="111" t="s">
        <v>176</v>
      </c>
      <c r="J7" s="32"/>
      <c r="K7" s="111" t="s">
        <v>143</v>
      </c>
    </row>
    <row r="8" spans="1:11" s="33" customFormat="1" ht="23.1" customHeight="1">
      <c r="A8" s="30" t="s">
        <v>129</v>
      </c>
      <c r="B8" s="27"/>
      <c r="C8" s="34"/>
      <c r="D8" s="28"/>
      <c r="E8" s="112"/>
      <c r="F8" s="32"/>
      <c r="G8" s="112"/>
      <c r="H8" s="28"/>
      <c r="I8" s="112"/>
      <c r="J8" s="32"/>
      <c r="K8" s="112"/>
    </row>
    <row r="9" spans="1:11" ht="21.75" customHeight="1">
      <c r="A9" s="30" t="s">
        <v>32</v>
      </c>
      <c r="B9" s="30"/>
      <c r="C9" s="28"/>
    </row>
    <row r="10" spans="1:11" ht="21.75" customHeight="1">
      <c r="A10" s="27" t="s">
        <v>75</v>
      </c>
      <c r="C10" s="76">
        <v>4</v>
      </c>
      <c r="D10" s="96"/>
      <c r="E10" s="116">
        <v>298118</v>
      </c>
      <c r="F10" s="96"/>
      <c r="G10" s="116">
        <v>261204</v>
      </c>
      <c r="H10" s="116"/>
      <c r="I10" s="116">
        <v>157522</v>
      </c>
      <c r="J10" s="116"/>
      <c r="K10" s="116">
        <v>165444</v>
      </c>
    </row>
    <row r="11" spans="1:11" ht="21.75" customHeight="1">
      <c r="A11" s="123" t="s">
        <v>188</v>
      </c>
      <c r="C11" s="76"/>
      <c r="D11" s="96"/>
      <c r="E11" s="116">
        <v>28317</v>
      </c>
      <c r="F11" s="96"/>
      <c r="G11" s="124">
        <v>7423</v>
      </c>
      <c r="H11" s="124"/>
      <c r="I11" s="124">
        <v>0</v>
      </c>
      <c r="J11" s="116"/>
      <c r="K11" s="124">
        <v>0</v>
      </c>
    </row>
    <row r="12" spans="1:11" ht="21.75" customHeight="1">
      <c r="A12" s="123" t="s">
        <v>213</v>
      </c>
      <c r="C12" s="76">
        <v>4</v>
      </c>
      <c r="D12" s="96"/>
      <c r="E12" s="116">
        <v>2627</v>
      </c>
      <c r="F12" s="96"/>
      <c r="G12" s="124">
        <v>0</v>
      </c>
      <c r="H12" s="116"/>
      <c r="I12" s="116">
        <v>2627</v>
      </c>
      <c r="J12" s="116"/>
      <c r="K12" s="124">
        <v>0</v>
      </c>
    </row>
    <row r="13" spans="1:11" ht="21.75" customHeight="1">
      <c r="A13" s="56" t="s">
        <v>40</v>
      </c>
      <c r="B13" s="56"/>
      <c r="C13" s="76">
        <v>4</v>
      </c>
      <c r="D13" s="96"/>
      <c r="E13" s="116">
        <v>1904</v>
      </c>
      <c r="F13" s="96"/>
      <c r="G13" s="116">
        <v>3157</v>
      </c>
      <c r="H13" s="116"/>
      <c r="I13" s="116">
        <v>2555</v>
      </c>
      <c r="J13" s="116"/>
      <c r="K13" s="116">
        <v>1420</v>
      </c>
    </row>
    <row r="14" spans="1:11" ht="21.75" customHeight="1">
      <c r="A14" s="30" t="s">
        <v>33</v>
      </c>
      <c r="B14" s="30"/>
      <c r="C14" s="77"/>
      <c r="D14" s="78"/>
      <c r="E14" s="117">
        <f>SUM(E10:E13)</f>
        <v>330966</v>
      </c>
      <c r="F14" s="78"/>
      <c r="G14" s="117">
        <f>SUM(G10:G13)</f>
        <v>271784</v>
      </c>
      <c r="H14" s="116"/>
      <c r="I14" s="117">
        <f>SUM(I10:I13)</f>
        <v>162704</v>
      </c>
      <c r="J14" s="116"/>
      <c r="K14" s="117">
        <f>SUM(K10:K13)</f>
        <v>166864</v>
      </c>
    </row>
    <row r="15" spans="1:11" ht="21.75" customHeight="1">
      <c r="A15" s="30" t="s">
        <v>34</v>
      </c>
      <c r="B15" s="30"/>
      <c r="C15" s="77"/>
      <c r="D15" s="78"/>
      <c r="E15" s="116"/>
      <c r="F15" s="78"/>
      <c r="G15" s="116"/>
      <c r="H15" s="116"/>
      <c r="I15" s="116"/>
      <c r="J15" s="116"/>
      <c r="K15" s="116"/>
    </row>
    <row r="16" spans="1:11" ht="21.75" customHeight="1">
      <c r="A16" s="27" t="s">
        <v>69</v>
      </c>
      <c r="C16" s="76">
        <v>4</v>
      </c>
      <c r="D16" s="96"/>
      <c r="E16" s="116">
        <v>235601</v>
      </c>
      <c r="F16" s="96"/>
      <c r="G16" s="116">
        <v>209943</v>
      </c>
      <c r="H16" s="116"/>
      <c r="I16" s="116">
        <v>123877</v>
      </c>
      <c r="J16" s="116"/>
      <c r="K16" s="116">
        <v>130284</v>
      </c>
    </row>
    <row r="17" spans="1:11" ht="21.75" customHeight="1">
      <c r="A17" s="123" t="s">
        <v>189</v>
      </c>
      <c r="C17" s="76">
        <v>4</v>
      </c>
      <c r="D17" s="96"/>
      <c r="E17" s="116">
        <v>21754</v>
      </c>
      <c r="F17" s="96"/>
      <c r="G17" s="45">
        <v>6003</v>
      </c>
      <c r="H17" s="116"/>
      <c r="I17" s="124">
        <v>0</v>
      </c>
      <c r="J17" s="116"/>
      <c r="K17" s="124">
        <v>0</v>
      </c>
    </row>
    <row r="18" spans="1:11" s="56" customFormat="1" ht="21.75" customHeight="1">
      <c r="A18" s="27" t="s">
        <v>205</v>
      </c>
      <c r="B18" s="27"/>
      <c r="C18" s="77"/>
      <c r="D18" s="96"/>
      <c r="E18" s="116">
        <v>15428</v>
      </c>
      <c r="F18" s="96"/>
      <c r="G18" s="116">
        <v>11314</v>
      </c>
      <c r="H18" s="116"/>
      <c r="I18" s="116">
        <v>10763</v>
      </c>
      <c r="J18" s="116"/>
      <c r="K18" s="116">
        <v>9662</v>
      </c>
    </row>
    <row r="19" spans="1:11" s="56" customFormat="1" ht="21.75" customHeight="1">
      <c r="A19" s="27" t="s">
        <v>41</v>
      </c>
      <c r="B19" s="27"/>
      <c r="C19" s="76">
        <v>4</v>
      </c>
      <c r="D19" s="96"/>
      <c r="E19" s="116">
        <v>58140</v>
      </c>
      <c r="F19" s="96"/>
      <c r="G19" s="45">
        <v>45394</v>
      </c>
      <c r="H19" s="116"/>
      <c r="I19" s="124">
        <v>25144</v>
      </c>
      <c r="J19" s="116"/>
      <c r="K19" s="124">
        <v>27529</v>
      </c>
    </row>
    <row r="20" spans="1:11" s="56" customFormat="1" ht="21.75" customHeight="1">
      <c r="A20" s="27" t="s">
        <v>202</v>
      </c>
      <c r="B20" s="27"/>
      <c r="C20" s="76" t="s">
        <v>203</v>
      </c>
      <c r="D20" s="96"/>
      <c r="E20" s="118">
        <v>7452</v>
      </c>
      <c r="F20" s="96"/>
      <c r="G20" s="45">
        <v>0</v>
      </c>
      <c r="H20" s="116"/>
      <c r="I20" s="124">
        <v>0</v>
      </c>
      <c r="J20" s="116"/>
      <c r="K20" s="124">
        <v>0</v>
      </c>
    </row>
    <row r="21" spans="1:11" ht="21.75" customHeight="1">
      <c r="A21" s="30" t="s">
        <v>35</v>
      </c>
      <c r="B21" s="30"/>
      <c r="C21" s="77"/>
      <c r="D21" s="78"/>
      <c r="E21" s="117">
        <f>SUM(E16:E20)</f>
        <v>338375</v>
      </c>
      <c r="F21" s="78"/>
      <c r="G21" s="117">
        <f>SUM(G16:G20)</f>
        <v>272654</v>
      </c>
      <c r="H21" s="116"/>
      <c r="I21" s="117">
        <f>SUM(I16:I20)</f>
        <v>159784</v>
      </c>
      <c r="J21" s="116"/>
      <c r="K21" s="117">
        <f>SUM(K16:K20)</f>
        <v>167475</v>
      </c>
    </row>
    <row r="22" spans="1:11" ht="21.75" customHeight="1">
      <c r="A22" s="30" t="s">
        <v>214</v>
      </c>
      <c r="C22" s="77"/>
      <c r="D22" s="78"/>
      <c r="E22" s="79"/>
      <c r="F22" s="78"/>
      <c r="G22" s="79"/>
      <c r="H22" s="116"/>
      <c r="I22" s="79"/>
      <c r="J22" s="116"/>
      <c r="K22" s="79"/>
    </row>
    <row r="23" spans="1:11" ht="21.75" customHeight="1">
      <c r="A23" s="30" t="s">
        <v>201</v>
      </c>
      <c r="C23" s="77"/>
      <c r="D23" s="78"/>
      <c r="E23" s="79">
        <f>SUM(E14-E21)</f>
        <v>-7409</v>
      </c>
      <c r="F23" s="78"/>
      <c r="G23" s="79">
        <f>SUM(G14-G21)</f>
        <v>-870</v>
      </c>
      <c r="H23" s="116"/>
      <c r="I23" s="79">
        <f>SUM(I14-I21)</f>
        <v>2920</v>
      </c>
      <c r="J23" s="116"/>
      <c r="K23" s="79">
        <f>SUM(K14-K21)</f>
        <v>-611</v>
      </c>
    </row>
    <row r="24" spans="1:11" ht="21.75" customHeight="1">
      <c r="A24" s="27" t="s">
        <v>215</v>
      </c>
      <c r="C24" s="76">
        <v>8</v>
      </c>
      <c r="D24" s="78"/>
      <c r="E24" s="118">
        <v>197</v>
      </c>
      <c r="F24" s="78"/>
      <c r="G24" s="118">
        <v>2</v>
      </c>
      <c r="H24" s="116"/>
      <c r="I24" s="44">
        <v>0</v>
      </c>
      <c r="J24" s="116"/>
      <c r="K24" s="44">
        <v>0</v>
      </c>
    </row>
    <row r="25" spans="1:11" ht="21.75" customHeight="1">
      <c r="A25" s="30" t="s">
        <v>118</v>
      </c>
      <c r="D25" s="27"/>
      <c r="E25" s="27"/>
      <c r="F25" s="27"/>
      <c r="G25" s="27"/>
      <c r="H25" s="27"/>
      <c r="I25" s="27"/>
    </row>
    <row r="26" spans="1:11" ht="21.75" customHeight="1">
      <c r="A26" s="30" t="s">
        <v>119</v>
      </c>
      <c r="B26" s="30"/>
      <c r="C26" s="77"/>
      <c r="D26" s="97"/>
      <c r="E26" s="116">
        <f>SUM(E23:E24)</f>
        <v>-7212</v>
      </c>
      <c r="F26" s="97"/>
      <c r="G26" s="116">
        <f>SUM(G23:G24)</f>
        <v>-868</v>
      </c>
      <c r="H26" s="116"/>
      <c r="I26" s="116">
        <f>SUM(I23:I24)</f>
        <v>2920</v>
      </c>
      <c r="J26" s="116"/>
      <c r="K26" s="116">
        <f>SUM(K23:K24)</f>
        <v>-611</v>
      </c>
    </row>
    <row r="27" spans="1:11" ht="21.75" customHeight="1">
      <c r="A27" s="27" t="s">
        <v>42</v>
      </c>
      <c r="C27" s="77"/>
      <c r="D27" s="97"/>
      <c r="E27" s="118">
        <v>-3460</v>
      </c>
      <c r="F27" s="97"/>
      <c r="G27" s="118">
        <v>-3187</v>
      </c>
      <c r="H27" s="116"/>
      <c r="I27" s="118">
        <v>-1688</v>
      </c>
      <c r="J27" s="116"/>
      <c r="K27" s="118">
        <v>-1903</v>
      </c>
    </row>
    <row r="28" spans="1:11" ht="21.75" customHeight="1">
      <c r="A28" s="30" t="s">
        <v>206</v>
      </c>
      <c r="B28" s="30"/>
      <c r="C28" s="77"/>
      <c r="D28" s="97"/>
      <c r="E28" s="116">
        <f>E26+E27</f>
        <v>-10672</v>
      </c>
      <c r="F28" s="97"/>
      <c r="G28" s="116">
        <f>G26+G27</f>
        <v>-4055</v>
      </c>
      <c r="H28" s="116"/>
      <c r="I28" s="116">
        <f>I26+I27</f>
        <v>1232</v>
      </c>
      <c r="J28" s="116"/>
      <c r="K28" s="116">
        <f>K26+K27</f>
        <v>-2514</v>
      </c>
    </row>
    <row r="29" spans="1:11" ht="21.75" customHeight="1">
      <c r="A29" s="27" t="s">
        <v>216</v>
      </c>
      <c r="C29" s="76">
        <v>18</v>
      </c>
      <c r="D29" s="97"/>
      <c r="E29" s="118">
        <v>1428</v>
      </c>
      <c r="F29" s="97"/>
      <c r="G29" s="118">
        <v>-445</v>
      </c>
      <c r="H29" s="79"/>
      <c r="I29" s="118">
        <v>-87</v>
      </c>
      <c r="J29" s="79"/>
      <c r="K29" s="118">
        <v>-251</v>
      </c>
    </row>
    <row r="30" spans="1:11" ht="21.75" customHeight="1">
      <c r="A30" s="16" t="s">
        <v>207</v>
      </c>
      <c r="B30" s="16"/>
      <c r="C30" s="77"/>
      <c r="D30" s="78"/>
      <c r="E30" s="117">
        <f>E28+E29</f>
        <v>-9244</v>
      </c>
      <c r="F30" s="78"/>
      <c r="G30" s="117">
        <f>G28+G29</f>
        <v>-4500</v>
      </c>
      <c r="H30" s="79"/>
      <c r="I30" s="117">
        <f>I28+I29</f>
        <v>1145</v>
      </c>
      <c r="J30" s="79"/>
      <c r="K30" s="117">
        <f>K28+K29</f>
        <v>-2765</v>
      </c>
    </row>
    <row r="31" spans="1:11" ht="21.75" customHeight="1">
      <c r="C31" s="77"/>
      <c r="D31" s="78"/>
      <c r="E31" s="79"/>
      <c r="F31" s="78"/>
      <c r="G31" s="79"/>
      <c r="H31" s="79"/>
      <c r="I31" s="79"/>
      <c r="J31" s="79"/>
      <c r="K31" s="79"/>
    </row>
    <row r="32" spans="1:11" s="40" customFormat="1" ht="21.75" customHeight="1">
      <c r="A32" s="80" t="s">
        <v>51</v>
      </c>
      <c r="B32" s="80"/>
      <c r="C32" s="33"/>
      <c r="D32" s="45"/>
      <c r="E32" s="45"/>
      <c r="F32" s="45"/>
      <c r="G32" s="45"/>
      <c r="H32" s="45"/>
      <c r="I32" s="45"/>
      <c r="J32" s="45"/>
      <c r="K32" s="45"/>
    </row>
    <row r="33" spans="1:13" s="40" customFormat="1" ht="21.75" customHeight="1">
      <c r="A33" s="92" t="s">
        <v>80</v>
      </c>
      <c r="B33" s="81"/>
      <c r="C33" s="33"/>
      <c r="D33" s="45"/>
      <c r="E33" s="45"/>
      <c r="F33" s="45"/>
      <c r="G33" s="45"/>
      <c r="H33" s="45"/>
      <c r="I33" s="45"/>
      <c r="J33" s="45"/>
      <c r="K33" s="45"/>
    </row>
    <row r="34" spans="1:13" s="40" customFormat="1" ht="21.75" customHeight="1">
      <c r="A34" s="92" t="s">
        <v>81</v>
      </c>
      <c r="B34" s="81"/>
      <c r="C34" s="33"/>
      <c r="D34" s="45"/>
      <c r="E34" s="45"/>
      <c r="F34" s="45"/>
      <c r="G34" s="45"/>
      <c r="H34" s="45"/>
      <c r="I34" s="45"/>
      <c r="J34" s="45"/>
      <c r="K34" s="45"/>
    </row>
    <row r="35" spans="1:13" s="40" customFormat="1" ht="21.75" customHeight="1">
      <c r="A35" s="81" t="s">
        <v>99</v>
      </c>
      <c r="B35" s="81"/>
      <c r="C35" s="33"/>
      <c r="D35" s="45"/>
    </row>
    <row r="36" spans="1:13" s="40" customFormat="1" ht="21.75" customHeight="1">
      <c r="A36" s="81" t="s">
        <v>217</v>
      </c>
      <c r="B36" s="81"/>
      <c r="C36" s="33"/>
      <c r="D36" s="45"/>
      <c r="E36" s="45">
        <v>-695</v>
      </c>
      <c r="F36" s="45"/>
      <c r="G36" s="45">
        <v>-1097</v>
      </c>
      <c r="H36" s="45"/>
      <c r="I36" s="45">
        <v>0</v>
      </c>
      <c r="J36" s="45"/>
      <c r="K36" s="45">
        <v>0</v>
      </c>
    </row>
    <row r="37" spans="1:13" s="40" customFormat="1" ht="21.75" customHeight="1">
      <c r="A37" s="92" t="s">
        <v>151</v>
      </c>
      <c r="B37" s="81"/>
      <c r="C37" s="33"/>
      <c r="D37" s="45"/>
      <c r="E37" s="45"/>
      <c r="F37" s="45"/>
      <c r="G37" s="45"/>
      <c r="H37" s="45"/>
      <c r="I37" s="45"/>
      <c r="J37" s="45"/>
      <c r="K37" s="45"/>
    </row>
    <row r="38" spans="1:13" s="40" customFormat="1" ht="21.75" customHeight="1">
      <c r="A38" s="92" t="s">
        <v>81</v>
      </c>
      <c r="B38" s="81"/>
      <c r="C38" s="33"/>
      <c r="D38" s="45"/>
      <c r="E38" s="45"/>
      <c r="F38" s="45"/>
      <c r="G38" s="45"/>
      <c r="H38" s="45"/>
      <c r="I38" s="45"/>
      <c r="J38" s="45"/>
      <c r="K38" s="45"/>
    </row>
    <row r="39" spans="1:13" s="40" customFormat="1" ht="21.75" customHeight="1">
      <c r="A39" s="81" t="s">
        <v>162</v>
      </c>
      <c r="B39" s="81"/>
      <c r="C39" s="33"/>
      <c r="D39" s="93"/>
      <c r="E39" s="44">
        <v>0</v>
      </c>
      <c r="F39" s="45"/>
      <c r="G39" s="44">
        <v>2323</v>
      </c>
      <c r="H39" s="45"/>
      <c r="I39" s="44">
        <v>0</v>
      </c>
      <c r="J39" s="45"/>
      <c r="K39" s="44">
        <v>2323</v>
      </c>
    </row>
    <row r="40" spans="1:13" s="40" customFormat="1" ht="21.75" customHeight="1">
      <c r="A40" s="80" t="s">
        <v>52</v>
      </c>
      <c r="B40" s="81"/>
      <c r="C40" s="33"/>
      <c r="D40" s="93"/>
      <c r="E40" s="44">
        <f>SUM(E36:E39)</f>
        <v>-695</v>
      </c>
      <c r="F40" s="45"/>
      <c r="G40" s="44">
        <f>SUM(G36:G39)</f>
        <v>1226</v>
      </c>
      <c r="H40" s="45"/>
      <c r="I40" s="44">
        <f>SUM(I36:I39)</f>
        <v>0</v>
      </c>
      <c r="J40" s="45"/>
      <c r="K40" s="44">
        <f>SUM(K36:K39)</f>
        <v>2323</v>
      </c>
    </row>
    <row r="41" spans="1:13" s="40" customFormat="1" ht="21.75" customHeight="1">
      <c r="A41" s="80"/>
      <c r="B41" s="81"/>
      <c r="C41" s="33"/>
      <c r="D41" s="93"/>
      <c r="E41" s="45"/>
      <c r="F41" s="45"/>
      <c r="G41" s="45"/>
      <c r="H41" s="45"/>
      <c r="I41" s="45"/>
      <c r="J41" s="45"/>
      <c r="K41" s="45"/>
    </row>
    <row r="42" spans="1:13" s="40" customFormat="1" ht="21.75" customHeight="1" thickBot="1">
      <c r="A42" s="80" t="s">
        <v>53</v>
      </c>
      <c r="B42" s="80"/>
      <c r="C42" s="33"/>
      <c r="D42" s="93"/>
      <c r="E42" s="94">
        <f>E30+E40</f>
        <v>-9939</v>
      </c>
      <c r="F42" s="45"/>
      <c r="G42" s="94">
        <f>G30+G40</f>
        <v>-3274</v>
      </c>
      <c r="H42" s="45"/>
      <c r="I42" s="94">
        <f>I30+I40</f>
        <v>1145</v>
      </c>
      <c r="J42" s="45"/>
      <c r="K42" s="94">
        <f>K30+K40</f>
        <v>-442</v>
      </c>
    </row>
    <row r="43" spans="1:13" s="40" customFormat="1" ht="21.75" customHeight="1" thickTop="1">
      <c r="A43" s="80"/>
      <c r="B43" s="80"/>
      <c r="C43" s="33"/>
      <c r="D43" s="93"/>
      <c r="E43" s="45"/>
      <c r="F43" s="45"/>
      <c r="G43" s="45"/>
      <c r="H43" s="45"/>
      <c r="I43" s="45"/>
      <c r="J43" s="79"/>
      <c r="K43" s="45"/>
    </row>
    <row r="44" spans="1:13" s="82" customFormat="1" ht="21.75" customHeight="1">
      <c r="A44" s="33" t="s">
        <v>3</v>
      </c>
      <c r="C44" s="73"/>
      <c r="D44" s="40"/>
      <c r="E44" s="45"/>
      <c r="F44" s="45"/>
      <c r="G44" s="45"/>
      <c r="H44" s="45"/>
      <c r="I44" s="45"/>
      <c r="J44" s="79"/>
      <c r="K44" s="79"/>
      <c r="L44" s="45"/>
      <c r="M44" s="83"/>
    </row>
    <row r="45" spans="1:13" ht="21.75" customHeight="1">
      <c r="A45" s="25"/>
      <c r="B45" s="25"/>
      <c r="C45" s="25"/>
      <c r="D45" s="26"/>
      <c r="E45" s="26"/>
      <c r="F45" s="26"/>
      <c r="G45" s="26"/>
      <c r="H45" s="26"/>
      <c r="I45" s="29"/>
      <c r="J45" s="26"/>
      <c r="K45" s="29" t="s">
        <v>21</v>
      </c>
    </row>
    <row r="46" spans="1:13" ht="21.75" customHeight="1">
      <c r="A46" s="16" t="s">
        <v>88</v>
      </c>
      <c r="B46" s="16"/>
      <c r="C46" s="25"/>
      <c r="D46" s="26"/>
      <c r="E46" s="26"/>
      <c r="F46" s="26"/>
      <c r="G46" s="26"/>
      <c r="H46" s="26"/>
      <c r="I46" s="26"/>
      <c r="J46" s="26"/>
      <c r="K46" s="26"/>
    </row>
    <row r="47" spans="1:13" ht="21.75" customHeight="1">
      <c r="A47" s="16" t="s">
        <v>130</v>
      </c>
      <c r="B47" s="16"/>
      <c r="C47" s="25"/>
      <c r="D47" s="26"/>
      <c r="E47" s="26"/>
      <c r="F47" s="26"/>
      <c r="G47" s="26"/>
      <c r="H47" s="26"/>
      <c r="I47" s="26"/>
      <c r="J47" s="26"/>
      <c r="K47" s="26"/>
    </row>
    <row r="48" spans="1:13" ht="21.75" customHeight="1">
      <c r="A48" s="16" t="s">
        <v>175</v>
      </c>
      <c r="B48" s="16"/>
      <c r="C48" s="25"/>
      <c r="D48" s="26"/>
      <c r="E48" s="26"/>
      <c r="F48" s="26"/>
      <c r="G48" s="26"/>
      <c r="H48" s="26"/>
      <c r="I48" s="26"/>
      <c r="J48" s="26"/>
      <c r="K48" s="26"/>
    </row>
    <row r="49" spans="1:13" ht="23.1" customHeight="1">
      <c r="A49" s="16"/>
      <c r="B49" s="16"/>
      <c r="C49" s="121"/>
      <c r="K49" s="29" t="s">
        <v>18</v>
      </c>
    </row>
    <row r="50" spans="1:13" s="30" customFormat="1" ht="23.1" customHeight="1">
      <c r="C50" s="65"/>
      <c r="D50" s="66"/>
      <c r="E50" s="141" t="s">
        <v>19</v>
      </c>
      <c r="F50" s="141"/>
      <c r="G50" s="141"/>
      <c r="H50" s="66"/>
      <c r="I50" s="141" t="s">
        <v>20</v>
      </c>
      <c r="J50" s="141"/>
      <c r="K50" s="141"/>
    </row>
    <row r="51" spans="1:13" s="33" customFormat="1" ht="23.1" customHeight="1">
      <c r="A51" s="27"/>
      <c r="B51" s="27"/>
      <c r="C51" s="110" t="s">
        <v>0</v>
      </c>
      <c r="D51" s="28"/>
      <c r="E51" s="111" t="s">
        <v>176</v>
      </c>
      <c r="F51" s="32"/>
      <c r="G51" s="111" t="s">
        <v>143</v>
      </c>
      <c r="H51" s="28"/>
      <c r="I51" s="111" t="s">
        <v>176</v>
      </c>
      <c r="J51" s="32"/>
      <c r="K51" s="111" t="s">
        <v>143</v>
      </c>
    </row>
    <row r="52" spans="1:13" s="33" customFormat="1" ht="23.1" customHeight="1">
      <c r="A52" s="27"/>
      <c r="B52" s="27"/>
      <c r="C52" s="31"/>
      <c r="D52" s="28"/>
      <c r="E52" s="32"/>
      <c r="F52" s="32"/>
      <c r="G52" s="32"/>
      <c r="H52" s="28"/>
      <c r="I52" s="32"/>
      <c r="J52" s="32"/>
      <c r="K52" s="32"/>
    </row>
    <row r="53" spans="1:13" s="82" customFormat="1" ht="21.75" customHeight="1">
      <c r="A53" s="84" t="s">
        <v>163</v>
      </c>
      <c r="C53" s="33"/>
      <c r="D53" s="33"/>
      <c r="L53" s="45"/>
      <c r="M53" s="83"/>
    </row>
    <row r="54" spans="1:13" s="82" customFormat="1" ht="21.75" customHeight="1" thickBot="1">
      <c r="A54" s="82" t="s">
        <v>98</v>
      </c>
      <c r="C54" s="33"/>
      <c r="D54" s="33"/>
      <c r="E54" s="79">
        <v>-8119</v>
      </c>
      <c r="F54" s="45"/>
      <c r="G54" s="45">
        <v>-4220</v>
      </c>
      <c r="H54" s="45"/>
      <c r="I54" s="94">
        <f>I30</f>
        <v>1145</v>
      </c>
      <c r="J54" s="79"/>
      <c r="K54" s="94">
        <f>K30</f>
        <v>-2765</v>
      </c>
      <c r="L54" s="45"/>
      <c r="M54" s="83"/>
    </row>
    <row r="55" spans="1:13" s="82" customFormat="1" ht="21.75" customHeight="1" thickTop="1">
      <c r="A55" s="82" t="s">
        <v>120</v>
      </c>
      <c r="C55" s="33"/>
      <c r="D55" s="33"/>
      <c r="E55" s="118">
        <v>-1125</v>
      </c>
      <c r="F55" s="78"/>
      <c r="G55" s="118">
        <v>-280</v>
      </c>
      <c r="H55" s="45"/>
      <c r="I55" s="95"/>
      <c r="J55" s="79"/>
      <c r="K55" s="95"/>
      <c r="L55" s="45"/>
      <c r="M55" s="83"/>
    </row>
    <row r="56" spans="1:13" s="82" customFormat="1" ht="21.75" customHeight="1" thickBot="1">
      <c r="C56" s="33"/>
      <c r="D56" s="33"/>
      <c r="E56" s="75">
        <f>SUM(E54:E55)</f>
        <v>-9244</v>
      </c>
      <c r="F56" s="45"/>
      <c r="G56" s="75">
        <f>SUM(G54:G55)</f>
        <v>-4500</v>
      </c>
      <c r="H56" s="45"/>
      <c r="I56" s="45"/>
      <c r="J56" s="79"/>
      <c r="K56" s="45"/>
      <c r="L56" s="45"/>
      <c r="M56" s="83"/>
    </row>
    <row r="57" spans="1:13" s="40" customFormat="1" ht="21.75" customHeight="1" thickTop="1">
      <c r="A57" s="80"/>
      <c r="B57" s="80"/>
      <c r="C57" s="33"/>
      <c r="D57" s="93"/>
      <c r="E57" s="45"/>
      <c r="F57" s="45"/>
      <c r="G57" s="45"/>
      <c r="H57" s="45"/>
      <c r="I57" s="45"/>
      <c r="J57" s="79"/>
      <c r="K57" s="45"/>
    </row>
    <row r="58" spans="1:13" s="40" customFormat="1" ht="21.75" customHeight="1">
      <c r="A58" s="80" t="s">
        <v>96</v>
      </c>
      <c r="B58" s="80"/>
      <c r="C58" s="33"/>
      <c r="D58" s="93"/>
      <c r="E58" s="45"/>
      <c r="F58" s="45"/>
      <c r="G58" s="45"/>
      <c r="H58" s="45"/>
      <c r="I58" s="45"/>
      <c r="J58" s="79"/>
      <c r="K58" s="45"/>
    </row>
    <row r="59" spans="1:13" s="82" customFormat="1" ht="21.75" customHeight="1" thickBot="1">
      <c r="A59" s="82" t="s">
        <v>97</v>
      </c>
      <c r="C59" s="33"/>
      <c r="D59" s="93"/>
      <c r="E59" s="45">
        <v>-8814</v>
      </c>
      <c r="F59" s="45"/>
      <c r="G59" s="45">
        <v>-2994</v>
      </c>
      <c r="H59" s="45"/>
      <c r="I59" s="94">
        <f>I42</f>
        <v>1145</v>
      </c>
      <c r="J59" s="79"/>
      <c r="K59" s="94">
        <f>K42</f>
        <v>-442</v>
      </c>
      <c r="L59" s="45"/>
      <c r="M59" s="83"/>
    </row>
    <row r="60" spans="1:13" s="82" customFormat="1" ht="21.75" customHeight="1" thickTop="1">
      <c r="A60" s="82" t="s">
        <v>120</v>
      </c>
      <c r="C60" s="33"/>
      <c r="D60" s="93"/>
      <c r="E60" s="44">
        <v>-1125</v>
      </c>
      <c r="F60" s="45"/>
      <c r="G60" s="44">
        <v>-280</v>
      </c>
      <c r="H60" s="45"/>
      <c r="I60" s="95"/>
      <c r="J60" s="79"/>
      <c r="K60" s="95"/>
      <c r="L60" s="45"/>
      <c r="M60" s="83"/>
    </row>
    <row r="61" spans="1:13" s="82" customFormat="1" ht="21.75" customHeight="1" thickBot="1">
      <c r="C61" s="73"/>
      <c r="D61" s="40"/>
      <c r="E61" s="75">
        <f>SUM(E59:E60)</f>
        <v>-9939</v>
      </c>
      <c r="F61" s="45"/>
      <c r="G61" s="75">
        <f>SUM(G59:G60)</f>
        <v>-3274</v>
      </c>
      <c r="H61" s="45"/>
      <c r="I61" s="45"/>
      <c r="J61" s="79"/>
      <c r="K61" s="79"/>
      <c r="L61" s="45"/>
      <c r="M61" s="83"/>
    </row>
    <row r="62" spans="1:13" ht="21.75" customHeight="1" thickTop="1">
      <c r="A62" s="87"/>
      <c r="B62" s="87"/>
      <c r="C62" s="61"/>
      <c r="E62" s="27"/>
      <c r="F62" s="27"/>
      <c r="G62" s="27"/>
      <c r="H62" s="27"/>
      <c r="I62" s="27"/>
      <c r="J62" s="27"/>
      <c r="K62" s="27"/>
    </row>
    <row r="63" spans="1:13" s="82" customFormat="1" ht="21.75" customHeight="1">
      <c r="C63" s="77"/>
      <c r="D63" s="78"/>
      <c r="E63" s="79"/>
      <c r="F63" s="78"/>
      <c r="G63" s="79"/>
      <c r="H63" s="79"/>
      <c r="I63" s="85"/>
      <c r="J63" s="79"/>
      <c r="K63" s="29" t="s">
        <v>85</v>
      </c>
      <c r="L63" s="45"/>
      <c r="M63" s="83"/>
    </row>
    <row r="64" spans="1:13" s="82" customFormat="1" ht="21.75" customHeight="1">
      <c r="A64" s="84" t="s">
        <v>218</v>
      </c>
      <c r="C64" s="76">
        <v>21</v>
      </c>
      <c r="D64" s="78"/>
      <c r="E64" s="79"/>
      <c r="F64" s="78"/>
      <c r="G64" s="79"/>
      <c r="H64" s="79"/>
      <c r="I64" s="85"/>
      <c r="J64" s="79"/>
      <c r="K64" s="86"/>
      <c r="L64" s="45"/>
      <c r="M64" s="83"/>
    </row>
    <row r="65" spans="1:13" ht="21.75" customHeight="1">
      <c r="A65" s="87" t="s">
        <v>204</v>
      </c>
      <c r="B65" s="16"/>
      <c r="C65" s="76"/>
      <c r="D65" s="78"/>
      <c r="E65" s="78"/>
      <c r="F65" s="78"/>
      <c r="G65" s="78"/>
      <c r="H65" s="78"/>
      <c r="I65" s="78"/>
      <c r="J65" s="78"/>
      <c r="K65" s="78"/>
      <c r="L65" s="56"/>
      <c r="M65" s="56"/>
    </row>
    <row r="66" spans="1:13" ht="21.75" customHeight="1" thickBot="1">
      <c r="A66" s="87" t="s">
        <v>208</v>
      </c>
      <c r="B66" s="87"/>
      <c r="C66" s="77"/>
      <c r="D66" s="78"/>
      <c r="E66" s="125">
        <v>-1.7999999999999999E-2</v>
      </c>
      <c r="F66" s="126"/>
      <c r="G66" s="125">
        <v>-0.01</v>
      </c>
      <c r="H66" s="126"/>
      <c r="I66" s="125">
        <v>3.0000000000000001E-3</v>
      </c>
      <c r="J66" s="126"/>
      <c r="K66" s="125">
        <v>-7.0000000000000001E-3</v>
      </c>
    </row>
    <row r="67" spans="1:13" ht="21.75" customHeight="1" thickTop="1">
      <c r="A67" s="87"/>
      <c r="B67" s="87"/>
      <c r="C67" s="77"/>
      <c r="D67" s="78"/>
      <c r="E67" s="113"/>
      <c r="F67" s="78"/>
      <c r="G67" s="113"/>
      <c r="H67" s="88"/>
      <c r="I67" s="113"/>
      <c r="J67" s="88"/>
      <c r="K67" s="113"/>
    </row>
    <row r="68" spans="1:13" ht="21.75" customHeight="1">
      <c r="A68" s="87" t="s">
        <v>155</v>
      </c>
      <c r="B68" s="87"/>
      <c r="C68" s="77"/>
      <c r="D68" s="78"/>
      <c r="E68" s="113"/>
      <c r="F68" s="78"/>
      <c r="G68" s="113"/>
      <c r="H68" s="88"/>
      <c r="I68" s="113"/>
      <c r="J68" s="88"/>
      <c r="K68" s="113"/>
    </row>
    <row r="69" spans="1:13" ht="21.75" customHeight="1" thickBot="1">
      <c r="A69" s="87" t="s">
        <v>219</v>
      </c>
      <c r="B69" s="87"/>
      <c r="C69" s="77"/>
      <c r="D69" s="78"/>
      <c r="E69" s="127"/>
      <c r="F69" s="126"/>
      <c r="G69" s="125">
        <v>-0.01</v>
      </c>
      <c r="H69" s="126"/>
      <c r="I69" s="127"/>
      <c r="J69" s="126"/>
      <c r="K69" s="125">
        <v>-7.0000000000000001E-3</v>
      </c>
    </row>
    <row r="70" spans="1:13" ht="21.75" customHeight="1" thickTop="1">
      <c r="A70" s="87"/>
      <c r="B70" s="87"/>
      <c r="C70" s="77"/>
      <c r="D70" s="78"/>
      <c r="E70" s="113"/>
      <c r="F70" s="78"/>
      <c r="G70" s="113"/>
      <c r="H70" s="88"/>
      <c r="I70" s="113"/>
      <c r="J70" s="88"/>
      <c r="K70" s="113"/>
    </row>
    <row r="71" spans="1:13" s="40" customFormat="1" ht="21.75" customHeight="1">
      <c r="A71" s="33" t="s">
        <v>3</v>
      </c>
      <c r="B71" s="33"/>
      <c r="D71" s="89"/>
      <c r="F71" s="89"/>
      <c r="H71" s="58"/>
      <c r="I71" s="59"/>
      <c r="J71" s="58"/>
      <c r="K71" s="59"/>
    </row>
    <row r="72" spans="1:13" ht="21.75" customHeight="1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</row>
    <row r="73" spans="1:13" ht="21.75" customHeight="1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</row>
    <row r="74" spans="1:13" s="56" customFormat="1" ht="21.75" customHeight="1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</row>
    <row r="75" spans="1:13" s="56" customFormat="1" ht="23.1" customHeight="1">
      <c r="A75" s="139"/>
      <c r="B75" s="139"/>
      <c r="C75" s="98"/>
      <c r="D75" s="98"/>
      <c r="E75" s="98"/>
      <c r="G75" s="137"/>
      <c r="H75" s="137"/>
      <c r="I75" s="137"/>
      <c r="J75" s="137"/>
      <c r="K75" s="137"/>
    </row>
    <row r="76" spans="1:13" s="56" customFormat="1" ht="23.1" customHeight="1">
      <c r="A76" s="139"/>
      <c r="B76" s="139"/>
      <c r="C76" s="98"/>
      <c r="D76" s="98"/>
      <c r="E76" s="98"/>
      <c r="G76" s="137"/>
      <c r="H76" s="137"/>
      <c r="I76" s="137"/>
      <c r="J76" s="137"/>
      <c r="K76" s="137"/>
    </row>
    <row r="77" spans="1:13" ht="21.75" customHeight="1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</row>
    <row r="81" spans="1:2" ht="21.75" customHeight="1">
      <c r="A81" s="63"/>
      <c r="B81" s="63"/>
    </row>
  </sheetData>
  <mergeCells count="8">
    <mergeCell ref="I6:K6"/>
    <mergeCell ref="E6:G6"/>
    <mergeCell ref="A75:B75"/>
    <mergeCell ref="A76:B76"/>
    <mergeCell ref="E50:G50"/>
    <mergeCell ref="I50:K50"/>
    <mergeCell ref="G75:K75"/>
    <mergeCell ref="G76:K76"/>
  </mergeCells>
  <printOptions gridLinesSet="0"/>
  <pageMargins left="0.66" right="0.19685039370078741" top="0.78740157480314965" bottom="0.39370078740157483" header="0.19685039370078741" footer="0.19685039370078741"/>
  <pageSetup paperSize="9" scale="70" firstPageNumber="5" fitToWidth="0" fitToHeight="0" orientation="portrait" useFirstPageNumber="1" r:id="rId1"/>
  <headerFooter alignWithMargins="0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showGridLines="0" topLeftCell="A10" zoomScale="70" zoomScaleNormal="70" zoomScaleSheetLayoutView="70" workbookViewId="0">
      <selection activeCell="Q23" sqref="Q23"/>
    </sheetView>
  </sheetViews>
  <sheetFormatPr defaultRowHeight="21" customHeight="1"/>
  <cols>
    <col min="1" max="2" width="11.140625" style="1" customWidth="1"/>
    <col min="3" max="3" width="21.28515625" style="1" customWidth="1"/>
    <col min="4" max="4" width="1.7109375" style="2" customWidth="1"/>
    <col min="5" max="5" width="15.5703125" style="1" customWidth="1"/>
    <col min="6" max="6" width="1.28515625" style="1" customWidth="1"/>
    <col min="7" max="7" width="16" style="1" customWidth="1"/>
    <col min="8" max="8" width="1.28515625" style="1" customWidth="1"/>
    <col min="9" max="9" width="15.140625" style="1" customWidth="1"/>
    <col min="10" max="10" width="1.28515625" style="1" customWidth="1"/>
    <col min="11" max="11" width="16.85546875" style="1" customWidth="1"/>
    <col min="12" max="12" width="1.28515625" style="1" customWidth="1"/>
    <col min="13" max="13" width="24.140625" style="1" customWidth="1"/>
    <col min="14" max="14" width="1.28515625" style="1" customWidth="1"/>
    <col min="15" max="15" width="22.28515625" style="1" customWidth="1"/>
    <col min="16" max="16" width="1.28515625" style="1" customWidth="1"/>
    <col min="17" max="17" width="22.85546875" style="1" customWidth="1"/>
    <col min="18" max="18" width="1.28515625" style="1" customWidth="1"/>
    <col min="19" max="19" width="17.7109375" style="1" customWidth="1"/>
    <col min="20" max="16384" width="9.140625" style="1"/>
  </cols>
  <sheetData>
    <row r="1" spans="1:20" ht="21" customHeight="1">
      <c r="N1" s="3"/>
      <c r="O1" s="3"/>
      <c r="P1" s="3"/>
      <c r="Q1" s="3"/>
      <c r="S1" s="4" t="s">
        <v>21</v>
      </c>
    </row>
    <row r="2" spans="1:20" ht="21" customHeight="1">
      <c r="A2" s="7" t="s">
        <v>88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70"/>
      <c r="N2" s="5"/>
      <c r="O2" s="17"/>
      <c r="P2" s="5"/>
      <c r="Q2" s="17"/>
      <c r="R2" s="5"/>
    </row>
    <row r="3" spans="1:20" ht="21" customHeight="1">
      <c r="A3" s="7" t="s">
        <v>77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70"/>
      <c r="N3" s="5"/>
      <c r="O3" s="5"/>
      <c r="P3" s="5"/>
      <c r="Q3" s="5"/>
      <c r="R3" s="5"/>
    </row>
    <row r="4" spans="1:20" ht="21" customHeight="1">
      <c r="A4" s="7" t="s">
        <v>175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6"/>
      <c r="N4" s="5"/>
      <c r="O4" s="5"/>
      <c r="P4" s="5"/>
      <c r="Q4" s="5"/>
      <c r="R4" s="5"/>
    </row>
    <row r="5" spans="1:20" ht="21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10"/>
      <c r="O5" s="10"/>
      <c r="P5" s="10"/>
      <c r="Q5" s="10"/>
      <c r="R5" s="8"/>
      <c r="S5" s="10" t="s">
        <v>18</v>
      </c>
    </row>
    <row r="6" spans="1:20" s="13" customFormat="1" ht="21" customHeight="1">
      <c r="A6" s="11"/>
      <c r="B6" s="11"/>
      <c r="C6" s="11"/>
      <c r="D6" s="12"/>
      <c r="E6" s="144" t="s">
        <v>19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</row>
    <row r="7" spans="1:20" s="13" customFormat="1" ht="21" customHeight="1">
      <c r="A7" s="11"/>
      <c r="B7" s="11"/>
      <c r="C7" s="11"/>
      <c r="D7" s="2"/>
      <c r="E7" s="2"/>
      <c r="F7" s="2"/>
      <c r="G7" s="2"/>
      <c r="H7" s="2"/>
      <c r="I7" s="2"/>
      <c r="J7" s="2"/>
      <c r="K7" s="2"/>
      <c r="L7" s="2"/>
      <c r="M7" s="72" t="s">
        <v>65</v>
      </c>
      <c r="N7" s="70"/>
      <c r="O7" s="14"/>
      <c r="P7" s="108"/>
      <c r="Q7" s="14"/>
      <c r="R7" s="2"/>
      <c r="S7" s="14"/>
    </row>
    <row r="8" spans="1:20" s="13" customFormat="1" ht="21" customHeight="1">
      <c r="A8" s="11"/>
      <c r="B8" s="11"/>
      <c r="C8" s="11"/>
      <c r="D8" s="2"/>
      <c r="E8" s="2"/>
      <c r="F8" s="2"/>
      <c r="G8" s="2"/>
      <c r="H8" s="2"/>
      <c r="I8" s="2"/>
      <c r="J8" s="2"/>
      <c r="K8" s="2"/>
      <c r="L8" s="2"/>
      <c r="M8" s="71" t="s">
        <v>59</v>
      </c>
      <c r="N8" s="70"/>
      <c r="O8" s="2"/>
      <c r="P8" s="108"/>
      <c r="Q8" s="2"/>
      <c r="R8" s="2"/>
      <c r="S8" s="14"/>
    </row>
    <row r="9" spans="1:20" s="69" customFormat="1" ht="21" customHeight="1">
      <c r="D9" s="70"/>
      <c r="E9" s="70"/>
      <c r="L9" s="70"/>
      <c r="M9" s="69" t="s">
        <v>100</v>
      </c>
      <c r="O9" s="108"/>
      <c r="Q9" s="70"/>
    </row>
    <row r="10" spans="1:20" s="69" customFormat="1" ht="21" customHeight="1">
      <c r="D10" s="70"/>
      <c r="E10" s="70" t="s">
        <v>44</v>
      </c>
      <c r="I10" s="145" t="s">
        <v>87</v>
      </c>
      <c r="J10" s="145"/>
      <c r="K10" s="145"/>
      <c r="L10" s="70"/>
      <c r="M10" s="69" t="s">
        <v>101</v>
      </c>
      <c r="O10" s="69" t="s">
        <v>131</v>
      </c>
      <c r="Q10" s="69" t="s">
        <v>103</v>
      </c>
      <c r="S10" s="69" t="s">
        <v>15</v>
      </c>
    </row>
    <row r="11" spans="1:20" s="69" customFormat="1" ht="21" customHeight="1">
      <c r="D11" s="70"/>
      <c r="E11" s="70" t="s">
        <v>76</v>
      </c>
      <c r="I11" s="69" t="s">
        <v>173</v>
      </c>
      <c r="L11" s="70"/>
      <c r="M11" s="69" t="s">
        <v>102</v>
      </c>
      <c r="O11" s="69" t="s">
        <v>132</v>
      </c>
      <c r="Q11" s="69" t="s">
        <v>104</v>
      </c>
      <c r="S11" s="69" t="s">
        <v>54</v>
      </c>
    </row>
    <row r="12" spans="1:20" s="69" customFormat="1" ht="21" customHeight="1">
      <c r="D12" s="70"/>
      <c r="E12" s="71" t="s">
        <v>16</v>
      </c>
      <c r="G12" s="71" t="s">
        <v>86</v>
      </c>
      <c r="I12" s="71" t="s">
        <v>174</v>
      </c>
      <c r="K12" s="71" t="s">
        <v>14</v>
      </c>
      <c r="L12" s="70"/>
      <c r="M12" s="71" t="s">
        <v>112</v>
      </c>
      <c r="O12" s="109" t="s">
        <v>133</v>
      </c>
      <c r="Q12" s="71" t="s">
        <v>105</v>
      </c>
      <c r="R12" s="70"/>
      <c r="S12" s="71" t="s">
        <v>55</v>
      </c>
    </row>
    <row r="13" spans="1:20" ht="21" customHeight="1">
      <c r="A13" s="7" t="s">
        <v>144</v>
      </c>
      <c r="D13" s="70"/>
      <c r="E13" s="20">
        <v>105000</v>
      </c>
      <c r="F13" s="21"/>
      <c r="G13" s="20">
        <v>127933</v>
      </c>
      <c r="H13" s="21"/>
      <c r="I13" s="20">
        <v>10500</v>
      </c>
      <c r="J13" s="21"/>
      <c r="K13" s="20">
        <v>-24470</v>
      </c>
      <c r="L13" s="21"/>
      <c r="M13" s="20">
        <v>-1194</v>
      </c>
      <c r="N13" s="21"/>
      <c r="O13" s="20">
        <f t="shared" ref="O13:O16" si="0">SUM(E13:M13)</f>
        <v>217769</v>
      </c>
      <c r="P13" s="21"/>
      <c r="Q13" s="20">
        <v>32797</v>
      </c>
      <c r="R13" s="21"/>
      <c r="S13" s="20">
        <f t="shared" ref="S13:S16" si="1">SUM(O13:Q13)</f>
        <v>250566</v>
      </c>
      <c r="T13" s="19"/>
    </row>
    <row r="14" spans="1:20" ht="21" customHeight="1">
      <c r="A14" s="15" t="s">
        <v>121</v>
      </c>
      <c r="D14" s="70"/>
      <c r="E14" s="20">
        <v>0</v>
      </c>
      <c r="F14" s="21"/>
      <c r="G14" s="20">
        <v>0</v>
      </c>
      <c r="H14" s="21"/>
      <c r="I14" s="20">
        <v>0</v>
      </c>
      <c r="J14" s="21"/>
      <c r="K14" s="20">
        <f>SUM(PL!G54)</f>
        <v>-4220</v>
      </c>
      <c r="L14" s="21"/>
      <c r="M14" s="20">
        <v>0</v>
      </c>
      <c r="N14" s="21"/>
      <c r="O14" s="20">
        <f t="shared" si="0"/>
        <v>-4220</v>
      </c>
      <c r="P14" s="21"/>
      <c r="Q14" s="20">
        <f>SUM(PL!G60)</f>
        <v>-280</v>
      </c>
      <c r="R14" s="21"/>
      <c r="S14" s="20">
        <f t="shared" si="1"/>
        <v>-4500</v>
      </c>
      <c r="T14" s="19"/>
    </row>
    <row r="15" spans="1:20" ht="21" customHeight="1">
      <c r="A15" s="15" t="s">
        <v>52</v>
      </c>
      <c r="D15" s="70"/>
      <c r="E15" s="22">
        <v>0</v>
      </c>
      <c r="F15" s="21"/>
      <c r="G15" s="22">
        <v>0</v>
      </c>
      <c r="H15" s="21"/>
      <c r="I15" s="22">
        <v>0</v>
      </c>
      <c r="J15" s="21"/>
      <c r="K15" s="22">
        <v>2323</v>
      </c>
      <c r="L15" s="21"/>
      <c r="M15" s="22">
        <v>-1097</v>
      </c>
      <c r="N15" s="21"/>
      <c r="O15" s="22">
        <f t="shared" si="0"/>
        <v>1226</v>
      </c>
      <c r="P15" s="21"/>
      <c r="Q15" s="22">
        <v>0</v>
      </c>
      <c r="R15" s="21"/>
      <c r="S15" s="22">
        <f t="shared" si="1"/>
        <v>1226</v>
      </c>
      <c r="T15" s="19"/>
    </row>
    <row r="16" spans="1:20" ht="21" customHeight="1">
      <c r="A16" s="15" t="s">
        <v>53</v>
      </c>
      <c r="D16" s="70"/>
      <c r="E16" s="20">
        <f>SUM(E14:E15)</f>
        <v>0</v>
      </c>
      <c r="F16" s="59"/>
      <c r="G16" s="20">
        <f>SUM(G14:G15)</f>
        <v>0</v>
      </c>
      <c r="H16" s="59"/>
      <c r="I16" s="20">
        <f>SUM(I14:I15)</f>
        <v>0</v>
      </c>
      <c r="J16" s="59"/>
      <c r="K16" s="20">
        <f>SUM(K14:K15)</f>
        <v>-1897</v>
      </c>
      <c r="L16" s="59"/>
      <c r="M16" s="20">
        <f>SUM(M14:M15)</f>
        <v>-1097</v>
      </c>
      <c r="N16" s="59"/>
      <c r="O16" s="20">
        <f t="shared" si="0"/>
        <v>-2994</v>
      </c>
      <c r="P16" s="59"/>
      <c r="Q16" s="20">
        <f>SUM(Q14:Q15)</f>
        <v>-280</v>
      </c>
      <c r="R16" s="59"/>
      <c r="S16" s="20">
        <f t="shared" si="1"/>
        <v>-3274</v>
      </c>
      <c r="T16" s="19"/>
    </row>
    <row r="17" spans="1:20" ht="21" customHeight="1">
      <c r="A17" s="15" t="s">
        <v>164</v>
      </c>
      <c r="D17" s="119"/>
      <c r="E17" s="20"/>
      <c r="F17" s="59"/>
      <c r="G17" s="20"/>
      <c r="H17" s="59"/>
      <c r="I17" s="20"/>
      <c r="J17" s="59"/>
      <c r="K17" s="20"/>
      <c r="L17" s="59"/>
      <c r="M17" s="20"/>
      <c r="N17" s="59"/>
      <c r="O17" s="20"/>
      <c r="P17" s="59"/>
      <c r="Q17" s="20"/>
      <c r="R17" s="59"/>
      <c r="S17" s="20"/>
      <c r="T17" s="19"/>
    </row>
    <row r="18" spans="1:20" ht="21" customHeight="1">
      <c r="A18" s="15" t="s">
        <v>195</v>
      </c>
      <c r="D18" s="115"/>
      <c r="E18" s="20">
        <v>1207</v>
      </c>
      <c r="F18" s="59"/>
      <c r="G18" s="20">
        <v>6040</v>
      </c>
      <c r="H18" s="59"/>
      <c r="I18" s="20">
        <v>0</v>
      </c>
      <c r="J18" s="59"/>
      <c r="K18" s="20">
        <v>0</v>
      </c>
      <c r="L18" s="59"/>
      <c r="M18" s="20">
        <v>0</v>
      </c>
      <c r="N18" s="59"/>
      <c r="O18" s="20">
        <f t="shared" ref="O18" si="2">SUM(E18:M18)</f>
        <v>7247</v>
      </c>
      <c r="P18" s="21"/>
      <c r="Q18" s="20">
        <f>SUM(M18:N18)</f>
        <v>0</v>
      </c>
      <c r="R18" s="21"/>
      <c r="S18" s="20">
        <f t="shared" ref="S18" si="3">SUM(O18:Q18)</f>
        <v>7247</v>
      </c>
      <c r="T18" s="19"/>
    </row>
    <row r="19" spans="1:20" ht="21" customHeight="1">
      <c r="A19" s="15" t="s">
        <v>152</v>
      </c>
      <c r="D19" s="115"/>
      <c r="E19" s="20"/>
      <c r="F19" s="59"/>
      <c r="G19" s="20"/>
      <c r="H19" s="59"/>
      <c r="I19" s="20"/>
      <c r="J19" s="59"/>
      <c r="K19" s="20"/>
      <c r="L19" s="59"/>
      <c r="M19" s="20"/>
      <c r="N19" s="59"/>
      <c r="O19" s="20"/>
      <c r="P19" s="59"/>
      <c r="Q19" s="20"/>
      <c r="R19" s="59"/>
      <c r="S19" s="20"/>
      <c r="T19" s="19"/>
    </row>
    <row r="20" spans="1:20" ht="21" customHeight="1">
      <c r="A20" s="15" t="s">
        <v>194</v>
      </c>
      <c r="D20" s="115"/>
      <c r="E20" s="22">
        <v>0</v>
      </c>
      <c r="F20" s="21"/>
      <c r="G20" s="22">
        <v>0</v>
      </c>
      <c r="H20" s="21"/>
      <c r="I20" s="22">
        <v>0</v>
      </c>
      <c r="J20" s="21"/>
      <c r="K20" s="22">
        <v>0</v>
      </c>
      <c r="L20" s="21"/>
      <c r="M20" s="22">
        <v>0</v>
      </c>
      <c r="N20" s="21"/>
      <c r="O20" s="22">
        <f t="shared" ref="O20" si="4">SUM(E20:M20)</f>
        <v>0</v>
      </c>
      <c r="P20" s="21"/>
      <c r="Q20" s="22">
        <v>15589</v>
      </c>
      <c r="R20" s="21"/>
      <c r="S20" s="22">
        <f t="shared" ref="S20" si="5">SUM(O20:Q20)</f>
        <v>15589</v>
      </c>
      <c r="T20" s="19"/>
    </row>
    <row r="21" spans="1:20" ht="21" customHeight="1" thickBot="1">
      <c r="A21" s="7" t="s">
        <v>145</v>
      </c>
      <c r="D21" s="70"/>
      <c r="E21" s="64">
        <f>SUM(E13,E16:E20)</f>
        <v>106207</v>
      </c>
      <c r="F21" s="23"/>
      <c r="G21" s="64">
        <f>SUM(G13,G16:G20)</f>
        <v>133973</v>
      </c>
      <c r="H21" s="23"/>
      <c r="I21" s="64">
        <f>SUM(I13,I16:I20)</f>
        <v>10500</v>
      </c>
      <c r="J21" s="24"/>
      <c r="K21" s="64">
        <f>SUM(K13,K16:K20)</f>
        <v>-26367</v>
      </c>
      <c r="L21" s="24"/>
      <c r="M21" s="64">
        <f>SUM(M13,M16:M20)</f>
        <v>-2291</v>
      </c>
      <c r="N21" s="24"/>
      <c r="O21" s="64">
        <f>SUM(O13,O16:O20)</f>
        <v>222022</v>
      </c>
      <c r="P21" s="24"/>
      <c r="Q21" s="64">
        <f>SUM(Q13,Q16:Q20)</f>
        <v>48106</v>
      </c>
      <c r="R21" s="24"/>
      <c r="S21" s="64">
        <f>SUM(S13,S16:S20)</f>
        <v>270128</v>
      </c>
      <c r="T21" s="19"/>
    </row>
    <row r="22" spans="1:20" ht="21" customHeight="1" thickTop="1">
      <c r="A22" s="7"/>
      <c r="D22" s="70"/>
      <c r="E22" s="23"/>
      <c r="F22" s="23"/>
      <c r="G22" s="23"/>
      <c r="H22" s="23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19"/>
    </row>
    <row r="23" spans="1:20" ht="21" customHeight="1">
      <c r="A23" s="7" t="s">
        <v>177</v>
      </c>
      <c r="D23" s="70"/>
      <c r="E23" s="20">
        <v>113538</v>
      </c>
      <c r="F23" s="21"/>
      <c r="G23" s="20">
        <v>170630</v>
      </c>
      <c r="H23" s="21"/>
      <c r="I23" s="20">
        <v>10727</v>
      </c>
      <c r="J23" s="21"/>
      <c r="K23" s="20">
        <v>-19217</v>
      </c>
      <c r="L23" s="21"/>
      <c r="M23" s="20">
        <v>-2140</v>
      </c>
      <c r="N23" s="21"/>
      <c r="O23" s="20">
        <f>SUM(E23:M23)</f>
        <v>273538</v>
      </c>
      <c r="P23" s="21"/>
      <c r="Q23" s="20">
        <v>49767</v>
      </c>
      <c r="R23" s="21"/>
      <c r="S23" s="20">
        <f>SUM(O23:Q23)</f>
        <v>323305</v>
      </c>
      <c r="T23" s="19"/>
    </row>
    <row r="24" spans="1:20" ht="21" customHeight="1">
      <c r="A24" s="15" t="s">
        <v>121</v>
      </c>
      <c r="D24" s="70"/>
      <c r="E24" s="20">
        <v>0</v>
      </c>
      <c r="F24" s="21"/>
      <c r="G24" s="20">
        <v>0</v>
      </c>
      <c r="H24" s="21"/>
      <c r="I24" s="20">
        <v>0</v>
      </c>
      <c r="J24" s="21"/>
      <c r="K24" s="20">
        <f>SUM(PL!E54)</f>
        <v>-8119</v>
      </c>
      <c r="L24" s="21"/>
      <c r="M24" s="20">
        <v>0</v>
      </c>
      <c r="N24" s="21"/>
      <c r="O24" s="20">
        <f t="shared" ref="O24:O27" si="6">SUM(E24:M24)</f>
        <v>-8119</v>
      </c>
      <c r="P24" s="21"/>
      <c r="Q24" s="20">
        <f>SUM(PL!E55)</f>
        <v>-1125</v>
      </c>
      <c r="R24" s="21"/>
      <c r="S24" s="20">
        <f t="shared" ref="S24:S27" si="7">SUM(O24:Q24)</f>
        <v>-9244</v>
      </c>
      <c r="T24" s="19"/>
    </row>
    <row r="25" spans="1:20" ht="21" customHeight="1">
      <c r="A25" s="15" t="s">
        <v>52</v>
      </c>
      <c r="D25" s="70"/>
      <c r="E25" s="22">
        <v>0</v>
      </c>
      <c r="F25" s="21"/>
      <c r="G25" s="22">
        <v>0</v>
      </c>
      <c r="H25" s="21"/>
      <c r="I25" s="22">
        <v>0</v>
      </c>
      <c r="J25" s="21"/>
      <c r="K25" s="22">
        <v>0</v>
      </c>
      <c r="L25" s="21"/>
      <c r="M25" s="22">
        <v>-695</v>
      </c>
      <c r="N25" s="21"/>
      <c r="O25" s="22">
        <f t="shared" si="6"/>
        <v>-695</v>
      </c>
      <c r="P25" s="21"/>
      <c r="Q25" s="22">
        <v>0</v>
      </c>
      <c r="R25" s="21"/>
      <c r="S25" s="22">
        <f t="shared" si="7"/>
        <v>-695</v>
      </c>
      <c r="T25" s="19"/>
    </row>
    <row r="26" spans="1:20" ht="21" customHeight="1">
      <c r="A26" s="15" t="s">
        <v>53</v>
      </c>
      <c r="D26" s="70"/>
      <c r="E26" s="67">
        <f>SUM(E24:E25)</f>
        <v>0</v>
      </c>
      <c r="F26" s="40"/>
      <c r="G26" s="20">
        <f>SUM(G24:G25)</f>
        <v>0</v>
      </c>
      <c r="H26" s="40"/>
      <c r="I26" s="67">
        <f>SUM(I24:I25)</f>
        <v>0</v>
      </c>
      <c r="J26" s="40"/>
      <c r="K26" s="67">
        <f>SUM(K24:K25)</f>
        <v>-8119</v>
      </c>
      <c r="L26" s="40"/>
      <c r="M26" s="67">
        <f>SUM(M24:M25)</f>
        <v>-695</v>
      </c>
      <c r="N26" s="40"/>
      <c r="O26" s="20">
        <f t="shared" si="6"/>
        <v>-8814</v>
      </c>
      <c r="P26" s="40"/>
      <c r="Q26" s="67">
        <f>SUM(Q24:Q25)</f>
        <v>-1125</v>
      </c>
      <c r="R26" s="40"/>
      <c r="S26" s="20">
        <f t="shared" si="7"/>
        <v>-9939</v>
      </c>
      <c r="T26" s="19"/>
    </row>
    <row r="27" spans="1:20" ht="21" customHeight="1" thickBot="1">
      <c r="A27" s="7" t="s">
        <v>178</v>
      </c>
      <c r="D27" s="70"/>
      <c r="E27" s="64">
        <f>SUM(E23,E26:E26)</f>
        <v>113538</v>
      </c>
      <c r="F27" s="23"/>
      <c r="G27" s="68">
        <f>SUM(G23,G26:G26)</f>
        <v>170630</v>
      </c>
      <c r="H27" s="23"/>
      <c r="I27" s="64">
        <f>SUM(I23,I26:I26)</f>
        <v>10727</v>
      </c>
      <c r="J27" s="24"/>
      <c r="K27" s="64">
        <f>SUM(K23,K26:K26)</f>
        <v>-27336</v>
      </c>
      <c r="L27" s="24"/>
      <c r="M27" s="64">
        <f>SUM(M23,M26:M26)</f>
        <v>-2835</v>
      </c>
      <c r="N27" s="24"/>
      <c r="O27" s="68">
        <f t="shared" si="6"/>
        <v>264724</v>
      </c>
      <c r="P27" s="24"/>
      <c r="Q27" s="64">
        <f>SUM(Q23,Q26:Q26)</f>
        <v>48642</v>
      </c>
      <c r="R27" s="24"/>
      <c r="S27" s="68">
        <f t="shared" si="7"/>
        <v>313366</v>
      </c>
      <c r="T27" s="19"/>
    </row>
    <row r="28" spans="1:20" ht="21" customHeight="1" thickTop="1">
      <c r="A28" s="7"/>
      <c r="D28" s="122"/>
      <c r="E28" s="23"/>
      <c r="F28" s="23"/>
      <c r="G28" s="20"/>
      <c r="H28" s="23"/>
      <c r="I28" s="23"/>
      <c r="J28" s="24"/>
      <c r="K28" s="23"/>
      <c r="L28" s="24"/>
      <c r="M28" s="23"/>
      <c r="N28" s="24"/>
      <c r="O28" s="20"/>
      <c r="P28" s="24"/>
      <c r="Q28" s="23"/>
      <c r="R28" s="24"/>
      <c r="S28" s="20"/>
      <c r="T28" s="19"/>
    </row>
    <row r="29" spans="1:20" ht="21" customHeight="1">
      <c r="A29" s="7"/>
      <c r="D29" s="122"/>
      <c r="E29" s="23"/>
      <c r="F29" s="23"/>
      <c r="G29" s="20"/>
      <c r="H29" s="23"/>
      <c r="I29" s="23"/>
      <c r="J29" s="24"/>
      <c r="K29" s="23"/>
      <c r="L29" s="24"/>
      <c r="M29" s="23"/>
      <c r="N29" s="24"/>
      <c r="O29" s="20"/>
      <c r="P29" s="24"/>
      <c r="Q29" s="23"/>
      <c r="R29" s="24"/>
      <c r="S29" s="20"/>
      <c r="T29" s="19"/>
    </row>
    <row r="30" spans="1:20" ht="21" customHeight="1">
      <c r="A30" s="15" t="s">
        <v>3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9"/>
    </row>
    <row r="31" spans="1:20" ht="21" customHeight="1">
      <c r="A31" s="15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</row>
    <row r="32" spans="1:20" ht="21" customHeight="1">
      <c r="A32" s="15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9"/>
    </row>
    <row r="33" spans="2:20" ht="21" customHeight="1"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9"/>
    </row>
    <row r="34" spans="2:20" s="2" customFormat="1" ht="21" customHeight="1"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</row>
    <row r="35" spans="2:20" s="2" customFormat="1" ht="21" customHeight="1">
      <c r="B35" s="143"/>
      <c r="C35" s="143"/>
      <c r="D35" s="143"/>
      <c r="E35" s="143"/>
      <c r="F35" s="143"/>
      <c r="G35" s="70"/>
      <c r="H35" s="70"/>
      <c r="J35" s="18"/>
      <c r="K35" s="18"/>
      <c r="L35" s="18"/>
      <c r="M35" s="143"/>
      <c r="N35" s="143"/>
      <c r="O35" s="143"/>
      <c r="P35" s="143"/>
      <c r="Q35" s="143"/>
      <c r="R35" s="98"/>
      <c r="S35" s="98"/>
      <c r="T35" s="19"/>
    </row>
    <row r="36" spans="2:20" s="2" customFormat="1" ht="21" customHeight="1">
      <c r="B36" s="143"/>
      <c r="C36" s="143"/>
      <c r="D36" s="143"/>
      <c r="E36" s="143"/>
      <c r="F36" s="143"/>
      <c r="G36" s="70"/>
      <c r="H36" s="70"/>
      <c r="M36" s="143"/>
      <c r="N36" s="143"/>
      <c r="O36" s="143"/>
      <c r="P36" s="143"/>
      <c r="Q36" s="143"/>
      <c r="R36" s="98"/>
      <c r="S36" s="98"/>
    </row>
  </sheetData>
  <mergeCells count="6">
    <mergeCell ref="M35:Q35"/>
    <mergeCell ref="M36:Q36"/>
    <mergeCell ref="B35:F35"/>
    <mergeCell ref="B36:F36"/>
    <mergeCell ref="E6:S6"/>
    <mergeCell ref="I10:K10"/>
  </mergeCells>
  <printOptions horizontalCentered="1"/>
  <pageMargins left="0.39370078740157499" right="0.39370078740157499" top="0.98425196850393704" bottom="0.31496062992126" header="0.31496062992126" footer="0.31496062992126"/>
  <pageSetup paperSize="9" scale="6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showGridLines="0" view="pageBreakPreview" topLeftCell="A9" zoomScale="85" zoomScaleNormal="100" zoomScaleSheetLayoutView="85" workbookViewId="0">
      <selection activeCell="A20" sqref="A20"/>
    </sheetView>
  </sheetViews>
  <sheetFormatPr defaultRowHeight="21.75" customHeight="1"/>
  <cols>
    <col min="1" max="2" width="11.140625" style="1" customWidth="1"/>
    <col min="3" max="3" width="17.5703125" style="1" customWidth="1"/>
    <col min="4" max="4" width="1.7109375" style="2" customWidth="1"/>
    <col min="5" max="5" width="18.7109375" style="1" customWidth="1"/>
    <col min="6" max="6" width="1.28515625" style="1" customWidth="1"/>
    <col min="7" max="7" width="16.42578125" style="1" customWidth="1"/>
    <col min="8" max="8" width="1.28515625" style="1" customWidth="1"/>
    <col min="9" max="9" width="16.140625" style="1" customWidth="1"/>
    <col min="10" max="10" width="1.28515625" style="1" customWidth="1"/>
    <col min="11" max="11" width="16.5703125" style="1" customWidth="1"/>
    <col min="12" max="12" width="1.28515625" style="1" customWidth="1"/>
    <col min="13" max="13" width="16.5703125" style="1" customWidth="1"/>
    <col min="14" max="16384" width="9.140625" style="1"/>
  </cols>
  <sheetData>
    <row r="1" spans="1:14" ht="21.75" customHeight="1">
      <c r="M1" s="4" t="s">
        <v>21</v>
      </c>
    </row>
    <row r="2" spans="1:14" ht="21.75" customHeight="1">
      <c r="A2" s="7" t="s">
        <v>88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</row>
    <row r="3" spans="1:14" ht="21.75" customHeight="1">
      <c r="A3" s="7" t="s">
        <v>82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</row>
    <row r="4" spans="1:14" ht="21.75" customHeight="1">
      <c r="A4" s="7" t="s">
        <v>175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</row>
    <row r="5" spans="1:14" ht="21.75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10" t="s">
        <v>18</v>
      </c>
    </row>
    <row r="6" spans="1:14" s="13" customFormat="1" ht="21.75" customHeight="1">
      <c r="A6" s="11"/>
      <c r="B6" s="11"/>
      <c r="C6" s="11"/>
      <c r="D6" s="12"/>
      <c r="E6" s="144" t="s">
        <v>20</v>
      </c>
      <c r="F6" s="144"/>
      <c r="G6" s="144"/>
      <c r="H6" s="144"/>
      <c r="I6" s="144"/>
      <c r="J6" s="144"/>
      <c r="K6" s="144"/>
      <c r="L6" s="144"/>
      <c r="M6" s="144"/>
    </row>
    <row r="7" spans="1:14" s="69" customFormat="1" ht="21.75" customHeight="1">
      <c r="D7" s="130"/>
      <c r="E7" s="130" t="s">
        <v>44</v>
      </c>
      <c r="L7" s="130"/>
      <c r="M7" s="69" t="s">
        <v>15</v>
      </c>
    </row>
    <row r="8" spans="1:14" s="69" customFormat="1" ht="21.75" customHeight="1">
      <c r="D8" s="130"/>
      <c r="E8" s="130" t="s">
        <v>76</v>
      </c>
      <c r="I8" s="145" t="s">
        <v>87</v>
      </c>
      <c r="J8" s="145"/>
      <c r="K8" s="145"/>
      <c r="L8" s="130"/>
      <c r="M8" s="69" t="s">
        <v>54</v>
      </c>
    </row>
    <row r="9" spans="1:14" s="69" customFormat="1" ht="21.75" customHeight="1">
      <c r="D9" s="130"/>
      <c r="E9" s="131" t="s">
        <v>16</v>
      </c>
      <c r="G9" s="131" t="s">
        <v>86</v>
      </c>
      <c r="I9" s="131" t="s">
        <v>13</v>
      </c>
      <c r="K9" s="131" t="s">
        <v>14</v>
      </c>
      <c r="L9" s="130"/>
      <c r="M9" s="131" t="s">
        <v>55</v>
      </c>
    </row>
    <row r="10" spans="1:14" ht="21.75" customHeight="1">
      <c r="A10" s="7" t="s">
        <v>144</v>
      </c>
      <c r="D10" s="130"/>
      <c r="E10" s="116">
        <v>105000</v>
      </c>
      <c r="F10" s="132"/>
      <c r="G10" s="116">
        <v>127933</v>
      </c>
      <c r="H10" s="132"/>
      <c r="I10" s="133">
        <v>10500</v>
      </c>
      <c r="J10" s="132"/>
      <c r="K10" s="133">
        <v>10795</v>
      </c>
      <c r="L10" s="132"/>
      <c r="M10" s="133">
        <f>SUM(E10:K10)</f>
        <v>254228</v>
      </c>
      <c r="N10" s="19"/>
    </row>
    <row r="11" spans="1:14" ht="21.75" customHeight="1">
      <c r="A11" s="15" t="s">
        <v>121</v>
      </c>
      <c r="D11" s="130"/>
      <c r="E11" s="133">
        <v>0</v>
      </c>
      <c r="F11" s="132"/>
      <c r="G11" s="133">
        <v>0</v>
      </c>
      <c r="H11" s="132"/>
      <c r="I11" s="133">
        <v>0</v>
      </c>
      <c r="J11" s="132"/>
      <c r="K11" s="133">
        <f>SUM(PL!K54)</f>
        <v>-2765</v>
      </c>
      <c r="L11" s="132"/>
      <c r="M11" s="133">
        <f>SUM(E11:K11)</f>
        <v>-2765</v>
      </c>
      <c r="N11" s="19"/>
    </row>
    <row r="12" spans="1:14" ht="21.75" customHeight="1">
      <c r="A12" s="15" t="s">
        <v>52</v>
      </c>
      <c r="D12" s="130"/>
      <c r="E12" s="134">
        <v>0</v>
      </c>
      <c r="F12" s="78"/>
      <c r="G12" s="134">
        <v>0</v>
      </c>
      <c r="H12" s="78"/>
      <c r="I12" s="134">
        <v>0</v>
      </c>
      <c r="J12" s="78"/>
      <c r="K12" s="134">
        <v>2323</v>
      </c>
      <c r="L12" s="78"/>
      <c r="M12" s="134">
        <f>SUM(E12:K12)</f>
        <v>2323</v>
      </c>
      <c r="N12" s="19"/>
    </row>
    <row r="13" spans="1:14" ht="21.75" customHeight="1">
      <c r="A13" s="15" t="s">
        <v>53</v>
      </c>
      <c r="D13" s="130"/>
      <c r="E13" s="135">
        <f>SUM(E11:E12)</f>
        <v>0</v>
      </c>
      <c r="F13" s="101"/>
      <c r="G13" s="135">
        <f>SUM(G11:G12)</f>
        <v>0</v>
      </c>
      <c r="H13" s="101"/>
      <c r="I13" s="135">
        <f>SUM(I11:I12)</f>
        <v>0</v>
      </c>
      <c r="J13" s="101"/>
      <c r="K13" s="135">
        <f>SUM(K11:K12)</f>
        <v>-442</v>
      </c>
      <c r="L13" s="101"/>
      <c r="M13" s="135">
        <f>SUM(M11:M12)</f>
        <v>-442</v>
      </c>
      <c r="N13" s="19"/>
    </row>
    <row r="14" spans="1:14" ht="21.75" customHeight="1">
      <c r="A14" s="15" t="s">
        <v>164</v>
      </c>
      <c r="D14" s="130"/>
      <c r="E14" s="133"/>
      <c r="F14" s="101"/>
      <c r="G14" s="133"/>
      <c r="H14" s="101"/>
      <c r="I14" s="133"/>
      <c r="J14" s="101"/>
      <c r="K14" s="133"/>
      <c r="L14" s="101"/>
      <c r="M14" s="133"/>
      <c r="N14" s="19"/>
    </row>
    <row r="15" spans="1:14" ht="21.75" customHeight="1">
      <c r="A15" s="15" t="s">
        <v>196</v>
      </c>
      <c r="D15" s="130"/>
      <c r="E15" s="134">
        <v>1207</v>
      </c>
      <c r="F15" s="101"/>
      <c r="G15" s="134">
        <v>6040</v>
      </c>
      <c r="H15" s="101"/>
      <c r="I15" s="134">
        <v>0</v>
      </c>
      <c r="J15" s="101"/>
      <c r="K15" s="134">
        <v>0</v>
      </c>
      <c r="L15" s="101"/>
      <c r="M15" s="134">
        <f>SUM(E15:K15)</f>
        <v>7247</v>
      </c>
      <c r="N15" s="19"/>
    </row>
    <row r="16" spans="1:14" ht="21.75" customHeight="1" thickBot="1">
      <c r="A16" s="7" t="s">
        <v>145</v>
      </c>
      <c r="D16" s="130"/>
      <c r="E16" s="64">
        <f>SUM(E10,E13:E15)</f>
        <v>106207</v>
      </c>
      <c r="F16" s="23"/>
      <c r="G16" s="64">
        <f>SUM(G10,G13:G15)</f>
        <v>133973</v>
      </c>
      <c r="H16" s="23"/>
      <c r="I16" s="64">
        <f>SUM(I10,I13:I15)</f>
        <v>10500</v>
      </c>
      <c r="J16" s="24"/>
      <c r="K16" s="64">
        <f>SUM(K10,K13:K15)</f>
        <v>10353</v>
      </c>
      <c r="L16" s="24"/>
      <c r="M16" s="64">
        <f>SUM(M10,M13:M15)</f>
        <v>261033</v>
      </c>
      <c r="N16" s="19"/>
    </row>
    <row r="17" spans="1:14" ht="21.75" customHeight="1" thickTop="1">
      <c r="N17" s="19"/>
    </row>
    <row r="18" spans="1:14" ht="21.75" customHeight="1">
      <c r="A18" s="7" t="s">
        <v>177</v>
      </c>
      <c r="D18" s="130"/>
      <c r="E18" s="116">
        <v>113538</v>
      </c>
      <c r="F18" s="132"/>
      <c r="G18" s="133">
        <v>170630</v>
      </c>
      <c r="H18" s="132"/>
      <c r="I18" s="133">
        <v>10727</v>
      </c>
      <c r="J18" s="132"/>
      <c r="K18" s="133">
        <v>19296</v>
      </c>
      <c r="L18" s="132"/>
      <c r="M18" s="133">
        <f>SUM(E18:K18)</f>
        <v>314191</v>
      </c>
      <c r="N18" s="19"/>
    </row>
    <row r="19" spans="1:14" ht="21.75" customHeight="1">
      <c r="A19" s="15" t="s">
        <v>220</v>
      </c>
      <c r="D19" s="130"/>
      <c r="E19" s="133">
        <v>0</v>
      </c>
      <c r="F19" s="133"/>
      <c r="G19" s="133">
        <v>0</v>
      </c>
      <c r="H19" s="133"/>
      <c r="I19" s="133">
        <v>0</v>
      </c>
      <c r="J19" s="133"/>
      <c r="K19" s="133">
        <f>SUM(PL!I54)</f>
        <v>1145</v>
      </c>
      <c r="L19" s="133"/>
      <c r="M19" s="133">
        <f>SUM(E19:K19)</f>
        <v>1145</v>
      </c>
      <c r="N19" s="19"/>
    </row>
    <row r="20" spans="1:14" ht="21.75" customHeight="1">
      <c r="A20" s="15" t="s">
        <v>52</v>
      </c>
      <c r="D20" s="130"/>
      <c r="E20" s="134">
        <v>0</v>
      </c>
      <c r="F20" s="133"/>
      <c r="G20" s="134">
        <v>0</v>
      </c>
      <c r="H20" s="133"/>
      <c r="I20" s="134">
        <v>0</v>
      </c>
      <c r="J20" s="133"/>
      <c r="K20" s="134">
        <f>SUM(PL!K33)</f>
        <v>0</v>
      </c>
      <c r="L20" s="133"/>
      <c r="M20" s="134">
        <f>SUM(E20:K20)</f>
        <v>0</v>
      </c>
      <c r="N20" s="19"/>
    </row>
    <row r="21" spans="1:14" ht="21.75" customHeight="1">
      <c r="A21" s="15" t="s">
        <v>53</v>
      </c>
      <c r="D21" s="130"/>
      <c r="E21" s="135">
        <f>SUM(E19:E20)</f>
        <v>0</v>
      </c>
      <c r="F21" s="133"/>
      <c r="G21" s="133">
        <f>SUM(G19:G20)</f>
        <v>0</v>
      </c>
      <c r="H21" s="133"/>
      <c r="I21" s="135">
        <f>SUM(I19:I20)</f>
        <v>0</v>
      </c>
      <c r="J21" s="133"/>
      <c r="K21" s="135">
        <f>SUM(K19:K20)</f>
        <v>1145</v>
      </c>
      <c r="L21" s="133"/>
      <c r="M21" s="135">
        <f>SUM(M19:M20)</f>
        <v>1145</v>
      </c>
      <c r="N21" s="19"/>
    </row>
    <row r="22" spans="1:14" ht="21.75" customHeight="1" thickBot="1">
      <c r="A22" s="7" t="s">
        <v>178</v>
      </c>
      <c r="D22" s="130"/>
      <c r="E22" s="64">
        <f>SUM(E18,E21:E21)</f>
        <v>113538</v>
      </c>
      <c r="F22" s="23"/>
      <c r="G22" s="136">
        <f>SUM(G18,G21:G21)</f>
        <v>170630</v>
      </c>
      <c r="H22" s="23"/>
      <c r="I22" s="64">
        <f>SUM(I18,I21:I21)</f>
        <v>10727</v>
      </c>
      <c r="J22" s="24"/>
      <c r="K22" s="64">
        <f>SUM(K18,K21:K21)</f>
        <v>20441</v>
      </c>
      <c r="L22" s="24"/>
      <c r="M22" s="64">
        <f>SUM(M18,M21:M21)</f>
        <v>315336</v>
      </c>
      <c r="N22" s="19"/>
    </row>
    <row r="23" spans="1:14" ht="21.75" customHeight="1" thickTop="1"/>
    <row r="24" spans="1:14" ht="21.75" customHeight="1">
      <c r="E24" s="18"/>
      <c r="F24" s="18"/>
      <c r="G24" s="18"/>
      <c r="H24" s="18"/>
      <c r="I24" s="18"/>
      <c r="J24" s="18"/>
      <c r="K24" s="18"/>
      <c r="L24" s="18"/>
      <c r="M24" s="18"/>
      <c r="N24" s="19"/>
    </row>
    <row r="25" spans="1:14" ht="21.75" customHeight="1">
      <c r="A25" s="15" t="s">
        <v>3</v>
      </c>
      <c r="E25" s="18"/>
      <c r="F25" s="18"/>
      <c r="G25" s="18"/>
      <c r="H25" s="18"/>
      <c r="I25" s="18"/>
      <c r="J25" s="18"/>
      <c r="K25" s="18"/>
      <c r="L25" s="18"/>
      <c r="M25" s="18"/>
      <c r="N25" s="19"/>
    </row>
  </sheetData>
  <mergeCells count="2">
    <mergeCell ref="E6:M6"/>
    <mergeCell ref="I8:K8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90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showGridLines="0" view="pageBreakPreview" topLeftCell="A59" zoomScale="85" zoomScaleNormal="100" zoomScaleSheetLayoutView="85" workbookViewId="0">
      <selection activeCell="H86" sqref="H86"/>
    </sheetView>
  </sheetViews>
  <sheetFormatPr defaultColWidth="10.7109375" defaultRowHeight="21.95" customHeight="1"/>
  <cols>
    <col min="1" max="1" width="47" style="27" customWidth="1"/>
    <col min="2" max="2" width="5.42578125" style="27" customWidth="1"/>
    <col min="3" max="3" width="1.7109375" style="28" customWidth="1"/>
    <col min="4" max="4" width="16.140625" style="28" customWidth="1"/>
    <col min="5" max="5" width="1.7109375" style="28" customWidth="1"/>
    <col min="6" max="6" width="16.140625" style="28" customWidth="1"/>
    <col min="7" max="7" width="1.7109375" style="28" customWidth="1"/>
    <col min="8" max="8" width="16.140625" style="28" customWidth="1"/>
    <col min="9" max="9" width="1.7109375" style="28" customWidth="1"/>
    <col min="10" max="10" width="16.140625" style="28" customWidth="1"/>
    <col min="11" max="16384" width="10.7109375" style="27"/>
  </cols>
  <sheetData>
    <row r="1" spans="1:10" ht="21.95" customHeight="1">
      <c r="A1" s="25"/>
      <c r="B1" s="25"/>
      <c r="C1" s="26"/>
      <c r="D1" s="26"/>
      <c r="E1" s="26"/>
      <c r="F1" s="26"/>
      <c r="G1" s="26"/>
      <c r="H1" s="29"/>
      <c r="I1" s="26"/>
      <c r="J1" s="29" t="s">
        <v>21</v>
      </c>
    </row>
    <row r="2" spans="1:10" ht="21.95" customHeight="1">
      <c r="A2" s="16" t="s">
        <v>88</v>
      </c>
      <c r="B2" s="25"/>
      <c r="C2" s="26"/>
      <c r="D2" s="26"/>
      <c r="E2" s="26"/>
      <c r="F2" s="26"/>
      <c r="G2" s="26"/>
      <c r="H2" s="26"/>
      <c r="I2" s="26"/>
      <c r="J2" s="26"/>
    </row>
    <row r="3" spans="1:10" ht="21.95" customHeight="1">
      <c r="A3" s="16" t="s">
        <v>140</v>
      </c>
      <c r="B3" s="25"/>
      <c r="C3" s="26"/>
      <c r="D3" s="26"/>
      <c r="E3" s="26"/>
      <c r="F3" s="26"/>
      <c r="G3" s="26"/>
      <c r="H3" s="26"/>
      <c r="I3" s="26"/>
      <c r="J3" s="26"/>
    </row>
    <row r="4" spans="1:10" ht="21.95" customHeight="1">
      <c r="A4" s="16" t="s">
        <v>175</v>
      </c>
      <c r="B4" s="25"/>
      <c r="C4" s="26"/>
      <c r="D4" s="26"/>
      <c r="E4" s="26"/>
      <c r="F4" s="26"/>
      <c r="G4" s="26"/>
      <c r="H4" s="26"/>
      <c r="I4" s="26"/>
      <c r="J4" s="26"/>
    </row>
    <row r="5" spans="1:10" ht="21.95" customHeight="1">
      <c r="A5" s="16"/>
      <c r="B5" s="128"/>
      <c r="J5" s="29" t="s">
        <v>18</v>
      </c>
    </row>
    <row r="6" spans="1:10" s="30" customFormat="1" ht="21.95" customHeight="1">
      <c r="B6" s="65"/>
      <c r="C6" s="66"/>
      <c r="D6" s="141" t="s">
        <v>19</v>
      </c>
      <c r="E6" s="141"/>
      <c r="F6" s="141"/>
      <c r="G6" s="66"/>
      <c r="H6" s="141" t="s">
        <v>20</v>
      </c>
      <c r="I6" s="141"/>
      <c r="J6" s="141"/>
    </row>
    <row r="7" spans="1:10" s="33" customFormat="1" ht="21.95" customHeight="1">
      <c r="A7" s="27"/>
      <c r="B7" s="31"/>
      <c r="C7" s="28"/>
      <c r="D7" s="114" t="s">
        <v>176</v>
      </c>
      <c r="E7" s="32"/>
      <c r="F7" s="114" t="s">
        <v>143</v>
      </c>
      <c r="G7" s="28"/>
      <c r="H7" s="114" t="s">
        <v>176</v>
      </c>
      <c r="I7" s="32"/>
      <c r="J7" s="114" t="s">
        <v>143</v>
      </c>
    </row>
    <row r="8" spans="1:10" ht="21.95" customHeight="1">
      <c r="A8" s="30" t="s">
        <v>8</v>
      </c>
    </row>
    <row r="9" spans="1:10" ht="21.95" customHeight="1">
      <c r="A9" s="27" t="s">
        <v>209</v>
      </c>
      <c r="D9" s="78">
        <f>PL!E28</f>
        <v>-10672</v>
      </c>
      <c r="E9" s="78"/>
      <c r="F9" s="78">
        <f>PL!G28</f>
        <v>-4055</v>
      </c>
      <c r="G9" s="78"/>
      <c r="H9" s="78">
        <f>PL!I28</f>
        <v>1232</v>
      </c>
      <c r="I9" s="78"/>
      <c r="J9" s="78">
        <f>PL!K28</f>
        <v>-2514</v>
      </c>
    </row>
    <row r="10" spans="1:10" ht="21.95" customHeight="1">
      <c r="A10" s="27" t="s">
        <v>210</v>
      </c>
      <c r="D10" s="78"/>
      <c r="E10" s="78"/>
      <c r="F10" s="78"/>
      <c r="G10" s="78"/>
      <c r="H10" s="78"/>
      <c r="I10" s="78"/>
      <c r="J10" s="78"/>
    </row>
    <row r="11" spans="1:10" ht="21.95" customHeight="1">
      <c r="A11" s="27" t="s">
        <v>67</v>
      </c>
      <c r="D11" s="78"/>
      <c r="E11" s="78"/>
      <c r="F11" s="78"/>
      <c r="G11" s="78"/>
      <c r="H11" s="78"/>
      <c r="I11" s="78"/>
      <c r="J11" s="78"/>
    </row>
    <row r="12" spans="1:10" ht="21.95" customHeight="1">
      <c r="A12" s="27" t="s">
        <v>156</v>
      </c>
      <c r="D12" s="78">
        <v>-1243</v>
      </c>
      <c r="E12" s="78"/>
      <c r="F12" s="78">
        <v>367</v>
      </c>
      <c r="G12" s="78"/>
      <c r="H12" s="78">
        <v>-1196</v>
      </c>
      <c r="I12" s="78"/>
      <c r="J12" s="78">
        <v>-794</v>
      </c>
    </row>
    <row r="13" spans="1:10" ht="21.95" customHeight="1">
      <c r="A13" s="27" t="s">
        <v>190</v>
      </c>
      <c r="D13" s="78">
        <v>889</v>
      </c>
      <c r="E13" s="78"/>
      <c r="F13" s="99">
        <v>0</v>
      </c>
      <c r="G13" s="78"/>
      <c r="H13" s="78">
        <v>889</v>
      </c>
      <c r="I13" s="78"/>
      <c r="J13" s="99">
        <v>0</v>
      </c>
    </row>
    <row r="14" spans="1:10" ht="21.95" customHeight="1">
      <c r="A14" s="27" t="s">
        <v>197</v>
      </c>
      <c r="D14" s="99">
        <v>989</v>
      </c>
      <c r="E14" s="78"/>
      <c r="F14" s="99">
        <v>0</v>
      </c>
      <c r="G14" s="78"/>
      <c r="H14" s="99">
        <v>-57</v>
      </c>
      <c r="I14" s="78"/>
      <c r="J14" s="99">
        <v>0</v>
      </c>
    </row>
    <row r="15" spans="1:10" ht="21.95" customHeight="1">
      <c r="A15" s="27" t="s">
        <v>36</v>
      </c>
      <c r="D15" s="104">
        <v>6557</v>
      </c>
      <c r="E15" s="78"/>
      <c r="F15" s="104">
        <v>6584</v>
      </c>
      <c r="G15" s="78"/>
      <c r="H15" s="99">
        <v>1038</v>
      </c>
      <c r="I15" s="78"/>
      <c r="J15" s="99">
        <v>1218</v>
      </c>
    </row>
    <row r="16" spans="1:10" ht="21.95" customHeight="1">
      <c r="A16" s="27" t="s">
        <v>221</v>
      </c>
      <c r="D16" s="27"/>
      <c r="E16" s="27"/>
      <c r="F16" s="27"/>
      <c r="G16" s="27"/>
      <c r="H16" s="27"/>
      <c r="I16" s="27"/>
      <c r="J16" s="27"/>
    </row>
    <row r="17" spans="1:10" ht="21.95" customHeight="1">
      <c r="A17" s="27" t="s">
        <v>222</v>
      </c>
      <c r="D17" s="104">
        <v>6071</v>
      </c>
      <c r="E17" s="78"/>
      <c r="F17" s="104">
        <v>0</v>
      </c>
      <c r="G17" s="78"/>
      <c r="H17" s="99">
        <v>0</v>
      </c>
      <c r="I17" s="78"/>
      <c r="J17" s="99">
        <v>0</v>
      </c>
    </row>
    <row r="18" spans="1:10" ht="21.95" customHeight="1">
      <c r="A18" s="27" t="s">
        <v>153</v>
      </c>
      <c r="D18" s="104">
        <v>0</v>
      </c>
      <c r="E18" s="78"/>
      <c r="F18" s="104">
        <v>0</v>
      </c>
      <c r="G18" s="78"/>
      <c r="H18" s="99">
        <v>0</v>
      </c>
      <c r="I18" s="78"/>
      <c r="J18" s="99">
        <v>1500</v>
      </c>
    </row>
    <row r="19" spans="1:10" ht="21.95" customHeight="1">
      <c r="A19" s="27" t="s">
        <v>223</v>
      </c>
      <c r="D19" s="104">
        <v>1381</v>
      </c>
      <c r="E19" s="78"/>
      <c r="F19" s="104">
        <v>0</v>
      </c>
      <c r="G19" s="78"/>
      <c r="H19" s="104">
        <v>0</v>
      </c>
      <c r="I19" s="78"/>
      <c r="J19" s="104">
        <v>0</v>
      </c>
    </row>
    <row r="20" spans="1:10" ht="21.95" customHeight="1">
      <c r="A20" s="27" t="s">
        <v>122</v>
      </c>
      <c r="D20" s="104">
        <v>33</v>
      </c>
      <c r="E20" s="78"/>
      <c r="F20" s="104">
        <v>33</v>
      </c>
      <c r="G20" s="78"/>
      <c r="H20" s="99">
        <v>33</v>
      </c>
      <c r="I20" s="78"/>
      <c r="J20" s="99">
        <v>33</v>
      </c>
    </row>
    <row r="21" spans="1:10" ht="21.95" customHeight="1">
      <c r="A21" s="27" t="s">
        <v>224</v>
      </c>
      <c r="D21" s="78">
        <v>535</v>
      </c>
      <c r="E21" s="78"/>
      <c r="F21" s="78">
        <v>525</v>
      </c>
      <c r="G21" s="78"/>
      <c r="H21" s="78">
        <v>407</v>
      </c>
      <c r="I21" s="78"/>
      <c r="J21" s="78">
        <v>407</v>
      </c>
    </row>
    <row r="22" spans="1:10" ht="21.95" customHeight="1">
      <c r="A22" s="56" t="s">
        <v>225</v>
      </c>
      <c r="D22" s="78">
        <v>-197</v>
      </c>
      <c r="E22" s="78"/>
      <c r="F22" s="78">
        <v>-2</v>
      </c>
      <c r="G22" s="78"/>
      <c r="H22" s="99">
        <v>0</v>
      </c>
      <c r="I22" s="78"/>
      <c r="J22" s="99">
        <v>0</v>
      </c>
    </row>
    <row r="23" spans="1:10" ht="21.95" customHeight="1">
      <c r="A23" s="27" t="s">
        <v>198</v>
      </c>
      <c r="D23" s="78">
        <v>-815</v>
      </c>
      <c r="E23" s="78"/>
      <c r="F23" s="78">
        <v>206</v>
      </c>
      <c r="G23" s="78"/>
      <c r="H23" s="99">
        <v>-165</v>
      </c>
      <c r="I23" s="78"/>
      <c r="J23" s="99">
        <v>385</v>
      </c>
    </row>
    <row r="24" spans="1:10" ht="21.95" customHeight="1">
      <c r="A24" s="56" t="s">
        <v>43</v>
      </c>
      <c r="D24" s="99">
        <v>-230</v>
      </c>
      <c r="E24" s="78"/>
      <c r="F24" s="99">
        <v>-217</v>
      </c>
      <c r="G24" s="78"/>
      <c r="H24" s="78">
        <v>-735</v>
      </c>
      <c r="I24" s="78"/>
      <c r="J24" s="78">
        <v>-780</v>
      </c>
    </row>
    <row r="25" spans="1:10" ht="21.95" customHeight="1">
      <c r="A25" s="56" t="s">
        <v>226</v>
      </c>
      <c r="D25" s="100">
        <v>3460</v>
      </c>
      <c r="E25" s="78"/>
      <c r="F25" s="100">
        <v>3187</v>
      </c>
      <c r="G25" s="78"/>
      <c r="H25" s="100">
        <v>1688</v>
      </c>
      <c r="I25" s="78"/>
      <c r="J25" s="100">
        <v>1903</v>
      </c>
    </row>
    <row r="26" spans="1:10" ht="21.95" customHeight="1">
      <c r="A26" s="56" t="s">
        <v>68</v>
      </c>
      <c r="D26" s="78"/>
      <c r="E26" s="78"/>
      <c r="F26" s="78"/>
      <c r="G26" s="78"/>
      <c r="H26" s="78"/>
      <c r="I26" s="78"/>
      <c r="J26" s="78"/>
    </row>
    <row r="27" spans="1:10" ht="21.95" customHeight="1">
      <c r="A27" s="27" t="s">
        <v>39</v>
      </c>
      <c r="D27" s="78">
        <f>SUM(D9:D25)</f>
        <v>6758</v>
      </c>
      <c r="E27" s="78"/>
      <c r="F27" s="78">
        <f>SUM(F9:F25)</f>
        <v>6628</v>
      </c>
      <c r="G27" s="78"/>
      <c r="H27" s="78">
        <f>SUM(H9:H25)</f>
        <v>3134</v>
      </c>
      <c r="I27" s="78"/>
      <c r="J27" s="78">
        <f>SUM(J9:J25)</f>
        <v>1358</v>
      </c>
    </row>
    <row r="28" spans="1:10" ht="21.95" customHeight="1">
      <c r="A28" s="27" t="s">
        <v>37</v>
      </c>
      <c r="D28" s="78"/>
      <c r="E28" s="78"/>
      <c r="F28" s="78"/>
      <c r="G28" s="78"/>
      <c r="H28" s="78"/>
      <c r="I28" s="78"/>
      <c r="J28" s="78"/>
    </row>
    <row r="29" spans="1:10" ht="21.95" customHeight="1">
      <c r="A29" s="27" t="s">
        <v>106</v>
      </c>
      <c r="D29" s="78">
        <v>-4508</v>
      </c>
      <c r="E29" s="78"/>
      <c r="F29" s="78">
        <v>-2798</v>
      </c>
      <c r="G29" s="78"/>
      <c r="H29" s="78">
        <v>-1287</v>
      </c>
      <c r="I29" s="78"/>
      <c r="J29" s="78">
        <v>-1264</v>
      </c>
    </row>
    <row r="30" spans="1:10" ht="21.95" customHeight="1">
      <c r="A30" s="27" t="s">
        <v>107</v>
      </c>
      <c r="D30" s="78">
        <v>33423</v>
      </c>
      <c r="E30" s="78"/>
      <c r="F30" s="78">
        <v>-6002</v>
      </c>
      <c r="G30" s="78"/>
      <c r="H30" s="78">
        <v>10221</v>
      </c>
      <c r="I30" s="78"/>
      <c r="J30" s="78">
        <v>3044</v>
      </c>
    </row>
    <row r="31" spans="1:10" ht="21.95" customHeight="1">
      <c r="A31" s="27" t="s">
        <v>165</v>
      </c>
      <c r="D31" s="78">
        <v>-2250</v>
      </c>
      <c r="E31" s="78"/>
      <c r="F31" s="78">
        <v>-362</v>
      </c>
      <c r="G31" s="78"/>
      <c r="H31" s="99">
        <v>0</v>
      </c>
      <c r="I31" s="78"/>
      <c r="J31" s="99">
        <v>0</v>
      </c>
    </row>
    <row r="32" spans="1:10" ht="21.95" customHeight="1">
      <c r="A32" s="27" t="s">
        <v>115</v>
      </c>
      <c r="D32" s="78">
        <v>-2373</v>
      </c>
      <c r="E32" s="78"/>
      <c r="F32" s="78">
        <v>-1856</v>
      </c>
      <c r="G32" s="78"/>
      <c r="H32" s="99">
        <v>0</v>
      </c>
      <c r="I32" s="78"/>
      <c r="J32" s="78">
        <v>489</v>
      </c>
    </row>
    <row r="33" spans="1:10" ht="21.95" customHeight="1">
      <c r="A33" s="27" t="s">
        <v>70</v>
      </c>
      <c r="D33" s="78">
        <v>385</v>
      </c>
      <c r="E33" s="78"/>
      <c r="F33" s="78">
        <v>-430</v>
      </c>
      <c r="G33" s="78"/>
      <c r="H33" s="99">
        <v>-24</v>
      </c>
      <c r="I33" s="78"/>
      <c r="J33" s="99">
        <v>-85</v>
      </c>
    </row>
    <row r="34" spans="1:10" ht="21.95" customHeight="1">
      <c r="A34" s="87" t="s">
        <v>38</v>
      </c>
      <c r="D34" s="78"/>
      <c r="E34" s="78"/>
      <c r="F34" s="78"/>
      <c r="G34" s="78"/>
      <c r="H34" s="78"/>
      <c r="I34" s="78"/>
      <c r="J34" s="78"/>
    </row>
    <row r="35" spans="1:10" ht="21.95" customHeight="1">
      <c r="A35" s="27" t="s">
        <v>108</v>
      </c>
      <c r="D35" s="78">
        <v>-1459</v>
      </c>
      <c r="E35" s="78"/>
      <c r="F35" s="78">
        <v>1702</v>
      </c>
      <c r="G35" s="78"/>
      <c r="H35" s="78">
        <v>481</v>
      </c>
      <c r="I35" s="78"/>
      <c r="J35" s="78">
        <v>808</v>
      </c>
    </row>
    <row r="36" spans="1:10" ht="21.95" customHeight="1">
      <c r="A36" s="27" t="s">
        <v>109</v>
      </c>
      <c r="D36" s="101">
        <v>-19427</v>
      </c>
      <c r="E36" s="101"/>
      <c r="F36" s="101">
        <v>1689</v>
      </c>
      <c r="G36" s="101"/>
      <c r="H36" s="101">
        <v>4689</v>
      </c>
      <c r="I36" s="101"/>
      <c r="J36" s="101">
        <v>-2163</v>
      </c>
    </row>
    <row r="37" spans="1:10" ht="21.95" customHeight="1">
      <c r="A37" s="27" t="s">
        <v>124</v>
      </c>
      <c r="D37" s="101">
        <v>-177</v>
      </c>
      <c r="E37" s="101"/>
      <c r="F37" s="101">
        <v>-1855</v>
      </c>
      <c r="G37" s="101"/>
      <c r="H37" s="101">
        <v>-2073</v>
      </c>
      <c r="I37" s="101"/>
      <c r="J37" s="101">
        <v>-906</v>
      </c>
    </row>
    <row r="38" spans="1:10" ht="21.95" customHeight="1">
      <c r="A38" s="27" t="s">
        <v>83</v>
      </c>
      <c r="D38" s="100">
        <v>155</v>
      </c>
      <c r="E38" s="78"/>
      <c r="F38" s="100">
        <v>1089</v>
      </c>
      <c r="G38" s="78"/>
      <c r="H38" s="100">
        <v>-10</v>
      </c>
      <c r="I38" s="78"/>
      <c r="J38" s="100">
        <v>-8</v>
      </c>
    </row>
    <row r="39" spans="1:10" ht="21.95" customHeight="1">
      <c r="A39" s="30" t="s">
        <v>159</v>
      </c>
      <c r="D39" s="78">
        <f>SUM(D26:D38)</f>
        <v>10527</v>
      </c>
      <c r="E39" s="78"/>
      <c r="F39" s="78">
        <f>SUM(F26:F38)</f>
        <v>-2195</v>
      </c>
      <c r="G39" s="78"/>
      <c r="H39" s="78">
        <f>SUM(H26:H38)</f>
        <v>15131</v>
      </c>
      <c r="I39" s="78"/>
      <c r="J39" s="78">
        <f>SUM(J26:J38)</f>
        <v>1273</v>
      </c>
    </row>
    <row r="40" spans="1:10" ht="21.95" customHeight="1">
      <c r="A40" s="27" t="s">
        <v>110</v>
      </c>
      <c r="D40" s="78">
        <v>624</v>
      </c>
      <c r="E40" s="78"/>
      <c r="F40" s="78">
        <v>106</v>
      </c>
      <c r="G40" s="78"/>
      <c r="H40" s="78">
        <v>579</v>
      </c>
      <c r="I40" s="78"/>
      <c r="J40" s="78">
        <v>81</v>
      </c>
    </row>
    <row r="41" spans="1:10" ht="21.95" customHeight="1">
      <c r="A41" s="27" t="s">
        <v>227</v>
      </c>
      <c r="D41" s="78">
        <v>1993</v>
      </c>
      <c r="E41" s="78"/>
      <c r="F41" s="99">
        <v>0</v>
      </c>
      <c r="G41" s="78"/>
      <c r="H41" s="99">
        <v>0</v>
      </c>
      <c r="I41" s="78"/>
      <c r="J41" s="99">
        <v>0</v>
      </c>
    </row>
    <row r="42" spans="1:10" ht="21.95" customHeight="1">
      <c r="A42" s="27" t="s">
        <v>45</v>
      </c>
      <c r="D42" s="78">
        <v>-1721</v>
      </c>
      <c r="E42" s="78"/>
      <c r="F42" s="78">
        <v>-2660</v>
      </c>
      <c r="G42" s="78"/>
      <c r="H42" s="78">
        <v>-1676</v>
      </c>
      <c r="I42" s="78"/>
      <c r="J42" s="78">
        <v>-1735</v>
      </c>
    </row>
    <row r="43" spans="1:10" ht="21.95" customHeight="1">
      <c r="A43" s="30" t="s">
        <v>211</v>
      </c>
      <c r="D43" s="102">
        <f>SUM(D39:D42)</f>
        <v>11423</v>
      </c>
      <c r="E43" s="78"/>
      <c r="F43" s="102">
        <f>SUM(F39:F42)</f>
        <v>-4749</v>
      </c>
      <c r="G43" s="78"/>
      <c r="H43" s="102">
        <f>SUM(H39:H42)</f>
        <v>14034</v>
      </c>
      <c r="I43" s="78"/>
      <c r="J43" s="102">
        <f>SUM(J39:J42)</f>
        <v>-381</v>
      </c>
    </row>
    <row r="44" spans="1:10" ht="21.95" customHeight="1">
      <c r="A44" s="30"/>
      <c r="D44" s="101"/>
      <c r="E44" s="78"/>
      <c r="F44" s="101"/>
      <c r="G44" s="78"/>
      <c r="H44" s="101"/>
      <c r="I44" s="78"/>
      <c r="J44" s="101"/>
    </row>
    <row r="45" spans="1:10" ht="21.95" customHeight="1">
      <c r="A45" s="27" t="s">
        <v>3</v>
      </c>
    </row>
    <row r="46" spans="1:10" ht="21.95" customHeight="1">
      <c r="A46" s="25"/>
      <c r="B46" s="25"/>
      <c r="C46" s="26"/>
      <c r="D46" s="26"/>
      <c r="E46" s="26"/>
      <c r="F46" s="26"/>
      <c r="G46" s="26"/>
      <c r="H46" s="29"/>
      <c r="I46" s="26"/>
      <c r="J46" s="29" t="s">
        <v>21</v>
      </c>
    </row>
    <row r="47" spans="1:10" ht="21.95" customHeight="1">
      <c r="A47" s="16" t="s">
        <v>88</v>
      </c>
      <c r="B47" s="25"/>
      <c r="C47" s="26"/>
      <c r="D47" s="26"/>
      <c r="E47" s="26"/>
      <c r="F47" s="26"/>
      <c r="G47" s="26"/>
      <c r="H47" s="26"/>
      <c r="I47" s="26"/>
      <c r="J47" s="26"/>
    </row>
    <row r="48" spans="1:10" ht="21.95" customHeight="1">
      <c r="A48" s="16" t="s">
        <v>141</v>
      </c>
      <c r="B48" s="25"/>
      <c r="C48" s="26"/>
      <c r="D48" s="26"/>
      <c r="E48" s="26"/>
      <c r="F48" s="26"/>
      <c r="G48" s="26"/>
      <c r="H48" s="26"/>
      <c r="I48" s="26"/>
      <c r="J48" s="26"/>
    </row>
    <row r="49" spans="1:10" ht="21.95" customHeight="1">
      <c r="A49" s="16" t="s">
        <v>175</v>
      </c>
      <c r="B49" s="25"/>
      <c r="C49" s="26"/>
      <c r="D49" s="26"/>
      <c r="E49" s="26"/>
      <c r="F49" s="26"/>
      <c r="G49" s="26"/>
      <c r="H49" s="26"/>
      <c r="I49" s="26"/>
      <c r="J49" s="26"/>
    </row>
    <row r="50" spans="1:10" ht="21.95" customHeight="1">
      <c r="A50" s="16"/>
      <c r="B50" s="128"/>
      <c r="J50" s="29" t="s">
        <v>18</v>
      </c>
    </row>
    <row r="51" spans="1:10" s="30" customFormat="1" ht="21.95" customHeight="1">
      <c r="B51" s="65"/>
      <c r="C51" s="66"/>
      <c r="D51" s="141" t="s">
        <v>19</v>
      </c>
      <c r="E51" s="141"/>
      <c r="F51" s="141"/>
      <c r="G51" s="66"/>
      <c r="H51" s="141" t="s">
        <v>20</v>
      </c>
      <c r="I51" s="141"/>
      <c r="J51" s="141"/>
    </row>
    <row r="52" spans="1:10" s="33" customFormat="1" ht="21.95" customHeight="1">
      <c r="A52" s="27"/>
      <c r="B52" s="27"/>
      <c r="C52" s="28"/>
      <c r="D52" s="114" t="s">
        <v>176</v>
      </c>
      <c r="E52" s="32"/>
      <c r="F52" s="114" t="s">
        <v>143</v>
      </c>
      <c r="G52" s="28"/>
      <c r="H52" s="114" t="s">
        <v>176</v>
      </c>
      <c r="I52" s="32"/>
      <c r="J52" s="114" t="s">
        <v>143</v>
      </c>
    </row>
    <row r="53" spans="1:10" ht="21.95" customHeight="1">
      <c r="A53" s="30" t="s">
        <v>9</v>
      </c>
    </row>
    <row r="54" spans="1:10" ht="21.95" customHeight="1">
      <c r="A54" s="27" t="s">
        <v>228</v>
      </c>
      <c r="D54" s="104">
        <v>-3892</v>
      </c>
      <c r="E54" s="78"/>
      <c r="F54" s="104">
        <v>-255</v>
      </c>
      <c r="G54" s="78"/>
      <c r="H54" s="104">
        <v>-186</v>
      </c>
      <c r="I54" s="78"/>
      <c r="J54" s="104">
        <v>-113</v>
      </c>
    </row>
    <row r="55" spans="1:10" ht="21.95" customHeight="1">
      <c r="A55" s="27" t="s">
        <v>123</v>
      </c>
      <c r="D55" s="104">
        <v>47</v>
      </c>
      <c r="E55" s="78"/>
      <c r="F55" s="104">
        <v>0</v>
      </c>
      <c r="G55" s="78"/>
      <c r="H55" s="104">
        <v>317</v>
      </c>
      <c r="I55" s="78"/>
      <c r="J55" s="104">
        <v>0</v>
      </c>
    </row>
    <row r="56" spans="1:10" ht="21.95" customHeight="1">
      <c r="A56" s="27" t="s">
        <v>229</v>
      </c>
      <c r="D56" s="78">
        <v>-1299</v>
      </c>
      <c r="E56" s="78"/>
      <c r="F56" s="78">
        <v>-146</v>
      </c>
      <c r="G56" s="78"/>
      <c r="H56" s="104">
        <v>-520</v>
      </c>
      <c r="I56" s="78"/>
      <c r="J56" s="104">
        <v>0</v>
      </c>
    </row>
    <row r="57" spans="1:10" ht="21.95" customHeight="1">
      <c r="A57" s="27" t="s">
        <v>166</v>
      </c>
      <c r="D57" s="104">
        <v>0</v>
      </c>
      <c r="E57" s="78"/>
      <c r="F57" s="104">
        <v>0</v>
      </c>
      <c r="G57" s="78"/>
      <c r="H57" s="104">
        <v>0</v>
      </c>
      <c r="I57" s="78"/>
      <c r="J57" s="104">
        <v>-5010</v>
      </c>
    </row>
    <row r="58" spans="1:10" ht="21.95" customHeight="1">
      <c r="A58" s="27" t="s">
        <v>172</v>
      </c>
      <c r="B58" s="120"/>
      <c r="D58" s="47">
        <v>0</v>
      </c>
      <c r="E58" s="40"/>
      <c r="F58" s="47">
        <v>2550</v>
      </c>
      <c r="G58" s="40"/>
      <c r="H58" s="104">
        <v>0</v>
      </c>
      <c r="I58" s="40"/>
      <c r="J58" s="47">
        <v>0</v>
      </c>
    </row>
    <row r="59" spans="1:10" ht="21.95" customHeight="1">
      <c r="A59" s="27" t="s">
        <v>142</v>
      </c>
      <c r="D59" s="104">
        <v>0</v>
      </c>
      <c r="E59" s="78"/>
      <c r="F59" s="104">
        <v>0</v>
      </c>
      <c r="G59" s="78"/>
      <c r="H59" s="104">
        <v>0</v>
      </c>
      <c r="I59" s="78"/>
      <c r="J59" s="104">
        <v>-217</v>
      </c>
    </row>
    <row r="60" spans="1:10" ht="21.95" customHeight="1">
      <c r="A60" s="27" t="s">
        <v>230</v>
      </c>
      <c r="D60" s="104">
        <v>0</v>
      </c>
      <c r="E60" s="78"/>
      <c r="F60" s="104">
        <v>0</v>
      </c>
      <c r="G60" s="78"/>
      <c r="H60" s="104">
        <v>-3187</v>
      </c>
      <c r="I60" s="78"/>
      <c r="J60" s="47">
        <v>0</v>
      </c>
    </row>
    <row r="61" spans="1:10" ht="21.95" customHeight="1">
      <c r="A61" s="27" t="s">
        <v>138</v>
      </c>
      <c r="D61" s="104">
        <v>0</v>
      </c>
      <c r="E61" s="78"/>
      <c r="F61" s="104">
        <v>0</v>
      </c>
      <c r="G61" s="78"/>
      <c r="H61" s="104">
        <v>170</v>
      </c>
      <c r="I61" s="78"/>
      <c r="J61" s="104">
        <v>340</v>
      </c>
    </row>
    <row r="62" spans="1:10" ht="21.95" customHeight="1">
      <c r="A62" s="27" t="s">
        <v>160</v>
      </c>
      <c r="D62" s="78">
        <v>1902</v>
      </c>
      <c r="E62" s="78"/>
      <c r="F62" s="78">
        <v>156</v>
      </c>
      <c r="G62" s="78"/>
      <c r="H62" s="78">
        <v>1792</v>
      </c>
      <c r="I62" s="78"/>
      <c r="J62" s="78">
        <v>-80</v>
      </c>
    </row>
    <row r="63" spans="1:10" ht="21.95" customHeight="1">
      <c r="A63" s="30" t="s">
        <v>157</v>
      </c>
      <c r="D63" s="102">
        <f>SUM(D54:D62)</f>
        <v>-3242</v>
      </c>
      <c r="E63" s="78"/>
      <c r="F63" s="102">
        <f>SUM(F54:F62)</f>
        <v>2305</v>
      </c>
      <c r="G63" s="78"/>
      <c r="H63" s="102">
        <f>SUM(H54:H62)</f>
        <v>-1614</v>
      </c>
      <c r="I63" s="78"/>
      <c r="J63" s="102">
        <f>SUM(J54:J62)</f>
        <v>-5080</v>
      </c>
    </row>
    <row r="64" spans="1:10" ht="21.95" customHeight="1">
      <c r="A64" s="30" t="s">
        <v>10</v>
      </c>
      <c r="D64" s="78"/>
      <c r="E64" s="78"/>
      <c r="F64" s="78"/>
      <c r="G64" s="78"/>
      <c r="H64" s="78"/>
      <c r="I64" s="78"/>
      <c r="J64" s="78"/>
    </row>
    <row r="65" spans="1:10" ht="21.95" customHeight="1">
      <c r="A65" s="27" t="s">
        <v>167</v>
      </c>
      <c r="D65" s="27"/>
      <c r="E65" s="27"/>
      <c r="F65" s="27"/>
      <c r="G65" s="27"/>
      <c r="H65" s="27"/>
      <c r="I65" s="27"/>
      <c r="J65" s="27"/>
    </row>
    <row r="66" spans="1:10" ht="21.95" customHeight="1">
      <c r="A66" s="27" t="s">
        <v>116</v>
      </c>
      <c r="D66" s="104">
        <v>13520</v>
      </c>
      <c r="E66" s="78"/>
      <c r="F66" s="104">
        <v>-289</v>
      </c>
      <c r="G66" s="101"/>
      <c r="H66" s="104">
        <v>6809</v>
      </c>
      <c r="I66" s="101"/>
      <c r="J66" s="104">
        <v>2161</v>
      </c>
    </row>
    <row r="67" spans="1:10" ht="21.95" customHeight="1">
      <c r="A67" s="27" t="s">
        <v>168</v>
      </c>
      <c r="D67" s="104">
        <v>0</v>
      </c>
      <c r="E67" s="78"/>
      <c r="F67" s="104">
        <v>3825</v>
      </c>
      <c r="G67" s="78"/>
      <c r="H67" s="104">
        <v>0</v>
      </c>
      <c r="I67" s="78"/>
      <c r="J67" s="104">
        <v>0</v>
      </c>
    </row>
    <row r="68" spans="1:10" ht="21.95" customHeight="1">
      <c r="A68" s="27" t="s">
        <v>169</v>
      </c>
      <c r="D68" s="78">
        <v>-3114</v>
      </c>
      <c r="E68" s="78"/>
      <c r="F68" s="78">
        <v>-3574</v>
      </c>
      <c r="G68" s="78"/>
      <c r="H68" s="78">
        <v>-2700</v>
      </c>
      <c r="I68" s="78"/>
      <c r="J68" s="78">
        <v>-2400</v>
      </c>
    </row>
    <row r="69" spans="1:10" ht="21.95" customHeight="1">
      <c r="A69" s="27" t="s">
        <v>134</v>
      </c>
      <c r="D69" s="78">
        <v>-3598</v>
      </c>
      <c r="E69" s="78"/>
      <c r="F69" s="78">
        <v>-3654</v>
      </c>
      <c r="G69" s="78"/>
      <c r="H69" s="78">
        <v>-245</v>
      </c>
      <c r="I69" s="78"/>
      <c r="J69" s="78">
        <v>-235</v>
      </c>
    </row>
    <row r="70" spans="1:10" ht="21.95" customHeight="1">
      <c r="A70" s="27" t="s">
        <v>125</v>
      </c>
      <c r="D70" s="104">
        <v>-2645</v>
      </c>
      <c r="E70" s="78"/>
      <c r="F70" s="104">
        <v>-1822</v>
      </c>
      <c r="G70" s="78"/>
      <c r="H70" s="104">
        <v>-1621</v>
      </c>
      <c r="I70" s="78"/>
      <c r="J70" s="104">
        <v>-1864</v>
      </c>
    </row>
    <row r="71" spans="1:10" ht="21.95" customHeight="1">
      <c r="A71" s="30" t="s">
        <v>117</v>
      </c>
      <c r="D71" s="102">
        <f>SUM(D66:D70)</f>
        <v>4163</v>
      </c>
      <c r="E71" s="78"/>
      <c r="F71" s="102">
        <f>SUM(F66:F70)</f>
        <v>-5514</v>
      </c>
      <c r="G71" s="78"/>
      <c r="H71" s="102">
        <f>SUM(H66:H70)</f>
        <v>2243</v>
      </c>
      <c r="I71" s="78"/>
      <c r="J71" s="102">
        <f>SUM(J66:J70)</f>
        <v>-2338</v>
      </c>
    </row>
    <row r="72" spans="1:10" ht="21.95" customHeight="1">
      <c r="A72" s="27" t="s">
        <v>199</v>
      </c>
      <c r="D72" s="59">
        <v>-696</v>
      </c>
      <c r="E72" s="40"/>
      <c r="F72" s="59">
        <v>-1087</v>
      </c>
      <c r="G72" s="78"/>
      <c r="H72" s="104">
        <v>0</v>
      </c>
      <c r="I72" s="78"/>
      <c r="J72" s="104">
        <v>0</v>
      </c>
    </row>
    <row r="73" spans="1:10" ht="21.95" customHeight="1">
      <c r="A73" s="27" t="s">
        <v>170</v>
      </c>
      <c r="D73" s="59"/>
      <c r="E73" s="40"/>
      <c r="F73" s="59"/>
      <c r="G73" s="78"/>
      <c r="H73" s="101"/>
      <c r="I73" s="78"/>
      <c r="J73" s="101"/>
    </row>
    <row r="74" spans="1:10" ht="21.95" customHeight="1">
      <c r="A74" s="27" t="s">
        <v>158</v>
      </c>
      <c r="D74" s="107">
        <v>33</v>
      </c>
      <c r="E74" s="40"/>
      <c r="F74" s="107">
        <v>-9</v>
      </c>
      <c r="G74" s="78"/>
      <c r="H74" s="105">
        <v>0</v>
      </c>
      <c r="I74" s="78"/>
      <c r="J74" s="105">
        <v>0</v>
      </c>
    </row>
    <row r="75" spans="1:10" ht="21.95" customHeight="1">
      <c r="A75" s="30" t="s">
        <v>200</v>
      </c>
      <c r="B75" s="87"/>
      <c r="D75" s="78">
        <f>D71+D63+D43+D72+D74</f>
        <v>11681</v>
      </c>
      <c r="E75" s="78"/>
      <c r="F75" s="78">
        <f>F71+F63+F43+F72+F74</f>
        <v>-9054</v>
      </c>
      <c r="G75" s="78"/>
      <c r="H75" s="78">
        <f>H71+H63+H43+H74</f>
        <v>14663</v>
      </c>
      <c r="I75" s="78"/>
      <c r="J75" s="78">
        <f>J71+J63+J43+J74</f>
        <v>-7799</v>
      </c>
    </row>
    <row r="76" spans="1:10" ht="21.95" customHeight="1">
      <c r="A76" s="27" t="s">
        <v>17</v>
      </c>
      <c r="D76" s="78">
        <v>34414</v>
      </c>
      <c r="E76" s="78"/>
      <c r="F76" s="78">
        <v>36578</v>
      </c>
      <c r="G76" s="78"/>
      <c r="H76" s="78">
        <v>3669</v>
      </c>
      <c r="I76" s="78"/>
      <c r="J76" s="78">
        <v>17665</v>
      </c>
    </row>
    <row r="77" spans="1:10" ht="21.95" customHeight="1" thickBot="1">
      <c r="A77" s="30" t="s">
        <v>66</v>
      </c>
      <c r="D77" s="106">
        <f>SUM(D75:D76)</f>
        <v>46095</v>
      </c>
      <c r="E77" s="78"/>
      <c r="F77" s="106">
        <f>SUM(F75:F76)</f>
        <v>27524</v>
      </c>
      <c r="G77" s="78"/>
      <c r="H77" s="106">
        <f>SUM(H75:H76)</f>
        <v>18332</v>
      </c>
      <c r="I77" s="78"/>
      <c r="J77" s="106">
        <f>SUM(J75:J76)</f>
        <v>9866</v>
      </c>
    </row>
    <row r="78" spans="1:10" ht="21.95" customHeight="1" thickTop="1">
      <c r="D78" s="78">
        <f>D77-BS!D11</f>
        <v>0</v>
      </c>
      <c r="E78" s="78"/>
      <c r="F78" s="78"/>
      <c r="G78" s="78"/>
      <c r="H78" s="78">
        <f>H77-BS!H11</f>
        <v>0</v>
      </c>
      <c r="I78" s="78"/>
      <c r="J78" s="78"/>
    </row>
    <row r="79" spans="1:10" ht="21.95" customHeight="1">
      <c r="A79" s="30" t="s">
        <v>46</v>
      </c>
      <c r="D79" s="78"/>
      <c r="E79" s="78"/>
      <c r="F79" s="78"/>
      <c r="G79" s="78"/>
      <c r="H79" s="78"/>
      <c r="I79" s="78"/>
      <c r="J79" s="78"/>
    </row>
    <row r="80" spans="1:10" ht="21.95" customHeight="1">
      <c r="A80" s="27" t="s">
        <v>47</v>
      </c>
      <c r="B80" s="46"/>
      <c r="D80" s="78"/>
      <c r="E80" s="78"/>
      <c r="F80" s="78"/>
      <c r="G80" s="78"/>
      <c r="H80" s="78"/>
      <c r="I80" s="78"/>
      <c r="J80" s="78"/>
    </row>
    <row r="81" spans="1:10" ht="21.95" customHeight="1">
      <c r="A81" s="27" t="s">
        <v>171</v>
      </c>
    </row>
    <row r="82" spans="1:10" ht="21.95" customHeight="1">
      <c r="A82" s="27" t="s">
        <v>154</v>
      </c>
      <c r="D82" s="104">
        <v>0</v>
      </c>
      <c r="E82" s="78"/>
      <c r="F82" s="78">
        <v>7247</v>
      </c>
      <c r="G82" s="78"/>
      <c r="H82" s="104">
        <v>0</v>
      </c>
      <c r="I82" s="78"/>
      <c r="J82" s="78">
        <v>7247</v>
      </c>
    </row>
    <row r="83" spans="1:10" ht="21.95" customHeight="1">
      <c r="A83" s="27" t="s">
        <v>231</v>
      </c>
      <c r="D83" s="104">
        <v>0</v>
      </c>
      <c r="E83" s="78"/>
      <c r="F83" s="78">
        <v>2323</v>
      </c>
      <c r="G83" s="78"/>
      <c r="H83" s="104">
        <v>0</v>
      </c>
      <c r="I83" s="78"/>
      <c r="J83" s="78">
        <v>2323</v>
      </c>
    </row>
    <row r="84" spans="1:10" ht="21.95" customHeight="1">
      <c r="A84" s="27" t="s">
        <v>192</v>
      </c>
      <c r="D84" s="78">
        <v>-435</v>
      </c>
      <c r="E84" s="78"/>
      <c r="F84" s="104">
        <v>0</v>
      </c>
      <c r="G84" s="78"/>
      <c r="H84" s="78">
        <v>-3045</v>
      </c>
      <c r="I84" s="78"/>
      <c r="J84" s="104">
        <v>0</v>
      </c>
    </row>
    <row r="85" spans="1:10" ht="21.95" customHeight="1">
      <c r="A85" s="27" t="s">
        <v>232</v>
      </c>
      <c r="D85" s="78">
        <v>260</v>
      </c>
      <c r="E85" s="78"/>
      <c r="F85" s="104">
        <v>0</v>
      </c>
      <c r="G85" s="78"/>
      <c r="H85" s="78">
        <v>260</v>
      </c>
      <c r="I85" s="78"/>
      <c r="J85" s="104">
        <v>0</v>
      </c>
    </row>
    <row r="86" spans="1:10" ht="21.95" customHeight="1">
      <c r="A86" s="27" t="s">
        <v>233</v>
      </c>
      <c r="D86" s="39"/>
      <c r="F86" s="39"/>
      <c r="G86" s="103"/>
      <c r="H86" s="39"/>
      <c r="I86" s="103"/>
      <c r="J86" s="39"/>
    </row>
    <row r="87" spans="1:10" ht="21.95" customHeight="1">
      <c r="A87" s="27" t="s">
        <v>234</v>
      </c>
      <c r="D87" s="39">
        <v>0</v>
      </c>
      <c r="F87" s="39">
        <v>0</v>
      </c>
      <c r="G87" s="103"/>
      <c r="H87" s="39">
        <v>23570</v>
      </c>
      <c r="I87" s="103"/>
      <c r="J87" s="39">
        <v>0</v>
      </c>
    </row>
    <row r="88" spans="1:10" ht="21.95" customHeight="1">
      <c r="D88" s="39"/>
      <c r="F88" s="39"/>
      <c r="G88" s="103"/>
      <c r="H88" s="39"/>
      <c r="I88" s="103"/>
      <c r="J88" s="39"/>
    </row>
    <row r="89" spans="1:10" ht="21.95" customHeight="1">
      <c r="A89" s="27" t="s">
        <v>3</v>
      </c>
      <c r="D89" s="27"/>
      <c r="F89" s="27"/>
      <c r="G89" s="27"/>
      <c r="H89" s="27"/>
      <c r="I89" s="27"/>
      <c r="J89" s="27"/>
    </row>
    <row r="90" spans="1:10" ht="21.95" customHeight="1">
      <c r="G90" s="27"/>
      <c r="H90" s="129"/>
      <c r="I90" s="27"/>
      <c r="J90" s="129"/>
    </row>
    <row r="91" spans="1:10" ht="21.95" customHeight="1">
      <c r="G91" s="27"/>
      <c r="H91" s="129"/>
      <c r="I91" s="27"/>
      <c r="J91" s="129"/>
    </row>
    <row r="92" spans="1:10" ht="21.95" customHeight="1">
      <c r="G92" s="27"/>
      <c r="H92" s="129"/>
      <c r="I92" s="27"/>
      <c r="J92" s="129"/>
    </row>
    <row r="93" spans="1:10" ht="21.95" customHeight="1">
      <c r="G93" s="27"/>
      <c r="H93" s="129"/>
      <c r="I93" s="27"/>
      <c r="J93" s="129"/>
    </row>
    <row r="94" spans="1:10" ht="21.95" customHeight="1">
      <c r="G94" s="27"/>
      <c r="H94" s="129"/>
      <c r="I94" s="27"/>
      <c r="J94" s="129"/>
    </row>
    <row r="95" spans="1:10" ht="21.95" customHeight="1">
      <c r="G95" s="27"/>
      <c r="H95" s="129"/>
      <c r="I95" s="27"/>
      <c r="J95" s="129"/>
    </row>
    <row r="96" spans="1:10" ht="21.95" customHeight="1">
      <c r="G96" s="27"/>
      <c r="H96" s="129"/>
      <c r="I96" s="27"/>
      <c r="J96" s="129"/>
    </row>
    <row r="97" spans="2:10" ht="21.95" customHeight="1">
      <c r="G97" s="27"/>
      <c r="H97" s="129"/>
      <c r="I97" s="27"/>
      <c r="J97" s="129"/>
    </row>
    <row r="98" spans="2:10" ht="21.95" customHeight="1">
      <c r="G98" s="27"/>
      <c r="H98" s="129"/>
      <c r="I98" s="27"/>
      <c r="J98" s="129"/>
    </row>
    <row r="99" spans="2:10" ht="21.95" customHeight="1">
      <c r="G99" s="27"/>
      <c r="H99" s="129"/>
      <c r="I99" s="27"/>
      <c r="J99" s="129"/>
    </row>
    <row r="100" spans="2:10" ht="21.95" customHeight="1">
      <c r="G100" s="27"/>
      <c r="H100" s="129"/>
      <c r="I100" s="27"/>
      <c r="J100" s="129"/>
    </row>
    <row r="101" spans="2:10" ht="21.95" customHeight="1">
      <c r="G101" s="27"/>
      <c r="H101" s="129"/>
      <c r="I101" s="27"/>
      <c r="J101" s="129"/>
    </row>
    <row r="102" spans="2:10" ht="21.95" customHeight="1">
      <c r="G102" s="27"/>
      <c r="H102" s="129"/>
      <c r="I102" s="27"/>
      <c r="J102" s="129"/>
    </row>
    <row r="103" spans="2:10" ht="21.95" customHeight="1">
      <c r="G103" s="27"/>
      <c r="H103" s="129"/>
      <c r="I103" s="27"/>
      <c r="J103" s="129"/>
    </row>
    <row r="104" spans="2:10" ht="21.95" customHeight="1">
      <c r="G104" s="27"/>
      <c r="H104" s="129"/>
      <c r="I104" s="27"/>
      <c r="J104" s="129"/>
    </row>
    <row r="109" spans="2:10" ht="21.95" customHeight="1">
      <c r="B109" s="90"/>
      <c r="C109" s="90"/>
      <c r="D109" s="90"/>
      <c r="E109" s="90"/>
      <c r="F109" s="90"/>
      <c r="G109" s="90"/>
      <c r="H109" s="90"/>
      <c r="I109" s="90"/>
      <c r="J109" s="90"/>
    </row>
    <row r="113" spans="1:1" ht="21.95" customHeight="1">
      <c r="A113" s="63"/>
    </row>
  </sheetData>
  <mergeCells count="4">
    <mergeCell ref="H6:J6"/>
    <mergeCell ref="D6:F6"/>
    <mergeCell ref="D51:F51"/>
    <mergeCell ref="H51:J51"/>
  </mergeCells>
  <printOptions gridLinesSet="0"/>
  <pageMargins left="0.6" right="0.19685039370078741" top="0.78740157480314965" bottom="0.39370078740157483" header="0.19685039370078741" footer="0.19685039370078741"/>
  <pageSetup paperSize="9" scale="74" firstPageNumber="9" fitToWidth="0" fitToHeight="0" orientation="portrait" useFirstPageNumber="1" r:id="rId1"/>
  <headerFooter alignWithMargins="0"/>
  <rowBreaks count="1" manualBreakCount="1">
    <brk id="4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86885</vt:lpwstr>
  </property>
  <property fmtid="{D5CDD505-2E9C-101B-9397-08002B2CF9AE}" pid="4" name="OptimizationTime">
    <vt:lpwstr>20190514_1817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Sunantha Sawandwangkung</cp:lastModifiedBy>
  <cp:lastPrinted>2019-05-14T07:00:45Z</cp:lastPrinted>
  <dcterms:created xsi:type="dcterms:W3CDTF">1980-01-09T03:54:11Z</dcterms:created>
  <dcterms:modified xsi:type="dcterms:W3CDTF">2019-05-14T07:00:50Z</dcterms:modified>
</cp:coreProperties>
</file>