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8_{BF3B1AA7-3BF2-4BD7-B1C3-563BE3197CB1}" xr6:coauthVersionLast="36" xr6:coauthVersionMax="36" xr10:uidLastSave="{00000000-0000-0000-0000-000000000000}"/>
  <bookViews>
    <workbookView xWindow="0" yWindow="0" windowWidth="21600" windowHeight="9525" tabRatio="640" firstSheet="1" activeTab="5" xr2:uid="{00000000-000D-0000-FFFF-FFFF00000000}"/>
  </bookViews>
  <sheets>
    <sheet name="_com.sap.ip.bi.xl.hiddensheet" sheetId="14" state="veryHidden" r:id="rId1"/>
    <sheet name="BS 3-5" sheetId="10" r:id="rId2"/>
    <sheet name="PL6-7" sheetId="3" r:id="rId3"/>
    <sheet name="SH_consol 8" sheetId="11" r:id="rId4"/>
    <sheet name="SH_Sep 9-10" sheetId="13" r:id="rId5"/>
    <sheet name="CF 11-13" sheetId="9" r:id="rId6"/>
  </sheets>
  <definedNames>
    <definedName name="_xlnm.Print_Area" localSheetId="1">'BS 3-5'!$A$1:$M$81</definedName>
    <definedName name="_xlnm.Print_Area" localSheetId="5">'CF 11-13'!$A$1:$L$110</definedName>
    <definedName name="_xlnm.Print_Area" localSheetId="2">'PL6-7'!$A$1:$M$75</definedName>
    <definedName name="_xlnm.Print_Area" localSheetId="4">'SH_Sep 9-10'!$A$1:$O$57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9" l="1"/>
  <c r="J13" i="9"/>
  <c r="F12" i="9"/>
  <c r="J12" i="9"/>
  <c r="F70" i="9" l="1"/>
  <c r="J70" i="9"/>
  <c r="O47" i="13" l="1"/>
  <c r="Y51" i="11" l="1"/>
  <c r="AC51" i="11" s="1"/>
  <c r="W51" i="11"/>
  <c r="C53" i="11" l="1"/>
  <c r="S57" i="11" l="1"/>
  <c r="U57" i="11"/>
  <c r="AA56" i="11"/>
  <c r="AA57" i="11" s="1"/>
  <c r="Q57" i="11" s="1"/>
  <c r="W53" i="11"/>
  <c r="U53" i="11"/>
  <c r="S53" i="11"/>
  <c r="Q53" i="11"/>
  <c r="O53" i="11"/>
  <c r="M53" i="11"/>
  <c r="I53" i="11"/>
  <c r="E53" i="11"/>
  <c r="W24" i="11"/>
  <c r="Y24" i="11"/>
  <c r="AC24" i="11" s="1"/>
  <c r="W30" i="11"/>
  <c r="Y30" i="11"/>
  <c r="AC30" i="11" s="1"/>
  <c r="W31" i="11"/>
  <c r="Y31" i="11"/>
  <c r="AC31" i="11" s="1"/>
  <c r="G32" i="11"/>
  <c r="K32" i="11"/>
  <c r="AA32" i="11"/>
  <c r="AC32" i="11" l="1"/>
  <c r="Y32" i="11"/>
  <c r="M76" i="10" l="1"/>
  <c r="M75" i="10"/>
  <c r="M74" i="10"/>
  <c r="M73" i="10"/>
  <c r="O43" i="13"/>
  <c r="E48" i="13"/>
  <c r="E49" i="13" s="1"/>
  <c r="E56" i="13" s="1"/>
  <c r="I75" i="10"/>
  <c r="I74" i="10"/>
  <c r="I73" i="10"/>
  <c r="I78" i="10"/>
  <c r="W47" i="11"/>
  <c r="Y47" i="11" s="1"/>
  <c r="AC47" i="11" s="1"/>
  <c r="I76" i="10" l="1"/>
  <c r="E58" i="11"/>
  <c r="E42" i="11"/>
  <c r="E36" i="11"/>
  <c r="E37" i="11" s="1"/>
  <c r="E44" i="11" s="1"/>
  <c r="E60" i="11" l="1"/>
  <c r="I42" i="3" l="1"/>
  <c r="L83" i="9" l="1"/>
  <c r="L92" i="9" s="1"/>
  <c r="H92" i="9"/>
  <c r="L56" i="9"/>
  <c r="L70" i="9" s="1"/>
  <c r="H66" i="9"/>
  <c r="H63" i="9"/>
  <c r="H29" i="9"/>
  <c r="M48" i="13"/>
  <c r="M49" i="13" s="1"/>
  <c r="K48" i="13"/>
  <c r="K49" i="13" s="1"/>
  <c r="K56" i="13" s="1"/>
  <c r="K75" i="10" s="1"/>
  <c r="I48" i="13"/>
  <c r="I49" i="13" s="1"/>
  <c r="G48" i="13"/>
  <c r="G49" i="13" s="1"/>
  <c r="G56" i="13" s="1"/>
  <c r="K73" i="10" s="1"/>
  <c r="C48" i="13"/>
  <c r="C49" i="13" s="1"/>
  <c r="O58" i="11"/>
  <c r="M58" i="11"/>
  <c r="I58" i="11"/>
  <c r="G58" i="11"/>
  <c r="C58" i="11"/>
  <c r="C60" i="11" s="1"/>
  <c r="U58" i="11"/>
  <c r="S58" i="11"/>
  <c r="W56" i="11"/>
  <c r="AA52" i="11"/>
  <c r="AA53" i="11" s="1"/>
  <c r="K52" i="11"/>
  <c r="K53" i="11" s="1"/>
  <c r="G52" i="11"/>
  <c r="G53" i="11" s="1"/>
  <c r="M65" i="3"/>
  <c r="M66" i="3" s="1"/>
  <c r="I65" i="3"/>
  <c r="I66" i="3" s="1"/>
  <c r="M22" i="3"/>
  <c r="M15" i="3"/>
  <c r="I22" i="3"/>
  <c r="I15" i="3"/>
  <c r="M77" i="10"/>
  <c r="M79" i="10" s="1"/>
  <c r="M56" i="10"/>
  <c r="M50" i="10"/>
  <c r="I56" i="10"/>
  <c r="I50" i="10"/>
  <c r="M30" i="10"/>
  <c r="M17" i="10"/>
  <c r="I30" i="10"/>
  <c r="I17" i="10"/>
  <c r="K56" i="10"/>
  <c r="G56" i="10"/>
  <c r="K50" i="10"/>
  <c r="G50" i="10"/>
  <c r="K30" i="10"/>
  <c r="G30" i="10"/>
  <c r="K17" i="10"/>
  <c r="G17" i="10"/>
  <c r="H70" i="9" l="1"/>
  <c r="H49" i="9"/>
  <c r="H51" i="9" s="1"/>
  <c r="L29" i="9"/>
  <c r="L49" i="9" s="1"/>
  <c r="L51" i="9" s="1"/>
  <c r="L94" i="9" s="1"/>
  <c r="L98" i="9" s="1"/>
  <c r="O60" i="11"/>
  <c r="G60" i="11"/>
  <c r="I32" i="10"/>
  <c r="I77" i="10"/>
  <c r="I79" i="10" s="1"/>
  <c r="M26" i="3"/>
  <c r="M29" i="3" s="1"/>
  <c r="M53" i="3" s="1"/>
  <c r="M67" i="3" s="1"/>
  <c r="M71" i="3" s="1"/>
  <c r="M73" i="3" s="1"/>
  <c r="I26" i="3"/>
  <c r="I29" i="3" s="1"/>
  <c r="I33" i="3" s="1"/>
  <c r="I53" i="3" s="1"/>
  <c r="C56" i="13"/>
  <c r="O49" i="13"/>
  <c r="O48" i="13"/>
  <c r="I60" i="11"/>
  <c r="G73" i="10" s="1"/>
  <c r="AC52" i="11"/>
  <c r="AC53" i="11" s="1"/>
  <c r="U60" i="11"/>
  <c r="AA58" i="11"/>
  <c r="M60" i="11"/>
  <c r="G75" i="10" s="1"/>
  <c r="S60" i="11"/>
  <c r="Y52" i="11"/>
  <c r="Y53" i="11" s="1"/>
  <c r="Q58" i="11"/>
  <c r="Q60" i="11" s="1"/>
  <c r="W57" i="11"/>
  <c r="W58" i="11" s="1"/>
  <c r="W60" i="11" s="1"/>
  <c r="G76" i="10" s="1"/>
  <c r="Y57" i="11"/>
  <c r="AC57" i="11" s="1"/>
  <c r="M58" i="10"/>
  <c r="M81" i="10" s="1"/>
  <c r="I58" i="10"/>
  <c r="M32" i="10"/>
  <c r="K58" i="10"/>
  <c r="G58" i="10"/>
  <c r="K32" i="10"/>
  <c r="G32" i="10"/>
  <c r="H94" i="9" l="1"/>
  <c r="H98" i="9" s="1"/>
  <c r="M33" i="3"/>
  <c r="M36" i="3" s="1"/>
  <c r="M82" i="10"/>
  <c r="I81" i="10"/>
  <c r="I82" i="10" s="1"/>
  <c r="I67" i="3"/>
  <c r="I71" i="3" s="1"/>
  <c r="I73" i="3" s="1"/>
  <c r="I36" i="3"/>
  <c r="I41" i="3" s="1"/>
  <c r="AA60" i="11"/>
  <c r="G78" i="10" s="1"/>
  <c r="M38" i="3" l="1"/>
  <c r="M41" i="3"/>
  <c r="I38" i="3"/>
  <c r="O18" i="13" l="1"/>
  <c r="O19" i="13"/>
  <c r="K22" i="3"/>
  <c r="G15" i="3"/>
  <c r="O42" i="11" l="1"/>
  <c r="M42" i="11"/>
  <c r="I42" i="11"/>
  <c r="G42" i="11"/>
  <c r="C42" i="11"/>
  <c r="U42" i="11"/>
  <c r="S42" i="11"/>
  <c r="Y35" i="11"/>
  <c r="W35" i="11"/>
  <c r="Q42" i="11" l="1"/>
  <c r="AA36" i="11"/>
  <c r="W36" i="11"/>
  <c r="W37" i="11" s="1"/>
  <c r="U36" i="11"/>
  <c r="U37" i="11" s="1"/>
  <c r="U44" i="11" s="1"/>
  <c r="S36" i="11"/>
  <c r="S37" i="11" s="1"/>
  <c r="Q36" i="11"/>
  <c r="Q37" i="11" s="1"/>
  <c r="O36" i="11"/>
  <c r="O37" i="11" s="1"/>
  <c r="M36" i="11"/>
  <c r="M37" i="11" s="1"/>
  <c r="M44" i="11" s="1"/>
  <c r="K36" i="11"/>
  <c r="I36" i="11"/>
  <c r="I37" i="11" s="1"/>
  <c r="G36" i="11"/>
  <c r="C36" i="11"/>
  <c r="C37" i="11" s="1"/>
  <c r="Y36" i="11"/>
  <c r="AC35" i="11" l="1"/>
  <c r="AC36" i="11" s="1"/>
  <c r="M20" i="13" l="1"/>
  <c r="M21" i="13" s="1"/>
  <c r="K20" i="13"/>
  <c r="K21" i="13" s="1"/>
  <c r="I20" i="13"/>
  <c r="I21" i="13" s="1"/>
  <c r="G20" i="13"/>
  <c r="G21" i="13" s="1"/>
  <c r="E20" i="13"/>
  <c r="E21" i="13" s="1"/>
  <c r="E28" i="13" s="1"/>
  <c r="C20" i="13"/>
  <c r="C21" i="13" s="1"/>
  <c r="AA37" i="11"/>
  <c r="AA42" i="11"/>
  <c r="Y41" i="11"/>
  <c r="W41" i="11"/>
  <c r="W40" i="11"/>
  <c r="K37" i="11"/>
  <c r="Y37" i="11"/>
  <c r="W42" i="11" l="1"/>
  <c r="G37" i="11"/>
  <c r="G44" i="11" s="1"/>
  <c r="AC41" i="11"/>
  <c r="AC37" i="11"/>
  <c r="O21" i="13"/>
  <c r="O20" i="13"/>
  <c r="K65" i="3"/>
  <c r="G65" i="3"/>
  <c r="O14" i="13" l="1"/>
  <c r="J92" i="9" l="1"/>
  <c r="F92" i="9"/>
  <c r="A73" i="9" l="1"/>
  <c r="A72" i="9"/>
  <c r="I44" i="11" l="1"/>
  <c r="O44" i="11"/>
  <c r="C44" i="11" l="1"/>
  <c r="K28" i="13"/>
  <c r="G28" i="13"/>
  <c r="C28" i="13"/>
  <c r="G22" i="3" l="1"/>
  <c r="G66" i="3"/>
  <c r="G26" i="3" l="1"/>
  <c r="G29" i="3" s="1"/>
  <c r="G33" i="3" l="1"/>
  <c r="F10" i="9" s="1"/>
  <c r="F29" i="9" s="1"/>
  <c r="F49" i="9" s="1"/>
  <c r="F51" i="9" s="1"/>
  <c r="F94" i="9" s="1"/>
  <c r="F98" i="9" s="1"/>
  <c r="K42" i="11"/>
  <c r="G38" i="3" l="1"/>
  <c r="G36" i="3" s="1"/>
  <c r="G53" i="3"/>
  <c r="G67" i="3" s="1"/>
  <c r="G73" i="3" s="1"/>
  <c r="G71" i="3" s="1"/>
  <c r="Y40" i="11"/>
  <c r="AC40" i="11" s="1"/>
  <c r="AC42" i="11" s="1"/>
  <c r="G41" i="3" l="1"/>
  <c r="K56" i="11"/>
  <c r="Y42" i="11"/>
  <c r="K66" i="3"/>
  <c r="M53" i="13" s="1"/>
  <c r="K58" i="11" l="1"/>
  <c r="K60" i="11" s="1"/>
  <c r="G74" i="10" s="1"/>
  <c r="G77" i="10" s="1"/>
  <c r="G79" i="10" s="1"/>
  <c r="G81" i="10" s="1"/>
  <c r="G82" i="10" s="1"/>
  <c r="Y56" i="11"/>
  <c r="M54" i="13"/>
  <c r="M56" i="13" s="1"/>
  <c r="K76" i="10" s="1"/>
  <c r="O53" i="13"/>
  <c r="O25" i="13"/>
  <c r="M26" i="13"/>
  <c r="M28" i="13" s="1"/>
  <c r="A31" i="9"/>
  <c r="A30" i="9"/>
  <c r="S44" i="11"/>
  <c r="Q44" i="11"/>
  <c r="K15" i="3"/>
  <c r="K26" i="3" s="1"/>
  <c r="AC56" i="11" l="1"/>
  <c r="AC58" i="11" s="1"/>
  <c r="AC60" i="11" s="1"/>
  <c r="Y58" i="11"/>
  <c r="Y60" i="11" s="1"/>
  <c r="K29" i="3"/>
  <c r="K33" i="3" s="1"/>
  <c r="J10" i="9" l="1"/>
  <c r="J29" i="9" s="1"/>
  <c r="J49" i="9" s="1"/>
  <c r="K36" i="3"/>
  <c r="K53" i="3"/>
  <c r="W44" i="11"/>
  <c r="K41" i="3" l="1"/>
  <c r="I52" i="13"/>
  <c r="K38" i="3"/>
  <c r="O24" i="13"/>
  <c r="K67" i="3"/>
  <c r="J51" i="9"/>
  <c r="J94" i="9" s="1"/>
  <c r="J98" i="9" s="1"/>
  <c r="O52" i="13" l="1"/>
  <c r="O54" i="13" s="1"/>
  <c r="O56" i="13" s="1"/>
  <c r="I54" i="13"/>
  <c r="I56" i="13" s="1"/>
  <c r="K74" i="10" s="1"/>
  <c r="K77" i="10" s="1"/>
  <c r="K79" i="10" s="1"/>
  <c r="K81" i="10" s="1"/>
  <c r="K82" i="10" s="1"/>
  <c r="K71" i="3"/>
  <c r="K73" i="3" s="1"/>
  <c r="O26" i="13"/>
  <c r="O28" i="13" s="1"/>
  <c r="I26" i="13"/>
  <c r="I28" i="13" s="1"/>
  <c r="K44" i="11"/>
  <c r="Y44" i="11" l="1"/>
  <c r="AA44" i="11"/>
  <c r="AC44" i="11" l="1"/>
</calcChain>
</file>

<file path=xl/sharedStrings.xml><?xml version="1.0" encoding="utf-8"?>
<sst xmlns="http://schemas.openxmlformats.org/spreadsheetml/2006/main" count="459" uniqueCount="247">
  <si>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</si>
  <si>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</si>
  <si>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</si>
  <si>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</si>
  <si>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</si>
  <si>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</si>
  <si>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</si>
  <si>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</si>
  <si>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</si>
  <si>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</si>
  <si>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</si>
  <si>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</si>
  <si>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</si>
  <si>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</si>
  <si>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</si>
  <si>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</si>
  <si>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</si>
  <si>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</si>
  <si>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</si>
  <si>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ภาษีเงินได้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</si>
  <si>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</si>
  <si>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</si>
  <si>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</si>
  <si>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</si>
  <si>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>เงินลงทุนชั่วคราว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</si>
  <si>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</si>
  <si>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</si>
  <si>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</si>
  <si>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</si>
  <si>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</si>
  <si>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</si>
  <si>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</si>
  <si>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</si>
  <si>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</si>
  <si>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</si>
  <si>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</si>
  <si>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</si>
  <si>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</si>
  <si>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</si>
  <si>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</si>
  <si>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</si>
  <si>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</si>
  <si>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>ภาษีเงินได้ค้างจ่าย</t>
  </si>
  <si>
    <t>เงินลงทุนระยะยาวอื่น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</si>
  <si>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</si>
  <si>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</si>
  <si>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</si>
  <si>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</si>
  <si>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</si>
  <si>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</si>
  <si>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</si>
  <si>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</si>
  <si>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</si>
  <si>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</si>
  <si>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</si>
  <si>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</si>
  <si>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</si>
  <si>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</si>
  <si>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</si>
  <si>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</si>
  <si>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</si>
  <si>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</si>
  <si>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</si>
  <si>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</si>
  <si>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</si>
  <si>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</si>
  <si>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</si>
  <si>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</si>
  <si>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</si>
  <si>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หนี้สินตามสัญญาเช่าการเงิน</t>
  </si>
  <si>
    <t>หนี้สินไม่หมุนเวียนอื่น</t>
  </si>
  <si>
    <t>รายได้จากการลงทุน</t>
  </si>
  <si>
    <t>ส่วนแบ่งกำไรจากเงินลงทุนในบริษัทร่วมและการร่วมค้า</t>
  </si>
  <si>
    <t>ผลต่างจากการ</t>
  </si>
  <si>
    <t>ส่วนเกินทุนจาก</t>
  </si>
  <si>
    <t>เปลี่ยนแปลงใน</t>
  </si>
  <si>
    <t>การรวมธุรกิจ</t>
  </si>
  <si>
    <t>มูลค่ายุติธรรมของ</t>
  </si>
  <si>
    <t>ภายใต้การ</t>
  </si>
  <si>
    <t>เงินลงทุนเผื่อขาย</t>
  </si>
  <si>
    <t>ควบคุมเดียวกัน</t>
  </si>
  <si>
    <t>ผลกระทบจากนโยบายการบัญชีใหม่และการเปลี่ยนแปลงนโยบายการบัญชี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</si>
  <si>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</si>
  <si>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</si>
  <si>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ยอดคงเหลือ ณ วันที่ 1 มกราคม 2557 ปรับปรุงใหม่</t>
  </si>
  <si>
    <t>ผู้ถือหุ้นของบริษัท</t>
  </si>
  <si>
    <t>ส่วนของ</t>
  </si>
  <si>
    <t>ส่วนได้เสีย</t>
  </si>
  <si>
    <t>ที่ไม่มีอำนาจ</t>
  </si>
  <si>
    <t>ควบคุม</t>
  </si>
  <si>
    <t>ผลต่าง</t>
  </si>
  <si>
    <t>จากการแปลงค่า</t>
  </si>
  <si>
    <t>งบการเงิน</t>
  </si>
  <si>
    <t>ส่วนแบ่งกำไร</t>
  </si>
  <si>
    <t>ขาดทุนเบ็ดเสร็จ</t>
  </si>
  <si>
    <t>อื่นจากเงินลงทุน</t>
  </si>
  <si>
    <t>ในบริษัทร่วม</t>
  </si>
  <si>
    <t>ของบริษัทย่อย</t>
  </si>
  <si>
    <t>ส่วนล้ำมูลค่าหุ้น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</si>
  <si>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</si>
  <si>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</si>
  <si>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</si>
  <si>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</si>
  <si>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</si>
  <si>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</si>
  <si>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</si>
  <si>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</si>
  <si>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</si>
  <si>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</si>
  <si>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</si>
  <si>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</si>
  <si>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</si>
  <si>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31 มีนาคม</t>
  </si>
  <si>
    <t>งบการเงินรวม</t>
  </si>
  <si>
    <t>งบการเงินเฉพาะกิจการ</t>
  </si>
  <si>
    <t>ส่วนแบ่งกำไรจากเงินลงทุนในบริษัทร่วม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</si>
  <si>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</si>
  <si>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</si>
  <si>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</si>
  <si>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</si>
  <si>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</si>
  <si>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</si>
  <si>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กำไรจากการจำหน่ายอสังหาริมทรัพย์เพื่อการลงทุน</t>
  </si>
  <si>
    <t>จ่ายภาระผูกพันผลประโยชน์พนักงาน</t>
  </si>
  <si>
    <t>เงินสดรับจากการขายอสังหาริมทรัพย์เพื่อการลงทุน</t>
  </si>
  <si>
    <t>เงินเบิกเกินบัญชีและเงินกู้ยืมระยะสั้นจาก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</si>
  <si>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</si>
  <si>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</si>
  <si>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</si>
  <si>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</si>
  <si>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</si>
  <si>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</si>
  <si>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</si>
  <si>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ซื้อสินทรัพย์ภายใต้สัญญาเช่าการเงิน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</si>
  <si>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</si>
  <si>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</si>
  <si>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</si>
  <si>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ภายในหนึ่งปี</t>
  </si>
  <si>
    <t>หนี้สินตามสัญญาเช่าการเงินส่วนที่ถึงกำหนดชำระ</t>
  </si>
  <si>
    <t>ส่วนเกินทุนจากการรวมธุรกิจภายใต้การควบคุมเดียวกัน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</si>
  <si>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</si>
  <si>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ค่าใช้จ่ายภาษีเงินได้</t>
  </si>
  <si>
    <t>รายการที่อาจถูกจัดประเภทใหม่ไว้ใน</t>
  </si>
  <si>
    <t>กำไรหรือขาดทุนในภายหลัง</t>
  </si>
  <si>
    <t>ส่วนแบ่งกำไรขาดทุนเบ็ดเสร็จอื่นในบริษัทร่วม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</si>
  <si>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</si>
  <si>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</si>
  <si>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</si>
  <si>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</si>
  <si>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</si>
  <si>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</si>
  <si>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</si>
  <si>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</si>
  <si>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</si>
  <si>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</si>
  <si>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</si>
  <si>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</si>
  <si>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</si>
  <si>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</si>
  <si>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</si>
  <si>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</si>
  <si>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เงินสดรับจากการขายเงินลงทุนระยะยาวอื่น</t>
  </si>
  <si>
    <t>เงินลงทุนในการร่วมค้า</t>
  </si>
  <si>
    <t>เงินลงทุนในบริษัทร่วม</t>
  </si>
  <si>
    <t xml:space="preserve">(กลับรายการ) หนี้สูญและหนี้สงสัยจะสูญ </t>
  </si>
  <si>
    <t>การแปลงค่า</t>
  </si>
  <si>
    <t>เงินลงทุน</t>
  </si>
  <si>
    <t>เผื่อขาย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</si>
  <si>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</si>
  <si>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</si>
  <si>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ยอดคงเหลือ ณ วันที่ 31 มีนาคม 2561</t>
  </si>
  <si>
    <t>สำหรับงวดสามเดือนสิ้นสุดวันที่ 31 มีนาคม 2561</t>
  </si>
  <si>
    <t>ยอดคงเหลือ ณ วันที่ 1 มกราคม 2561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</si>
  <si>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</si>
  <si>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</si>
  <si>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</si>
  <si>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>เงินสดรับจากการรับคืนเงินลงทุนในบริษัทย่อย</t>
  </si>
  <si>
    <t>เงินรับล่วงหน้า</t>
  </si>
  <si>
    <t>ค่าหุ้น</t>
  </si>
  <si>
    <t xml:space="preserve">      เงินรับล่วงหน้าค่าหุ้น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</si>
  <si>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</si>
  <si>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เงินรับล่วงหน้าค่าหุ้น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</si>
  <si>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</si>
  <si>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</si>
  <si>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</si>
  <si>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เงินสดรับจากการขายบริษัทย่อยสุทธิจากเงินสดที่จ่ายไป</t>
  </si>
  <si>
    <t>สถาบันการเงินเพิ่มขึ้น</t>
  </si>
  <si>
    <t>เงินสดรับจากการรับชำระค่าหุ้นล่วงหน้า</t>
  </si>
  <si>
    <t>เงินสดและรายการเทียบเท่าเงินสดที่ถูกจัดประเภทเป็น</t>
  </si>
  <si>
    <t xml:space="preserve">      การสูญเสียการควบคุมจากการจำหน่ายบริษัทย่อย</t>
  </si>
  <si>
    <t xml:space="preserve">เงินจ่ายล่วงหน้าค่าซื้อที่ดิน อาคาร และอุปกรณ์ </t>
  </si>
  <si>
    <t>และสินทรัพย์ไม่มีตัวตน</t>
  </si>
  <si>
    <t>กระแสเงินสดสุทธิได้มาจาก (ใช้ไปใน) กิจกรรมจัดหาเงิน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</si>
  <si>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</si>
  <si>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</si>
  <si>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>สินทรัพย์ไม่หมุนเวียนที่ถือไว้เพื่อขายต้นงวด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</si>
  <si>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</si>
  <si>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</si>
  <si>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</si>
  <si>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ลูกหนี้หมุนเวียนอื่น</t>
  </si>
  <si>
    <t>เจ้าหนี้หมุนเวียนอื่น</t>
  </si>
  <si>
    <t>ขาดทุนจากการวัดมูลค่าเงินลงทุนเผื่อขาย</t>
  </si>
  <si>
    <t>ปรับรายการที่กระทบกำไรเป็นเงินสดรับ (จ่าย)</t>
  </si>
  <si>
    <t>ของบริษัทใหญ่</t>
  </si>
  <si>
    <t>เงินสดจ่ายเพื่อเงินให้กู้ยืมระยะสั้น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</si>
  <si>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</si>
  <si>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</si>
  <si>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สิทธิการเช่า</t>
  </si>
  <si>
    <t>ส่วนเกินมูลค่าหุ้น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</si>
  <si>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</si>
  <si>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</si>
  <si>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</si>
  <si>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กำไรสำหรับงวดจากการดำเนินงานต่อเนื่อง</t>
  </si>
  <si>
    <t>การดำเนินงานที่ยกเลิก</t>
  </si>
  <si>
    <t>กำไรจากการดำเนินงานต่อเนื่อง</t>
  </si>
  <si>
    <t>กำไรจากการดำเนินงานที่ยกเลิก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</si>
  <si>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</si>
  <si>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</si>
  <si>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</si>
  <si>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</si>
  <si>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กำไรสำหรับงวดจากการดำเนินงานที่ยกเลิก - สุทธิจากภาษี</t>
  </si>
  <si>
    <t>การดำเนินงานต่อเนื่อง</t>
  </si>
  <si>
    <t>กำไรก่อนภาษีเงินได้จากการดำเนินงานต่อเนื่อง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</si>
  <si>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</si>
  <si>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</si>
  <si>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ดอกเบี้ยจ่าย</t>
  </si>
  <si>
    <t>8, 12</t>
  </si>
  <si>
    <t>ต่างประเทศ</t>
  </si>
  <si>
    <t>กลับรายการขาดทุนจากการด้อยค่าของเงินลงทุนในบริษัทย่อย</t>
  </si>
  <si>
    <t>(กลับรายการ) ขาดทุนจากการด้อยค่าของที่ดิน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</si>
  <si>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</si>
  <si>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เงินลงทุนในตราสารหนี้ที่เป็นหลักทรัพย์เผื่อขาย</t>
  </si>
  <si>
    <t>(ในกองทุนส่วนบุคคล) เพิ่มขึ้น</t>
  </si>
  <si>
    <t>เงินสดรับจากการขายสินทรัพย์ไม่มีตัวตน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</si>
  <si>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</si>
  <si>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ลูกหนี้จากการขายที่ดิน อาคาร และอุปกรณ์</t>
  </si>
  <si>
    <t>หลักทรัพย์เผื่อขาย (ในกองทุนส่วนบุคคล)</t>
  </si>
  <si>
    <t>ลูกหนี้จากการขายและครบกำหนดของตราสารหนี้ที่เป็น</t>
  </si>
  <si>
    <t>(ในกองทุนส่วนบุคคล)</t>
  </si>
  <si>
    <t>หนี้สินค้างชำระจากการซื้อตราสารหนี้ที่เป็นหลักทรัพย์เผื่อขาย</t>
  </si>
  <si>
    <t>(กำไร) ขาดทุนจากอัตราแลกเปลี่ยนที่ยังไม่เกิดขึ้นจริง</t>
  </si>
  <si>
    <t>รายได้ดอกเบี้ย</t>
  </si>
  <si>
    <t>(ไม่ได้ตรวจสอบ)</t>
  </si>
  <si>
    <t>เงินสดและรายการเทียบเท่าเงินสดเพิ่มขึ้น (ลดลง) สุทธิ</t>
  </si>
  <si>
    <t xml:space="preserve">ขาดทุนจากการปรับลดมูลค่าสินค้า </t>
  </si>
  <si>
    <t>หน่วยงาน</t>
  </si>
  <si>
    <t>เงินลงทุนชั่วคราวอื่นลดลง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</si>
</sst>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###,000"/>
    <numFmt numFmtId="170" formatCode="_(* #,##0.0000000000000_);_(* \(#,##0.0000000000000\);_(* &quot;-&quot;_);_(@_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3" fillId="2" borderId="6" applyNumberFormat="0" applyAlignment="0" applyProtection="0">
      <alignment horizontal="left" vertical="center" indent="1"/>
    </xf>
    <xf numFmtId="169" fontId="14" fillId="0" borderId="7" applyNumberFormat="0" applyProtection="0">
      <alignment horizontal="right" vertical="center"/>
    </xf>
    <xf numFmtId="169" fontId="13" fillId="0" borderId="8" applyNumberFormat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169" fontId="14" fillId="5" borderId="7" applyNumberFormat="0" applyBorder="0" applyProtection="0">
      <alignment horizontal="right" vertical="center"/>
    </xf>
    <xf numFmtId="0" fontId="15" fillId="3" borderId="8" applyNumberFormat="0" applyAlignment="0" applyProtection="0">
      <alignment horizontal="left" vertical="center" indent="1"/>
    </xf>
    <xf numFmtId="169" fontId="13" fillId="4" borderId="8" applyNumberFormat="0" applyProtection="0">
      <alignment horizontal="right" vertical="center"/>
    </xf>
    <xf numFmtId="169" fontId="13" fillId="5" borderId="8" applyNumberFormat="0" applyBorder="0" applyProtection="0">
      <alignment horizontal="right" vertical="center"/>
    </xf>
    <xf numFmtId="169" fontId="16" fillId="6" borderId="9" applyNumberFormat="0" applyBorder="0" applyAlignment="0" applyProtection="0">
      <alignment horizontal="right" vertical="center" indent="1"/>
    </xf>
    <xf numFmtId="169" fontId="17" fillId="7" borderId="9" applyNumberFormat="0" applyBorder="0" applyAlignment="0" applyProtection="0">
      <alignment horizontal="right" vertical="center" indent="1"/>
    </xf>
    <xf numFmtId="169" fontId="17" fillId="8" borderId="9" applyNumberFormat="0" applyBorder="0" applyAlignment="0" applyProtection="0">
      <alignment horizontal="right" vertical="center" indent="1"/>
    </xf>
    <xf numFmtId="169" fontId="18" fillId="9" borderId="9" applyNumberFormat="0" applyBorder="0" applyAlignment="0" applyProtection="0">
      <alignment horizontal="right" vertical="center" indent="1"/>
    </xf>
    <xf numFmtId="169" fontId="18" fillId="10" borderId="9" applyNumberFormat="0" applyBorder="0" applyAlignment="0" applyProtection="0">
      <alignment horizontal="right" vertical="center" indent="1"/>
    </xf>
    <xf numFmtId="169" fontId="18" fillId="11" borderId="9" applyNumberFormat="0" applyBorder="0" applyAlignment="0" applyProtection="0">
      <alignment horizontal="right" vertical="center" indent="1"/>
    </xf>
    <xf numFmtId="169" fontId="19" fillId="12" borderId="9" applyNumberFormat="0" applyBorder="0" applyAlignment="0" applyProtection="0">
      <alignment horizontal="right" vertical="center" indent="1"/>
    </xf>
    <xf numFmtId="169" fontId="19" fillId="13" borderId="9" applyNumberFormat="0" applyBorder="0" applyAlignment="0" applyProtection="0">
      <alignment horizontal="right" vertical="center" indent="1"/>
    </xf>
    <xf numFmtId="169" fontId="19" fillId="14" borderId="9" applyNumberFormat="0" applyBorder="0" applyAlignment="0" applyProtection="0">
      <alignment horizontal="right" vertical="center" indent="1"/>
    </xf>
    <xf numFmtId="0" fontId="20" fillId="0" borderId="6" applyNumberFormat="0" applyFont="0" applyFill="0" applyAlignment="0" applyProtection="0"/>
    <xf numFmtId="169" fontId="14" fillId="15" borderId="6" applyNumberFormat="0" applyAlignment="0" applyProtection="0">
      <alignment horizontal="left" vertical="center" indent="1"/>
    </xf>
    <xf numFmtId="0" fontId="13" fillId="2" borderId="8" applyNumberFormat="0" applyAlignment="0" applyProtection="0">
      <alignment horizontal="left" vertical="center" indent="1"/>
    </xf>
    <xf numFmtId="0" fontId="15" fillId="16" borderId="6" applyNumberFormat="0" applyAlignment="0" applyProtection="0">
      <alignment horizontal="left" vertical="center" indent="1"/>
    </xf>
    <xf numFmtId="0" fontId="15" fillId="17" borderId="6" applyNumberFormat="0" applyAlignment="0" applyProtection="0">
      <alignment horizontal="left" vertical="center" indent="1"/>
    </xf>
    <xf numFmtId="0" fontId="15" fillId="18" borderId="6" applyNumberFormat="0" applyAlignment="0" applyProtection="0">
      <alignment horizontal="left" vertical="center" indent="1"/>
    </xf>
    <xf numFmtId="0" fontId="15" fillId="5" borderId="6" applyNumberFormat="0" applyAlignment="0" applyProtection="0">
      <alignment horizontal="left" vertical="center" indent="1"/>
    </xf>
    <xf numFmtId="0" fontId="15" fillId="4" borderId="8" applyNumberFormat="0" applyAlignment="0" applyProtection="0">
      <alignment horizontal="left" vertical="center" indent="1"/>
    </xf>
    <xf numFmtId="0" fontId="21" fillId="0" borderId="10" applyNumberFormat="0" applyFill="0" applyBorder="0" applyAlignment="0" applyProtection="0"/>
    <xf numFmtId="0" fontId="22" fillId="0" borderId="10" applyNumberFormat="0" applyBorder="0" applyAlignment="0" applyProtection="0"/>
    <xf numFmtId="0" fontId="21" fillId="3" borderId="8" applyNumberFormat="0" applyAlignment="0" applyProtection="0">
      <alignment horizontal="left" vertical="center" indent="1"/>
    </xf>
    <xf numFmtId="0" fontId="21" fillId="3" borderId="8" applyNumberFormat="0" applyAlignment="0" applyProtection="0">
      <alignment horizontal="left" vertical="center" indent="1"/>
    </xf>
    <xf numFmtId="0" fontId="21" fillId="4" borderId="8" applyNumberFormat="0" applyAlignment="0" applyProtection="0">
      <alignment horizontal="left" vertical="center" indent="1"/>
    </xf>
    <xf numFmtId="169" fontId="23" fillId="4" borderId="8" applyNumberFormat="0" applyProtection="0">
      <alignment horizontal="right" vertical="center"/>
    </xf>
    <xf numFmtId="169" fontId="24" fillId="5" borderId="7" applyNumberFormat="0" applyBorder="0" applyProtection="0">
      <alignment horizontal="right" vertical="center"/>
    </xf>
    <xf numFmtId="169" fontId="23" fillId="5" borderId="8" applyNumberFormat="0" applyBorder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0" borderId="7" applyNumberFormat="0" applyFill="0" applyBorder="0" applyAlignment="0" applyProtection="0">
      <alignment horizontal="right" vertical="center"/>
    </xf>
    <xf numFmtId="169" fontId="14" fillId="15" borderId="6" applyNumberFormat="0" applyAlignment="0" applyProtection="0">
      <alignment horizontal="left" vertical="center" indent="1"/>
    </xf>
  </cellStyleXfs>
  <cellXfs count="255">
    <xf numFmtId="0" fontId="0" fillId="0" borderId="0" xfId="0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9" fontId="10" fillId="0" borderId="0" xfId="1" applyNumberFormat="1" applyFont="1" applyFill="1" applyAlignment="1">
      <alignment horizontal="left"/>
    </xf>
    <xf numFmtId="39" fontId="8" fillId="0" borderId="0" xfId="1" applyNumberFormat="1" applyFont="1" applyFill="1" applyAlignment="1">
      <alignment horizontal="center"/>
    </xf>
    <xf numFmtId="39" fontId="11" fillId="0" borderId="0" xfId="1" applyNumberFormat="1" applyFont="1" applyFill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/>
    <xf numFmtId="39" fontId="8" fillId="0" borderId="0" xfId="1" applyNumberFormat="1" applyFont="1" applyFill="1" applyBorder="1"/>
    <xf numFmtId="39" fontId="10" fillId="0" borderId="0" xfId="1" applyNumberFormat="1" applyFont="1" applyFill="1"/>
    <xf numFmtId="0" fontId="11" fillId="0" borderId="0" xfId="1" applyNumberFormat="1" applyFont="1" applyFill="1" applyAlignment="1">
      <alignment horizontal="center"/>
    </xf>
    <xf numFmtId="3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39" fontId="12" fillId="0" borderId="0" xfId="1" applyNumberFormat="1" applyFont="1" applyFill="1"/>
    <xf numFmtId="39" fontId="11" fillId="0" borderId="0" xfId="1" applyNumberFormat="1" applyFont="1" applyFill="1"/>
    <xf numFmtId="165" fontId="4" fillId="0" borderId="3" xfId="0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41" fontId="0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7" fontId="4" fillId="0" borderId="0" xfId="0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/>
    <xf numFmtId="167" fontId="8" fillId="0" borderId="0" xfId="1" quotePrefix="1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7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left"/>
    </xf>
    <xf numFmtId="167" fontId="4" fillId="0" borderId="4" xfId="1" applyNumberFormat="1" applyFont="1" applyFill="1" applyBorder="1" applyAlignment="1"/>
    <xf numFmtId="167" fontId="0" fillId="0" borderId="0" xfId="0" applyNumberFormat="1" applyFont="1" applyFill="1" applyBorder="1" applyAlignment="1"/>
    <xf numFmtId="167" fontId="5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/>
    <xf numFmtId="41" fontId="4" fillId="0" borderId="0" xfId="1" quotePrefix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0" fillId="0" borderId="1" xfId="1" quotePrefix="1" applyNumberFormat="1" applyFont="1" applyFill="1" applyBorder="1" applyAlignment="1"/>
    <xf numFmtId="41" fontId="0" fillId="0" borderId="0" xfId="1" quotePrefix="1" applyNumberFormat="1" applyFont="1" applyFill="1" applyBorder="1" applyAlignment="1"/>
    <xf numFmtId="41" fontId="4" fillId="0" borderId="3" xfId="1" quotePrefix="1" applyNumberFormat="1" applyFont="1" applyFill="1" applyBorder="1" applyAlignment="1"/>
    <xf numFmtId="41" fontId="11" fillId="0" borderId="0" xfId="1" applyNumberFormat="1" applyFont="1" applyFill="1" applyAlignment="1">
      <alignment horizontal="center"/>
    </xf>
    <xf numFmtId="41" fontId="10" fillId="0" borderId="0" xfId="1" applyNumberFormat="1" applyFont="1" applyFill="1" applyBorder="1" applyAlignment="1"/>
    <xf numFmtId="41" fontId="12" fillId="0" borderId="0" xfId="1" applyNumberFormat="1" applyFont="1" applyFill="1" applyAlignment="1">
      <alignment horizontal="center"/>
    </xf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/>
    <xf numFmtId="41" fontId="8" fillId="0" borderId="0" xfId="1" applyNumberFormat="1" applyFont="1" applyFill="1" applyBorder="1" applyAlignment="1"/>
    <xf numFmtId="41" fontId="8" fillId="0" borderId="0" xfId="1" quotePrefix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Border="1"/>
    <xf numFmtId="41" fontId="10" fillId="0" borderId="2" xfId="1" quotePrefix="1" applyNumberFormat="1" applyFont="1" applyFill="1" applyBorder="1" applyAlignment="1"/>
    <xf numFmtId="41" fontId="10" fillId="0" borderId="0" xfId="1" quotePrefix="1" applyNumberFormat="1" applyFont="1" applyFill="1" applyBorder="1" applyAlignment="1"/>
    <xf numFmtId="41" fontId="10" fillId="0" borderId="0" xfId="1" applyNumberFormat="1" applyFont="1" applyFill="1" applyBorder="1" applyAlignment="1">
      <alignment horizontal="center"/>
    </xf>
    <xf numFmtId="41" fontId="10" fillId="0" borderId="0" xfId="1" quotePrefix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10" fillId="0" borderId="2" xfId="1" quotePrefix="1" applyNumberFormat="1" applyFont="1" applyFill="1" applyBorder="1" applyAlignment="1">
      <alignment horizontal="right"/>
    </xf>
    <xf numFmtId="41" fontId="10" fillId="0" borderId="3" xfId="1" applyNumberFormat="1" applyFont="1" applyFill="1" applyBorder="1"/>
    <xf numFmtId="41" fontId="4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5" xfId="0" applyNumberFormat="1" applyFont="1" applyFill="1" applyBorder="1" applyAlignment="1"/>
    <xf numFmtId="167" fontId="0" fillId="0" borderId="0" xfId="1" applyNumberFormat="1" applyFont="1" applyFill="1" applyAlignment="1"/>
    <xf numFmtId="168" fontId="4" fillId="0" borderId="3" xfId="0" applyNumberFormat="1" applyFont="1" applyFill="1" applyBorder="1" applyAlignment="1"/>
    <xf numFmtId="41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center"/>
    </xf>
    <xf numFmtId="41" fontId="4" fillId="0" borderId="4" xfId="1" quotePrefix="1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41" fontId="10" fillId="0" borderId="4" xfId="1" applyNumberFormat="1" applyFont="1" applyFill="1" applyBorder="1" applyAlignment="1">
      <alignment horizontal="center"/>
    </xf>
    <xf numFmtId="167" fontId="5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0" xfId="0" applyNumberFormat="1" applyFont="1" applyFill="1" applyAlignment="1"/>
    <xf numFmtId="4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39" fontId="0" fillId="0" borderId="0" xfId="1" applyNumberFormat="1" applyFont="1" applyFill="1" applyBorder="1" applyAlignment="1"/>
    <xf numFmtId="41" fontId="4" fillId="0" borderId="0" xfId="1" applyNumberFormat="1" applyFont="1" applyFill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41" fontId="0" fillId="0" borderId="0" xfId="1" applyNumberFormat="1" applyFont="1" applyFill="1" applyAlignment="1">
      <alignment horizontal="center"/>
    </xf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/>
    <xf numFmtId="41" fontId="0" fillId="0" borderId="1" xfId="1" applyNumberFormat="1" applyFont="1" applyFill="1" applyBorder="1" applyAlignment="1"/>
    <xf numFmtId="4" fontId="0" fillId="0" borderId="0" xfId="1" applyFont="1" applyFill="1"/>
    <xf numFmtId="3" fontId="0" fillId="0" borderId="0" xfId="1" applyNumberFormat="1" applyFont="1" applyFill="1"/>
    <xf numFmtId="37" fontId="0" fillId="0" borderId="0" xfId="1" applyNumberFormat="1" applyFont="1" applyFill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7" fontId="4" fillId="0" borderId="0" xfId="1" applyNumberFormat="1" applyFont="1" applyFill="1" applyAlignment="1"/>
    <xf numFmtId="37" fontId="0" fillId="0" borderId="4" xfId="1" applyNumberFormat="1" applyFont="1" applyFill="1" applyBorder="1" applyAlignment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37" fontId="2" fillId="0" borderId="4" xfId="1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0" fontId="5" fillId="0" borderId="0" xfId="1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/>
    <xf numFmtId="166" fontId="4" fillId="0" borderId="4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41" fontId="0" fillId="0" borderId="4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Fill="1" applyAlignment="1"/>
    <xf numFmtId="0" fontId="5" fillId="0" borderId="0" xfId="0" applyFont="1" applyBorder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Border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4" fillId="0" borderId="0" xfId="0" applyFont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Border="1" applyAlignment="1"/>
    <xf numFmtId="166" fontId="2" fillId="0" borderId="0" xfId="1" applyNumberFormat="1" applyAlignment="1"/>
    <xf numFmtId="166" fontId="2" fillId="0" borderId="0" xfId="1" applyNumberFormat="1" applyFill="1" applyAlignment="1"/>
    <xf numFmtId="4" fontId="2" fillId="0" borderId="0" xfId="1" applyFill="1" applyAlignment="1"/>
    <xf numFmtId="41" fontId="0" fillId="0" borderId="0" xfId="0" applyNumberFormat="1" applyFont="1" applyAlignment="1"/>
    <xf numFmtId="0" fontId="0" fillId="0" borderId="0" xfId="0" applyFont="1" applyBorder="1" applyAlignment="1"/>
    <xf numFmtId="0" fontId="0" fillId="0" borderId="0" xfId="0" applyFont="1" applyAlignment="1"/>
    <xf numFmtId="170" fontId="0" fillId="0" borderId="0" xfId="0" applyNumberFormat="1" applyFont="1" applyAlignment="1"/>
    <xf numFmtId="166" fontId="0" fillId="0" borderId="1" xfId="0" applyNumberFormat="1" applyFont="1" applyFill="1" applyBorder="1" applyAlignment="1">
      <alignment horizontal="center"/>
    </xf>
    <xf numFmtId="0" fontId="0" fillId="0" borderId="0" xfId="0" quotePrefix="1" applyFont="1" applyFill="1" applyAlignment="1"/>
    <xf numFmtId="164" fontId="0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66" fontId="4" fillId="0" borderId="0" xfId="1" applyNumberFormat="1" applyFont="1" applyFill="1" applyAlignment="1"/>
    <xf numFmtId="0" fontId="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9" fontId="8" fillId="0" borderId="1" xfId="1" applyNumberFormat="1" applyFont="1" applyFill="1" applyBorder="1" applyAlignment="1">
      <alignment horizontal="center"/>
    </xf>
    <xf numFmtId="39" fontId="11" fillId="0" borderId="0" xfId="1" applyNumberFormat="1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4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view="pageBreakPreview" zoomScaleNormal="100" zoomScaleSheetLayoutView="100" workbookViewId="0">
      <selection activeCell="E5" sqref="E5"/>
    </sheetView>
  </sheetViews>
  <sheetFormatPr defaultColWidth="20.85546875" defaultRowHeight="23.25" customHeight="1" x14ac:dyDescent="0.45"/>
  <cols>
    <col min="1" max="4" width="2" style="211" customWidth="1"/>
    <col min="5" max="5" width="36.28515625" style="211" customWidth="1"/>
    <col min="6" max="6" width="9.85546875" style="214" customWidth="1"/>
    <col min="7" max="7" width="16.7109375" style="213" customWidth="1"/>
    <col min="8" max="8" width="1.7109375" style="213" customWidth="1"/>
    <col min="9" max="9" width="16.7109375" style="211" customWidth="1"/>
    <col min="10" max="10" width="1.5703125" style="211" customWidth="1"/>
    <col min="11" max="11" width="16.7109375" style="216" customWidth="1"/>
    <col min="12" max="12" width="1.5703125" style="216" customWidth="1"/>
    <col min="13" max="13" width="16.7109375" style="216" customWidth="1"/>
    <col min="14" max="16384" width="20.85546875" style="213"/>
  </cols>
  <sheetData>
    <row r="1" spans="1:13" s="210" customFormat="1" ht="23.25" customHeight="1" x14ac:dyDescent="0.5">
      <c r="A1" s="7" t="s">
        <v>205</v>
      </c>
      <c r="B1" s="7"/>
      <c r="C1" s="7"/>
      <c r="D1" s="7"/>
      <c r="E1" s="7"/>
      <c r="F1" s="209"/>
      <c r="I1" s="7"/>
      <c r="J1" s="7"/>
      <c r="K1" s="6"/>
      <c r="L1" s="6"/>
      <c r="M1" s="6"/>
    </row>
    <row r="2" spans="1:13" s="210" customFormat="1" ht="23.25" customHeight="1" x14ac:dyDescent="0.5">
      <c r="A2" s="7" t="s">
        <v>111</v>
      </c>
      <c r="B2" s="7"/>
      <c r="C2" s="7"/>
      <c r="D2" s="7"/>
      <c r="E2" s="7"/>
      <c r="F2" s="209"/>
      <c r="I2" s="7"/>
      <c r="J2" s="7"/>
      <c r="K2" s="6"/>
      <c r="L2" s="6"/>
      <c r="M2" s="6"/>
    </row>
    <row r="3" spans="1:13" s="210" customFormat="1" ht="23.25" customHeight="1" x14ac:dyDescent="0.5">
      <c r="A3" s="7"/>
      <c r="B3" s="7"/>
      <c r="C3" s="7"/>
      <c r="D3" s="7"/>
      <c r="E3" s="7"/>
      <c r="F3" s="209"/>
      <c r="I3" s="7"/>
      <c r="J3" s="7"/>
      <c r="K3" s="6"/>
      <c r="L3" s="6"/>
      <c r="M3" s="6"/>
    </row>
    <row r="4" spans="1:13" s="210" customFormat="1" ht="23.25" customHeight="1" x14ac:dyDescent="0.5">
      <c r="A4" s="7"/>
      <c r="B4" s="7"/>
      <c r="C4" s="7"/>
      <c r="D4" s="7"/>
      <c r="E4" s="7"/>
      <c r="F4" s="209"/>
      <c r="G4" s="244" t="s">
        <v>113</v>
      </c>
      <c r="H4" s="244"/>
      <c r="I4" s="244"/>
      <c r="J4" s="20"/>
      <c r="K4" s="245" t="s">
        <v>114</v>
      </c>
      <c r="L4" s="245"/>
      <c r="M4" s="245"/>
    </row>
    <row r="5" spans="1:13" s="210" customFormat="1" ht="23.25" customHeight="1" x14ac:dyDescent="0.5">
      <c r="A5" s="125"/>
      <c r="B5" s="7"/>
      <c r="C5" s="7"/>
      <c r="D5" s="7"/>
      <c r="E5" s="7"/>
      <c r="F5" s="209"/>
      <c r="G5" s="37" t="s">
        <v>112</v>
      </c>
      <c r="H5" s="37"/>
      <c r="I5" s="37" t="s">
        <v>52</v>
      </c>
      <c r="J5" s="13"/>
      <c r="K5" s="37" t="s">
        <v>112</v>
      </c>
      <c r="L5" s="37"/>
      <c r="M5" s="37" t="s">
        <v>52</v>
      </c>
    </row>
    <row r="6" spans="1:13" ht="23.25" customHeight="1" x14ac:dyDescent="0.5">
      <c r="A6" s="125" t="s">
        <v>21</v>
      </c>
      <c r="F6" s="212" t="s">
        <v>22</v>
      </c>
      <c r="G6" s="203">
        <v>2562</v>
      </c>
      <c r="H6" s="27"/>
      <c r="I6" s="203">
        <v>2561</v>
      </c>
      <c r="K6" s="203">
        <v>2562</v>
      </c>
      <c r="L6" s="27"/>
      <c r="M6" s="203">
        <v>2561</v>
      </c>
    </row>
    <row r="7" spans="1:13" ht="23.25" customHeight="1" x14ac:dyDescent="0.5">
      <c r="A7" s="125"/>
      <c r="F7" s="242"/>
      <c r="G7" s="243" t="s">
        <v>242</v>
      </c>
      <c r="H7" s="27"/>
      <c r="I7" s="243"/>
      <c r="K7" s="243" t="s">
        <v>242</v>
      </c>
      <c r="L7" s="27"/>
      <c r="M7" s="243"/>
    </row>
    <row r="8" spans="1:13" ht="23.25" customHeight="1" x14ac:dyDescent="0.45">
      <c r="G8" s="246" t="s">
        <v>127</v>
      </c>
      <c r="H8" s="246"/>
      <c r="I8" s="246"/>
      <c r="J8" s="246"/>
      <c r="K8" s="246"/>
      <c r="L8" s="246"/>
      <c r="M8" s="246"/>
    </row>
    <row r="9" spans="1:13" ht="23.25" customHeight="1" x14ac:dyDescent="0.45">
      <c r="A9" s="55" t="s">
        <v>0</v>
      </c>
      <c r="H9" s="215"/>
      <c r="K9" s="211"/>
      <c r="M9" s="211"/>
    </row>
    <row r="10" spans="1:13" ht="23.25" customHeight="1" x14ac:dyDescent="0.45">
      <c r="A10" s="217" t="s">
        <v>46</v>
      </c>
      <c r="F10" s="14"/>
      <c r="G10" s="171">
        <v>3840363</v>
      </c>
      <c r="H10" s="171"/>
      <c r="I10" s="171">
        <v>4486425</v>
      </c>
      <c r="J10" s="171"/>
      <c r="K10" s="171">
        <v>2944376</v>
      </c>
      <c r="L10" s="171"/>
      <c r="M10" s="171">
        <v>3482185</v>
      </c>
    </row>
    <row r="11" spans="1:13" ht="23.25" customHeight="1" x14ac:dyDescent="0.45">
      <c r="A11" s="211" t="s">
        <v>24</v>
      </c>
      <c r="F11" s="14">
        <v>4</v>
      </c>
      <c r="G11" s="171">
        <v>2596424</v>
      </c>
      <c r="H11" s="171"/>
      <c r="I11" s="171">
        <v>3500276</v>
      </c>
      <c r="J11" s="171"/>
      <c r="K11" s="60">
        <v>2596424</v>
      </c>
      <c r="L11" s="171"/>
      <c r="M11" s="60">
        <v>3491782</v>
      </c>
    </row>
    <row r="12" spans="1:13" ht="23.25" customHeight="1" x14ac:dyDescent="0.45">
      <c r="A12" s="211" t="s">
        <v>36</v>
      </c>
      <c r="F12" s="14">
        <v>5</v>
      </c>
      <c r="G12" s="171">
        <v>2647981</v>
      </c>
      <c r="H12" s="171"/>
      <c r="I12" s="171">
        <v>2617454</v>
      </c>
      <c r="J12" s="171"/>
      <c r="K12" s="171">
        <v>1748609</v>
      </c>
      <c r="L12" s="171"/>
      <c r="M12" s="171">
        <v>1887321</v>
      </c>
    </row>
    <row r="13" spans="1:13" ht="23.25" customHeight="1" x14ac:dyDescent="0.45">
      <c r="A13" s="27" t="s">
        <v>199</v>
      </c>
      <c r="F13" s="14"/>
      <c r="G13" s="171">
        <v>560878</v>
      </c>
      <c r="H13" s="171"/>
      <c r="I13" s="171">
        <v>412691</v>
      </c>
      <c r="J13" s="171"/>
      <c r="K13" s="171">
        <v>375411</v>
      </c>
      <c r="L13" s="171"/>
      <c r="M13" s="171">
        <v>238862</v>
      </c>
    </row>
    <row r="14" spans="1:13" ht="23.25" customHeight="1" x14ac:dyDescent="0.45">
      <c r="A14" s="217" t="s">
        <v>206</v>
      </c>
      <c r="F14" s="14">
        <v>3</v>
      </c>
      <c r="G14" s="60">
        <v>0</v>
      </c>
      <c r="H14" s="171"/>
      <c r="I14" s="60">
        <v>0</v>
      </c>
      <c r="J14" s="171"/>
      <c r="K14" s="171">
        <v>1663861</v>
      </c>
      <c r="L14" s="171"/>
      <c r="M14" s="171">
        <v>1330542</v>
      </c>
    </row>
    <row r="15" spans="1:13" ht="23.25" customHeight="1" x14ac:dyDescent="0.45">
      <c r="A15" s="211" t="s">
        <v>38</v>
      </c>
      <c r="F15" s="14"/>
      <c r="G15" s="60">
        <v>1388895</v>
      </c>
      <c r="H15" s="171"/>
      <c r="I15" s="60">
        <v>1557231</v>
      </c>
      <c r="J15" s="171"/>
      <c r="K15" s="171">
        <v>910577</v>
      </c>
      <c r="L15" s="171"/>
      <c r="M15" s="171">
        <v>970618</v>
      </c>
    </row>
    <row r="16" spans="1:13" ht="23.25" customHeight="1" x14ac:dyDescent="0.45">
      <c r="A16" s="217" t="s">
        <v>37</v>
      </c>
      <c r="G16" s="171">
        <v>78341</v>
      </c>
      <c r="H16" s="171"/>
      <c r="I16" s="171">
        <v>66463</v>
      </c>
      <c r="J16" s="171"/>
      <c r="K16" s="171">
        <v>75347</v>
      </c>
      <c r="L16" s="171"/>
      <c r="M16" s="171">
        <v>63887</v>
      </c>
    </row>
    <row r="17" spans="1:13" s="222" customFormat="1" ht="23.25" customHeight="1" x14ac:dyDescent="0.45">
      <c r="A17" s="32" t="s">
        <v>1</v>
      </c>
      <c r="B17" s="32"/>
      <c r="C17" s="32"/>
      <c r="D17" s="32"/>
      <c r="E17" s="32"/>
      <c r="F17" s="221"/>
      <c r="G17" s="172">
        <f>SUM(G10:G16)</f>
        <v>11112882</v>
      </c>
      <c r="H17" s="50"/>
      <c r="I17" s="172">
        <f>SUM(I10:I16)</f>
        <v>12640540</v>
      </c>
      <c r="J17" s="32"/>
      <c r="K17" s="172">
        <f>SUM(K10:K16)</f>
        <v>10314605</v>
      </c>
      <c r="L17" s="5"/>
      <c r="M17" s="172">
        <f>SUM(M10:M16)</f>
        <v>11465197</v>
      </c>
    </row>
    <row r="18" spans="1:13" ht="23.25" customHeight="1" x14ac:dyDescent="0.45">
      <c r="A18" s="32"/>
      <c r="G18" s="211"/>
      <c r="H18" s="219"/>
      <c r="K18" s="223"/>
      <c r="L18" s="220"/>
      <c r="M18" s="223"/>
    </row>
    <row r="19" spans="1:13" ht="23.25" customHeight="1" x14ac:dyDescent="0.45">
      <c r="A19" s="55" t="s">
        <v>14</v>
      </c>
      <c r="G19" s="211"/>
      <c r="H19" s="219"/>
      <c r="K19" s="224"/>
      <c r="L19" s="220"/>
      <c r="M19" s="224"/>
    </row>
    <row r="20" spans="1:13" ht="23.25" customHeight="1" x14ac:dyDescent="0.45">
      <c r="A20" s="129" t="s">
        <v>163</v>
      </c>
      <c r="F20" s="14">
        <v>6</v>
      </c>
      <c r="G20" s="171">
        <v>298062</v>
      </c>
      <c r="H20" s="171"/>
      <c r="I20" s="171">
        <v>207902</v>
      </c>
      <c r="J20" s="171"/>
      <c r="K20" s="60">
        <v>0</v>
      </c>
      <c r="L20" s="171"/>
      <c r="M20" s="60">
        <v>0</v>
      </c>
    </row>
    <row r="21" spans="1:13" ht="23.25" customHeight="1" x14ac:dyDescent="0.45">
      <c r="A21" s="218" t="s">
        <v>121</v>
      </c>
      <c r="F21" s="14">
        <v>7</v>
      </c>
      <c r="G21" s="60">
        <v>0</v>
      </c>
      <c r="H21" s="171"/>
      <c r="I21" s="60">
        <v>0</v>
      </c>
      <c r="J21" s="171"/>
      <c r="K21" s="171">
        <v>3064108</v>
      </c>
      <c r="L21" s="171"/>
      <c r="M21" s="171">
        <v>3033808</v>
      </c>
    </row>
    <row r="22" spans="1:13" ht="23.25" customHeight="1" x14ac:dyDescent="0.45">
      <c r="A22" s="129" t="s">
        <v>162</v>
      </c>
      <c r="F22" s="14">
        <v>6</v>
      </c>
      <c r="G22" s="171">
        <v>654730</v>
      </c>
      <c r="H22" s="171"/>
      <c r="I22" s="171">
        <v>588732</v>
      </c>
      <c r="J22" s="171"/>
      <c r="K22" s="171">
        <v>139961</v>
      </c>
      <c r="L22" s="171"/>
      <c r="M22" s="171">
        <v>139961</v>
      </c>
    </row>
    <row r="23" spans="1:13" ht="23.25" customHeight="1" x14ac:dyDescent="0.45">
      <c r="A23" s="225" t="s">
        <v>43</v>
      </c>
      <c r="F23" s="14">
        <v>4</v>
      </c>
      <c r="G23" s="171">
        <v>2622337</v>
      </c>
      <c r="H23" s="171"/>
      <c r="I23" s="171">
        <v>1810900</v>
      </c>
      <c r="J23" s="171"/>
      <c r="K23" s="171">
        <v>2622337</v>
      </c>
      <c r="L23" s="171"/>
      <c r="M23" s="171">
        <v>1810900</v>
      </c>
    </row>
    <row r="24" spans="1:13" ht="23.25" customHeight="1" x14ac:dyDescent="0.45">
      <c r="A24" s="225" t="s">
        <v>48</v>
      </c>
      <c r="F24" s="14"/>
      <c r="G24" s="171">
        <v>640794</v>
      </c>
      <c r="H24" s="171"/>
      <c r="I24" s="171">
        <v>641820</v>
      </c>
      <c r="J24" s="171"/>
      <c r="K24" s="171">
        <v>824790</v>
      </c>
      <c r="L24" s="171"/>
      <c r="M24" s="171">
        <v>824936</v>
      </c>
    </row>
    <row r="25" spans="1:13" ht="23.25" customHeight="1" x14ac:dyDescent="0.45">
      <c r="A25" s="27" t="s">
        <v>207</v>
      </c>
      <c r="F25" s="201"/>
      <c r="G25" s="171">
        <v>330692</v>
      </c>
      <c r="H25" s="171"/>
      <c r="I25" s="171">
        <v>332395</v>
      </c>
      <c r="J25" s="171"/>
      <c r="K25" s="60">
        <v>0</v>
      </c>
      <c r="L25" s="171"/>
      <c r="M25" s="60">
        <v>0</v>
      </c>
    </row>
    <row r="26" spans="1:13" ht="23.25" customHeight="1" x14ac:dyDescent="0.45">
      <c r="A26" s="217" t="s">
        <v>39</v>
      </c>
      <c r="F26" s="14">
        <v>9</v>
      </c>
      <c r="G26" s="171">
        <v>7370044</v>
      </c>
      <c r="H26" s="171"/>
      <c r="I26" s="171">
        <v>6517727</v>
      </c>
      <c r="J26" s="171"/>
      <c r="K26" s="171">
        <v>3940314</v>
      </c>
      <c r="L26" s="171"/>
      <c r="M26" s="171">
        <v>3992403</v>
      </c>
    </row>
    <row r="27" spans="1:13" ht="23.25" customHeight="1" x14ac:dyDescent="0.45">
      <c r="A27" s="211" t="s">
        <v>40</v>
      </c>
      <c r="F27" s="14"/>
      <c r="G27" s="171">
        <v>209007</v>
      </c>
      <c r="H27" s="171"/>
      <c r="I27" s="171">
        <v>211670</v>
      </c>
      <c r="J27" s="171"/>
      <c r="K27" s="171">
        <v>197947</v>
      </c>
      <c r="L27" s="171"/>
      <c r="M27" s="171">
        <v>200951</v>
      </c>
    </row>
    <row r="28" spans="1:13" ht="23.25" customHeight="1" x14ac:dyDescent="0.45">
      <c r="A28" s="27" t="s">
        <v>56</v>
      </c>
      <c r="F28" s="14"/>
      <c r="G28" s="171">
        <v>149017</v>
      </c>
      <c r="H28" s="171"/>
      <c r="I28" s="171">
        <v>159684</v>
      </c>
      <c r="J28" s="171"/>
      <c r="K28" s="171">
        <v>86861</v>
      </c>
      <c r="L28" s="171"/>
      <c r="M28" s="171">
        <v>87761</v>
      </c>
    </row>
    <row r="29" spans="1:13" ht="23.25" customHeight="1" x14ac:dyDescent="0.45">
      <c r="A29" s="211" t="s">
        <v>41</v>
      </c>
      <c r="F29" s="14"/>
      <c r="G29" s="171">
        <v>45140</v>
      </c>
      <c r="H29" s="171"/>
      <c r="I29" s="171">
        <v>344798</v>
      </c>
      <c r="J29" s="171"/>
      <c r="K29" s="171">
        <v>13587</v>
      </c>
      <c r="L29" s="171"/>
      <c r="M29" s="171">
        <v>24521</v>
      </c>
    </row>
    <row r="30" spans="1:13" ht="23.25" customHeight="1" x14ac:dyDescent="0.45">
      <c r="A30" s="32" t="s">
        <v>15</v>
      </c>
      <c r="G30" s="172">
        <f>SUM(G20:G29)</f>
        <v>12319823</v>
      </c>
      <c r="H30" s="1"/>
      <c r="I30" s="172">
        <f>SUM(I20:I29)</f>
        <v>10815628</v>
      </c>
      <c r="J30" s="171"/>
      <c r="K30" s="172">
        <f>SUM(K20:K29)</f>
        <v>10889905</v>
      </c>
      <c r="L30" s="220"/>
      <c r="M30" s="172">
        <f>SUM(M20:M29)</f>
        <v>10115241</v>
      </c>
    </row>
    <row r="31" spans="1:13" ht="23.25" customHeight="1" x14ac:dyDescent="0.45">
      <c r="G31" s="211"/>
      <c r="H31" s="219"/>
      <c r="K31" s="223"/>
      <c r="L31" s="226"/>
      <c r="M31" s="223"/>
    </row>
    <row r="32" spans="1:13" ht="23.25" customHeight="1" thickBot="1" x14ac:dyDescent="0.5">
      <c r="A32" s="32" t="s">
        <v>2</v>
      </c>
      <c r="G32" s="173">
        <f>G17+G30</f>
        <v>23432705</v>
      </c>
      <c r="H32" s="34"/>
      <c r="I32" s="173">
        <f>I17+I30</f>
        <v>23456168</v>
      </c>
      <c r="J32" s="34"/>
      <c r="K32" s="173">
        <f>K17+K30</f>
        <v>21204510</v>
      </c>
      <c r="L32" s="34"/>
      <c r="M32" s="173">
        <f>M17+M30</f>
        <v>21580438</v>
      </c>
    </row>
    <row r="33" spans="1:13" ht="23.25" customHeight="1" thickTop="1" x14ac:dyDescent="0.45">
      <c r="G33" s="211"/>
      <c r="H33" s="219"/>
      <c r="K33" s="220"/>
      <c r="M33" s="220"/>
    </row>
    <row r="34" spans="1:13" s="210" customFormat="1" ht="23.25" customHeight="1" x14ac:dyDescent="0.5">
      <c r="A34" s="7" t="s">
        <v>205</v>
      </c>
      <c r="B34" s="7"/>
      <c r="C34" s="7"/>
      <c r="D34" s="7"/>
      <c r="E34" s="7"/>
      <c r="F34" s="209"/>
      <c r="G34" s="7"/>
      <c r="H34" s="7"/>
      <c r="I34" s="7"/>
      <c r="J34" s="7"/>
      <c r="K34" s="6"/>
      <c r="L34" s="6"/>
      <c r="M34" s="6"/>
    </row>
    <row r="35" spans="1:13" s="210" customFormat="1" ht="23.25" customHeight="1" x14ac:dyDescent="0.5">
      <c r="A35" s="7" t="s">
        <v>111</v>
      </c>
      <c r="B35" s="7"/>
      <c r="C35" s="7"/>
      <c r="D35" s="7"/>
      <c r="E35" s="7"/>
      <c r="F35" s="209"/>
      <c r="G35" s="7"/>
      <c r="H35" s="7"/>
      <c r="I35" s="7"/>
      <c r="J35" s="7"/>
      <c r="K35" s="6"/>
      <c r="L35" s="6"/>
      <c r="M35" s="6"/>
    </row>
    <row r="36" spans="1:13" s="210" customFormat="1" ht="23.25" customHeight="1" x14ac:dyDescent="0.5">
      <c r="A36" s="7"/>
      <c r="B36" s="7"/>
      <c r="C36" s="7"/>
      <c r="D36" s="7"/>
      <c r="E36" s="7"/>
      <c r="F36" s="209"/>
      <c r="G36" s="202"/>
      <c r="H36" s="202"/>
      <c r="I36" s="7"/>
      <c r="J36" s="7"/>
      <c r="K36" s="6"/>
      <c r="L36" s="6"/>
      <c r="M36" s="6"/>
    </row>
    <row r="37" spans="1:13" s="210" customFormat="1" ht="23.25" customHeight="1" x14ac:dyDescent="0.5">
      <c r="A37" s="7"/>
      <c r="B37" s="7"/>
      <c r="C37" s="7"/>
      <c r="D37" s="7"/>
      <c r="E37" s="7"/>
      <c r="F37" s="209"/>
      <c r="G37" s="245" t="s">
        <v>113</v>
      </c>
      <c r="H37" s="245"/>
      <c r="I37" s="245"/>
      <c r="J37" s="20"/>
      <c r="K37" s="245" t="s">
        <v>114</v>
      </c>
      <c r="L37" s="245"/>
      <c r="M37" s="245"/>
    </row>
    <row r="38" spans="1:13" s="210" customFormat="1" ht="23.25" customHeight="1" x14ac:dyDescent="0.5">
      <c r="A38" s="125"/>
      <c r="B38" s="7"/>
      <c r="C38" s="7"/>
      <c r="D38" s="7"/>
      <c r="E38" s="7"/>
      <c r="F38" s="209"/>
      <c r="G38" s="37" t="s">
        <v>112</v>
      </c>
      <c r="H38" s="37"/>
      <c r="I38" s="37" t="s">
        <v>52</v>
      </c>
      <c r="J38" s="13"/>
      <c r="K38" s="37" t="s">
        <v>112</v>
      </c>
      <c r="L38" s="37"/>
      <c r="M38" s="37" t="s">
        <v>52</v>
      </c>
    </row>
    <row r="39" spans="1:13" ht="23.25" customHeight="1" x14ac:dyDescent="0.5">
      <c r="A39" s="125" t="s">
        <v>23</v>
      </c>
      <c r="F39" s="212" t="s">
        <v>22</v>
      </c>
      <c r="G39" s="203">
        <v>2562</v>
      </c>
      <c r="H39" s="27"/>
      <c r="I39" s="203">
        <v>2561</v>
      </c>
      <c r="K39" s="203">
        <v>2562</v>
      </c>
      <c r="L39" s="27"/>
      <c r="M39" s="203">
        <v>2561</v>
      </c>
    </row>
    <row r="40" spans="1:13" ht="23.25" customHeight="1" x14ac:dyDescent="0.5">
      <c r="A40" s="125"/>
      <c r="F40" s="242"/>
      <c r="G40" s="243" t="s">
        <v>242</v>
      </c>
      <c r="H40" s="27"/>
      <c r="I40" s="243"/>
      <c r="K40" s="243" t="s">
        <v>242</v>
      </c>
      <c r="L40" s="27"/>
      <c r="M40" s="243"/>
    </row>
    <row r="41" spans="1:13" ht="23.25" customHeight="1" x14ac:dyDescent="0.45">
      <c r="G41" s="246" t="s">
        <v>127</v>
      </c>
      <c r="H41" s="246"/>
      <c r="I41" s="246"/>
      <c r="J41" s="246"/>
      <c r="K41" s="246"/>
      <c r="L41" s="246"/>
      <c r="M41" s="246"/>
    </row>
    <row r="42" spans="1:13" ht="23.25" customHeight="1" x14ac:dyDescent="0.45">
      <c r="A42" s="55" t="s">
        <v>3</v>
      </c>
      <c r="G42" s="211"/>
      <c r="H42" s="219"/>
      <c r="K42" s="211"/>
      <c r="L42" s="211"/>
      <c r="M42" s="211"/>
    </row>
    <row r="43" spans="1:13" ht="23.25" customHeight="1" x14ac:dyDescent="0.45">
      <c r="A43" s="211" t="s">
        <v>25</v>
      </c>
      <c r="F43" s="127"/>
      <c r="G43" s="171">
        <v>1978497</v>
      </c>
      <c r="H43" s="171"/>
      <c r="I43" s="171">
        <v>1980865</v>
      </c>
      <c r="J43" s="171"/>
      <c r="K43" s="171">
        <v>1356329</v>
      </c>
      <c r="L43" s="171"/>
      <c r="M43" s="171">
        <v>1344172</v>
      </c>
    </row>
    <row r="44" spans="1:13" ht="23.25" customHeight="1" x14ac:dyDescent="0.45">
      <c r="A44" s="27" t="s">
        <v>200</v>
      </c>
      <c r="F44" s="127"/>
      <c r="G44" s="171">
        <v>1976686</v>
      </c>
      <c r="H44" s="171"/>
      <c r="I44" s="171">
        <v>2149743</v>
      </c>
      <c r="J44" s="171"/>
      <c r="K44" s="171">
        <v>1257044</v>
      </c>
      <c r="L44" s="171"/>
      <c r="M44" s="171">
        <v>1448168</v>
      </c>
    </row>
    <row r="45" spans="1:13" ht="23.25" customHeight="1" x14ac:dyDescent="0.45">
      <c r="A45" s="217" t="s">
        <v>136</v>
      </c>
      <c r="B45" s="27"/>
      <c r="F45" s="127">
        <v>3</v>
      </c>
      <c r="G45" s="60">
        <v>0</v>
      </c>
      <c r="H45" s="171"/>
      <c r="I45" s="60">
        <v>0</v>
      </c>
      <c r="J45" s="171"/>
      <c r="K45" s="171">
        <v>1106988</v>
      </c>
      <c r="L45" s="171"/>
      <c r="M45" s="171">
        <v>940065</v>
      </c>
    </row>
    <row r="46" spans="1:13" ht="23.25" customHeight="1" x14ac:dyDescent="0.45">
      <c r="A46" s="217" t="s">
        <v>138</v>
      </c>
      <c r="F46" s="127"/>
      <c r="G46" s="171"/>
      <c r="H46" s="174"/>
      <c r="I46" s="171"/>
      <c r="J46" s="171"/>
      <c r="K46" s="171"/>
      <c r="L46" s="220"/>
      <c r="M46" s="171"/>
    </row>
    <row r="47" spans="1:13" ht="23.25" customHeight="1" x14ac:dyDescent="0.45">
      <c r="B47" s="217" t="s">
        <v>137</v>
      </c>
      <c r="F47" s="127"/>
      <c r="G47" s="171">
        <v>35842</v>
      </c>
      <c r="H47" s="174"/>
      <c r="I47" s="171">
        <v>31958</v>
      </c>
      <c r="J47" s="171"/>
      <c r="K47" s="171">
        <v>10090</v>
      </c>
      <c r="L47" s="220"/>
      <c r="M47" s="171">
        <v>7012</v>
      </c>
    </row>
    <row r="48" spans="1:13" ht="23.25" customHeight="1" x14ac:dyDescent="0.45">
      <c r="A48" s="211" t="s">
        <v>42</v>
      </c>
      <c r="F48" s="127"/>
      <c r="G48" s="171">
        <v>595455</v>
      </c>
      <c r="H48" s="174"/>
      <c r="I48" s="171">
        <v>435120</v>
      </c>
      <c r="J48" s="171"/>
      <c r="K48" s="171">
        <v>317961</v>
      </c>
      <c r="L48" s="220"/>
      <c r="M48" s="171">
        <v>226940</v>
      </c>
    </row>
    <row r="49" spans="1:13" ht="23.25" customHeight="1" x14ac:dyDescent="0.45">
      <c r="A49" s="211" t="s">
        <v>26</v>
      </c>
      <c r="F49" s="127"/>
      <c r="G49" s="171">
        <v>1894</v>
      </c>
      <c r="H49" s="174"/>
      <c r="I49" s="171">
        <v>3591</v>
      </c>
      <c r="J49" s="171"/>
      <c r="K49" s="171">
        <v>1479</v>
      </c>
      <c r="L49" s="220"/>
      <c r="M49" s="171">
        <v>3168</v>
      </c>
    </row>
    <row r="50" spans="1:13" ht="23.25" customHeight="1" x14ac:dyDescent="0.45">
      <c r="A50" s="32" t="s">
        <v>4</v>
      </c>
      <c r="F50" s="127"/>
      <c r="G50" s="172">
        <f>SUM(G43:G49)</f>
        <v>4588374</v>
      </c>
      <c r="H50" s="1"/>
      <c r="I50" s="172">
        <f>SUM(I43:I49)</f>
        <v>4601277</v>
      </c>
      <c r="J50" s="171"/>
      <c r="K50" s="172">
        <f>SUM(K43:K49)</f>
        <v>4049891</v>
      </c>
      <c r="L50" s="220"/>
      <c r="M50" s="172">
        <f>SUM(M43:M49)</f>
        <v>3969525</v>
      </c>
    </row>
    <row r="51" spans="1:13" ht="15" customHeight="1" x14ac:dyDescent="0.45">
      <c r="A51" s="32"/>
      <c r="F51" s="127"/>
      <c r="G51" s="171"/>
      <c r="H51" s="174"/>
      <c r="I51" s="171"/>
      <c r="J51" s="171"/>
      <c r="K51" s="223"/>
      <c r="L51" s="220"/>
      <c r="M51" s="223"/>
    </row>
    <row r="52" spans="1:13" ht="23.25" customHeight="1" x14ac:dyDescent="0.45">
      <c r="A52" s="55" t="s">
        <v>20</v>
      </c>
      <c r="F52" s="127"/>
      <c r="G52" s="171"/>
      <c r="H52" s="174"/>
      <c r="I52" s="171"/>
      <c r="J52" s="171"/>
      <c r="K52" s="223"/>
      <c r="L52" s="220"/>
      <c r="M52" s="223"/>
    </row>
    <row r="53" spans="1:13" ht="23.25" customHeight="1" x14ac:dyDescent="0.45">
      <c r="A53" s="217" t="s">
        <v>69</v>
      </c>
      <c r="F53" s="127"/>
      <c r="G53" s="171">
        <v>113915</v>
      </c>
      <c r="H53" s="174"/>
      <c r="I53" s="171">
        <v>109844</v>
      </c>
      <c r="J53" s="171"/>
      <c r="K53" s="171">
        <v>34152</v>
      </c>
      <c r="L53" s="220"/>
      <c r="M53" s="171">
        <v>25344</v>
      </c>
    </row>
    <row r="54" spans="1:13" ht="23.25" customHeight="1" x14ac:dyDescent="0.45">
      <c r="A54" s="225" t="s">
        <v>140</v>
      </c>
      <c r="F54" s="127"/>
      <c r="G54" s="171">
        <v>438106</v>
      </c>
      <c r="H54" s="174"/>
      <c r="I54" s="171">
        <v>441161</v>
      </c>
      <c r="J54" s="171"/>
      <c r="K54" s="171">
        <v>273002</v>
      </c>
      <c r="L54" s="220"/>
      <c r="M54" s="171">
        <v>269937</v>
      </c>
    </row>
    <row r="55" spans="1:13" ht="23.25" customHeight="1" x14ac:dyDescent="0.45">
      <c r="A55" s="225" t="s">
        <v>70</v>
      </c>
      <c r="F55" s="127"/>
      <c r="G55" s="175">
        <v>1185</v>
      </c>
      <c r="H55" s="174"/>
      <c r="I55" s="175">
        <v>1156</v>
      </c>
      <c r="J55" s="171"/>
      <c r="K55" s="175">
        <v>3848</v>
      </c>
      <c r="L55" s="220"/>
      <c r="M55" s="175">
        <v>3208</v>
      </c>
    </row>
    <row r="56" spans="1:13" ht="23.25" customHeight="1" x14ac:dyDescent="0.45">
      <c r="A56" s="32" t="s">
        <v>16</v>
      </c>
      <c r="F56" s="227"/>
      <c r="G56" s="34">
        <f>SUM(G53:G55)</f>
        <v>553206</v>
      </c>
      <c r="H56" s="1"/>
      <c r="I56" s="34">
        <f>SUM(I53:I55)</f>
        <v>552161</v>
      </c>
      <c r="J56" s="216"/>
      <c r="K56" s="34">
        <f>SUM(K53:K55)</f>
        <v>311002</v>
      </c>
      <c r="L56" s="220"/>
      <c r="M56" s="34">
        <f>SUM(M53:M55)</f>
        <v>298489</v>
      </c>
    </row>
    <row r="57" spans="1:13" ht="15" customHeight="1" x14ac:dyDescent="0.45">
      <c r="A57" s="32"/>
      <c r="F57" s="227"/>
      <c r="G57" s="15"/>
      <c r="H57" s="1"/>
      <c r="I57" s="15"/>
      <c r="J57" s="216"/>
      <c r="K57" s="15"/>
      <c r="L57" s="220"/>
      <c r="M57" s="15"/>
    </row>
    <row r="58" spans="1:13" ht="23.25" customHeight="1" x14ac:dyDescent="0.45">
      <c r="A58" s="32" t="s">
        <v>5</v>
      </c>
      <c r="F58" s="227"/>
      <c r="G58" s="184">
        <f>G50+G56</f>
        <v>5141580</v>
      </c>
      <c r="H58" s="1"/>
      <c r="I58" s="184">
        <f>I50+I56</f>
        <v>5153438</v>
      </c>
      <c r="J58" s="216"/>
      <c r="K58" s="184">
        <f>K50+K56</f>
        <v>4360893</v>
      </c>
      <c r="L58" s="220"/>
      <c r="M58" s="184">
        <f>M50+M56</f>
        <v>4268014</v>
      </c>
    </row>
    <row r="59" spans="1:13" ht="15" customHeight="1" x14ac:dyDescent="0.45">
      <c r="A59" s="32"/>
      <c r="F59" s="227"/>
      <c r="G59" s="216"/>
      <c r="H59" s="226"/>
      <c r="I59" s="216"/>
      <c r="J59" s="216"/>
      <c r="K59" s="223"/>
      <c r="L59" s="220"/>
      <c r="M59" s="223"/>
    </row>
    <row r="60" spans="1:13" ht="23.25" customHeight="1" x14ac:dyDescent="0.5">
      <c r="A60" s="7" t="s">
        <v>205</v>
      </c>
      <c r="F60" s="227"/>
      <c r="G60" s="216"/>
      <c r="H60" s="216"/>
      <c r="I60" s="216"/>
      <c r="J60" s="216"/>
      <c r="K60" s="223"/>
      <c r="L60" s="220"/>
      <c r="M60" s="223"/>
    </row>
    <row r="61" spans="1:13" ht="23.25" customHeight="1" x14ac:dyDescent="0.5">
      <c r="A61" s="7" t="s">
        <v>111</v>
      </c>
      <c r="F61" s="227"/>
      <c r="G61" s="216"/>
      <c r="H61" s="216"/>
      <c r="I61" s="216"/>
      <c r="J61" s="216"/>
      <c r="K61" s="223"/>
      <c r="L61" s="220"/>
      <c r="M61" s="223"/>
    </row>
    <row r="62" spans="1:13" ht="23.25" customHeight="1" x14ac:dyDescent="0.5">
      <c r="A62" s="7"/>
      <c r="F62" s="227"/>
      <c r="G62" s="216"/>
      <c r="H62" s="216"/>
      <c r="I62" s="216"/>
      <c r="J62" s="216"/>
      <c r="K62" s="223"/>
      <c r="L62" s="220"/>
      <c r="M62" s="223"/>
    </row>
    <row r="63" spans="1:13" s="210" customFormat="1" ht="23.25" customHeight="1" x14ac:dyDescent="0.5">
      <c r="A63" s="7"/>
      <c r="B63" s="7"/>
      <c r="C63" s="7"/>
      <c r="D63" s="7"/>
      <c r="E63" s="7"/>
      <c r="F63" s="209"/>
      <c r="G63" s="245" t="s">
        <v>113</v>
      </c>
      <c r="H63" s="245"/>
      <c r="I63" s="245"/>
      <c r="J63" s="20"/>
      <c r="K63" s="245" t="s">
        <v>114</v>
      </c>
      <c r="L63" s="245"/>
      <c r="M63" s="245"/>
    </row>
    <row r="64" spans="1:13" s="210" customFormat="1" ht="23.25" customHeight="1" x14ac:dyDescent="0.5">
      <c r="A64" s="125"/>
      <c r="B64" s="7"/>
      <c r="C64" s="7"/>
      <c r="D64" s="7"/>
      <c r="E64" s="7"/>
      <c r="F64" s="209"/>
      <c r="G64" s="37" t="s">
        <v>112</v>
      </c>
      <c r="H64" s="37"/>
      <c r="I64" s="37" t="s">
        <v>52</v>
      </c>
      <c r="J64" s="13"/>
      <c r="K64" s="37" t="s">
        <v>112</v>
      </c>
      <c r="L64" s="37"/>
      <c r="M64" s="37" t="s">
        <v>52</v>
      </c>
    </row>
    <row r="65" spans="1:13" ht="23.25" customHeight="1" x14ac:dyDescent="0.45">
      <c r="A65" s="55" t="s">
        <v>13</v>
      </c>
      <c r="F65" s="212" t="s">
        <v>22</v>
      </c>
      <c r="G65" s="203">
        <v>2562</v>
      </c>
      <c r="H65" s="27"/>
      <c r="I65" s="203">
        <v>2561</v>
      </c>
      <c r="K65" s="203">
        <v>2562</v>
      </c>
      <c r="L65" s="27"/>
      <c r="M65" s="203">
        <v>2561</v>
      </c>
    </row>
    <row r="66" spans="1:13" ht="23.25" customHeight="1" x14ac:dyDescent="0.5">
      <c r="A66" s="125"/>
      <c r="F66" s="242"/>
      <c r="G66" s="243" t="s">
        <v>242</v>
      </c>
      <c r="H66" s="27"/>
      <c r="I66" s="243"/>
      <c r="K66" s="243" t="s">
        <v>242</v>
      </c>
      <c r="L66" s="27"/>
      <c r="M66" s="243"/>
    </row>
    <row r="67" spans="1:13" ht="23.25" customHeight="1" x14ac:dyDescent="0.45">
      <c r="A67" s="55"/>
      <c r="F67" s="212"/>
      <c r="G67" s="246" t="s">
        <v>127</v>
      </c>
      <c r="H67" s="246"/>
      <c r="I67" s="246"/>
      <c r="J67" s="246"/>
      <c r="K67" s="246"/>
      <c r="L67" s="246"/>
      <c r="M67" s="246"/>
    </row>
    <row r="68" spans="1:13" ht="23.25" customHeight="1" x14ac:dyDescent="0.45">
      <c r="A68" s="211" t="s">
        <v>10</v>
      </c>
      <c r="F68" s="14">
        <v>10</v>
      </c>
      <c r="G68" s="211"/>
      <c r="H68" s="219"/>
      <c r="K68" s="220"/>
      <c r="L68" s="220"/>
      <c r="M68" s="220"/>
    </row>
    <row r="69" spans="1:13" ht="23.25" customHeight="1" thickBot="1" x14ac:dyDescent="0.5">
      <c r="B69" s="211" t="s">
        <v>30</v>
      </c>
      <c r="F69" s="14"/>
      <c r="G69" s="176">
        <v>3003750</v>
      </c>
      <c r="H69" s="174"/>
      <c r="I69" s="176">
        <v>3003750</v>
      </c>
      <c r="J69" s="171"/>
      <c r="K69" s="176">
        <v>3003750</v>
      </c>
      <c r="L69" s="220"/>
      <c r="M69" s="176">
        <v>3003750</v>
      </c>
    </row>
    <row r="70" spans="1:13" ht="23.25" customHeight="1" thickTop="1" x14ac:dyDescent="0.45">
      <c r="B70" s="211" t="s">
        <v>31</v>
      </c>
      <c r="F70" s="14"/>
      <c r="G70" s="171">
        <v>3003750</v>
      </c>
      <c r="H70" s="174"/>
      <c r="I70" s="171">
        <v>3003750</v>
      </c>
      <c r="J70" s="171"/>
      <c r="K70" s="171">
        <v>3003750</v>
      </c>
      <c r="L70" s="220"/>
      <c r="M70" s="171">
        <v>3003750</v>
      </c>
    </row>
    <row r="71" spans="1:13" ht="23.25" customHeight="1" x14ac:dyDescent="0.45">
      <c r="A71" s="27" t="s">
        <v>208</v>
      </c>
      <c r="F71" s="14"/>
      <c r="G71" s="171">
        <v>11847802</v>
      </c>
      <c r="H71" s="174"/>
      <c r="I71" s="171">
        <v>11847802</v>
      </c>
      <c r="J71" s="171"/>
      <c r="K71" s="171">
        <v>11847802</v>
      </c>
      <c r="L71" s="220"/>
      <c r="M71" s="171">
        <v>11847802</v>
      </c>
    </row>
    <row r="72" spans="1:13" ht="23.25" customHeight="1" x14ac:dyDescent="0.45">
      <c r="A72" s="211" t="s">
        <v>6</v>
      </c>
      <c r="F72" s="225"/>
      <c r="G72" s="211"/>
      <c r="H72" s="219"/>
      <c r="K72" s="211"/>
      <c r="L72" s="220"/>
      <c r="M72" s="211"/>
    </row>
    <row r="73" spans="1:13" ht="23.25" customHeight="1" x14ac:dyDescent="0.45">
      <c r="B73" s="217" t="s">
        <v>47</v>
      </c>
      <c r="F73" s="14"/>
      <c r="G73" s="239">
        <f>'SH_consol 8'!I60</f>
        <v>265100</v>
      </c>
      <c r="H73" s="174"/>
      <c r="I73" s="171">
        <f>'SH_consol 8'!I47</f>
        <v>265100</v>
      </c>
      <c r="J73" s="171"/>
      <c r="K73" s="171">
        <f>'SH_Sep 9-10'!G56</f>
        <v>265100</v>
      </c>
      <c r="L73" s="220"/>
      <c r="M73" s="171">
        <f>'SH_Sep 9-10'!G43</f>
        <v>265100</v>
      </c>
    </row>
    <row r="74" spans="1:13" ht="23.25" customHeight="1" x14ac:dyDescent="0.45">
      <c r="B74" s="211" t="s">
        <v>7</v>
      </c>
      <c r="F74" s="127"/>
      <c r="G74" s="171">
        <f>'SH_consol 8'!K60</f>
        <v>3020480</v>
      </c>
      <c r="H74" s="174"/>
      <c r="I74" s="171">
        <f>'SH_consol 8'!K47</f>
        <v>3033343</v>
      </c>
      <c r="J74" s="171"/>
      <c r="K74" s="171">
        <f>'SH_Sep 9-10'!I56</f>
        <v>1647060</v>
      </c>
      <c r="L74" s="220"/>
      <c r="M74" s="171">
        <f>'SH_Sep 9-10'!I43</f>
        <v>2112171</v>
      </c>
    </row>
    <row r="75" spans="1:13" ht="23.25" customHeight="1" x14ac:dyDescent="0.45">
      <c r="A75" s="27" t="s">
        <v>139</v>
      </c>
      <c r="B75" s="27"/>
      <c r="F75" s="14"/>
      <c r="G75" s="171">
        <f>'SH_consol 8'!M60</f>
        <v>353101</v>
      </c>
      <c r="H75" s="174"/>
      <c r="I75" s="171">
        <f>'SH_consol 8'!M47</f>
        <v>353101</v>
      </c>
      <c r="J75" s="171"/>
      <c r="K75" s="171">
        <f>'SH_Sep 9-10'!K56</f>
        <v>73950</v>
      </c>
      <c r="L75" s="220"/>
      <c r="M75" s="171">
        <f>'SH_Sep 9-10'!K43</f>
        <v>73950</v>
      </c>
    </row>
    <row r="76" spans="1:13" ht="23.25" customHeight="1" x14ac:dyDescent="0.45">
      <c r="A76" s="217" t="s">
        <v>51</v>
      </c>
      <c r="F76" s="14"/>
      <c r="G76" s="178">
        <f>'SH_consol 8'!W60</f>
        <v>-422898</v>
      </c>
      <c r="H76" s="174"/>
      <c r="I76" s="178">
        <f>'SH_consol 8'!W47</f>
        <v>-415334</v>
      </c>
      <c r="J76" s="171"/>
      <c r="K76" s="175">
        <f>'SH_Sep 9-10'!M56</f>
        <v>5955</v>
      </c>
      <c r="L76" s="220"/>
      <c r="M76" s="175">
        <f>'SH_Sep 9-10'!M43</f>
        <v>9651</v>
      </c>
    </row>
    <row r="77" spans="1:13" ht="23.25" customHeight="1" x14ac:dyDescent="0.45">
      <c r="A77" s="32" t="s">
        <v>99</v>
      </c>
      <c r="F77" s="228"/>
      <c r="G77" s="34">
        <f>SUM(G70:G76)</f>
        <v>18067335</v>
      </c>
      <c r="H77" s="174"/>
      <c r="I77" s="34">
        <f>SUM(I70:I76)</f>
        <v>18087762</v>
      </c>
      <c r="J77" s="34"/>
      <c r="K77" s="34">
        <f>SUM(K70:K76)</f>
        <v>16843617</v>
      </c>
      <c r="L77" s="5"/>
      <c r="M77" s="34">
        <f>SUM(M70:M76)</f>
        <v>17312424</v>
      </c>
    </row>
    <row r="78" spans="1:13" ht="23.25" customHeight="1" x14ac:dyDescent="0.45">
      <c r="A78" s="27" t="s">
        <v>100</v>
      </c>
      <c r="F78" s="228"/>
      <c r="G78" s="175">
        <f>'SH_consol 8'!AA60</f>
        <v>223790</v>
      </c>
      <c r="H78" s="174"/>
      <c r="I78" s="175">
        <f>'SH_consol 8'!AA47</f>
        <v>214968</v>
      </c>
      <c r="J78" s="171"/>
      <c r="K78" s="194">
        <v>0</v>
      </c>
      <c r="L78" s="220"/>
      <c r="M78" s="194">
        <v>0</v>
      </c>
    </row>
    <row r="79" spans="1:13" ht="23.25" customHeight="1" x14ac:dyDescent="0.45">
      <c r="A79" s="32" t="s">
        <v>11</v>
      </c>
      <c r="F79" s="228"/>
      <c r="G79" s="172">
        <f>SUM(G77:G78)</f>
        <v>18291125</v>
      </c>
      <c r="H79" s="174"/>
      <c r="I79" s="172">
        <f>SUM(I77:I78)</f>
        <v>18302730</v>
      </c>
      <c r="J79" s="34"/>
      <c r="K79" s="172">
        <f>SUM(K77:K78)</f>
        <v>16843617</v>
      </c>
      <c r="L79" s="5"/>
      <c r="M79" s="172">
        <f>SUM(M77:M78)</f>
        <v>17312424</v>
      </c>
    </row>
    <row r="80" spans="1:13" ht="15" customHeight="1" x14ac:dyDescent="0.45">
      <c r="A80" s="32"/>
      <c r="F80" s="228"/>
      <c r="G80" s="171"/>
      <c r="H80" s="229"/>
      <c r="I80" s="171"/>
      <c r="J80" s="171"/>
      <c r="L80" s="220"/>
    </row>
    <row r="81" spans="1:13" ht="23.25" customHeight="1" thickBot="1" x14ac:dyDescent="0.5">
      <c r="A81" s="32" t="s">
        <v>12</v>
      </c>
      <c r="F81" s="228"/>
      <c r="G81" s="173">
        <f>G79+G58</f>
        <v>23432705</v>
      </c>
      <c r="H81" s="1"/>
      <c r="I81" s="173">
        <f>I79+I58</f>
        <v>23456168</v>
      </c>
      <c r="J81" s="171"/>
      <c r="K81" s="173">
        <f>K79+K58</f>
        <v>21204510</v>
      </c>
      <c r="L81" s="220"/>
      <c r="M81" s="173">
        <f>M79+M58</f>
        <v>21580438</v>
      </c>
    </row>
    <row r="82" spans="1:13" ht="23.25" customHeight="1" thickTop="1" x14ac:dyDescent="0.45">
      <c r="G82" s="230">
        <f>G32-G81</f>
        <v>0</v>
      </c>
      <c r="H82" s="230"/>
      <c r="I82" s="230">
        <f>I32-I81</f>
        <v>0</v>
      </c>
      <c r="J82" s="231"/>
      <c r="K82" s="231">
        <f>K32-K81</f>
        <v>0</v>
      </c>
      <c r="L82" s="231"/>
      <c r="M82" s="231">
        <f>M32-M81</f>
        <v>0</v>
      </c>
    </row>
    <row r="83" spans="1:13" ht="23.25" customHeight="1" x14ac:dyDescent="0.45">
      <c r="G83" s="211"/>
      <c r="I83" s="168"/>
      <c r="J83" s="168"/>
      <c r="K83" s="232"/>
      <c r="L83" s="232"/>
      <c r="M83" s="232"/>
    </row>
    <row r="84" spans="1:13" ht="23.25" customHeight="1" x14ac:dyDescent="0.45">
      <c r="I84" s="168"/>
      <c r="J84" s="168"/>
      <c r="K84" s="168"/>
      <c r="L84" s="168"/>
      <c r="M84" s="168"/>
    </row>
    <row r="97" spans="7:9" ht="23.25" customHeight="1" x14ac:dyDescent="0.45">
      <c r="I97" s="216"/>
    </row>
    <row r="98" spans="7:9" ht="23.25" customHeight="1" x14ac:dyDescent="0.45">
      <c r="G98" s="216"/>
    </row>
  </sheetData>
  <mergeCells count="9">
    <mergeCell ref="G4:I4"/>
    <mergeCell ref="K4:M4"/>
    <mergeCell ref="G37:I37"/>
    <mergeCell ref="K37:M37"/>
    <mergeCell ref="G67:M67"/>
    <mergeCell ref="G41:M41"/>
    <mergeCell ref="G63:I63"/>
    <mergeCell ref="K63:M63"/>
    <mergeCell ref="G8:M8"/>
  </mergeCells>
  <pageMargins left="0.8" right="0.8" top="0.48" bottom="0.5" header="0.5" footer="0.5"/>
  <pageSetup paperSize="9" scale="75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58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6"/>
  <sheetViews>
    <sheetView view="pageBreakPreview" topLeftCell="A19" zoomScale="90" zoomScaleNormal="90" zoomScaleSheetLayoutView="90" workbookViewId="0">
      <selection activeCell="E29" sqref="E29"/>
    </sheetView>
  </sheetViews>
  <sheetFormatPr defaultColWidth="20.85546875" defaultRowHeight="23.25" customHeight="1" x14ac:dyDescent="0.45"/>
  <cols>
    <col min="1" max="4" width="2" style="27" customWidth="1"/>
    <col min="5" max="5" width="43.5703125" style="27" customWidth="1"/>
    <col min="6" max="6" width="9.28515625" style="14" customWidth="1"/>
    <col min="7" max="7" width="14.7109375" style="27" customWidth="1"/>
    <col min="8" max="8" width="1.42578125" style="27" customWidth="1"/>
    <col min="9" max="9" width="14.7109375" style="27" customWidth="1"/>
    <col min="10" max="10" width="1.5703125" style="27" customWidth="1"/>
    <col min="11" max="11" width="14.7109375" style="27" customWidth="1"/>
    <col min="12" max="12" width="1.5703125" style="27" customWidth="1"/>
    <col min="13" max="13" width="14.7109375" style="27" customWidth="1"/>
    <col min="14" max="14" width="15.28515625" style="27" bestFit="1" customWidth="1"/>
    <col min="15" max="16384" width="20.85546875" style="27"/>
  </cols>
  <sheetData>
    <row r="1" spans="1:15" s="7" customFormat="1" ht="23.25" customHeight="1" x14ac:dyDescent="0.5">
      <c r="A1" s="7" t="s">
        <v>205</v>
      </c>
      <c r="F1" s="35"/>
    </row>
    <row r="2" spans="1:15" s="7" customFormat="1" ht="23.25" customHeight="1" x14ac:dyDescent="0.5">
      <c r="A2" s="7" t="s">
        <v>173</v>
      </c>
      <c r="F2" s="35"/>
    </row>
    <row r="3" spans="1:15" s="7" customFormat="1" ht="23.25" customHeight="1" x14ac:dyDescent="0.5">
      <c r="F3" s="35"/>
    </row>
    <row r="4" spans="1:15" s="7" customFormat="1" ht="23.25" customHeight="1" x14ac:dyDescent="0.5">
      <c r="F4" s="35"/>
      <c r="G4" s="245" t="s">
        <v>113</v>
      </c>
      <c r="H4" s="245"/>
      <c r="I4" s="245"/>
      <c r="J4" s="20"/>
      <c r="K4" s="245" t="s">
        <v>114</v>
      </c>
      <c r="L4" s="245"/>
      <c r="M4" s="245"/>
    </row>
    <row r="5" spans="1:15" ht="23.25" customHeight="1" x14ac:dyDescent="0.5">
      <c r="A5" s="125"/>
      <c r="F5" s="116"/>
      <c r="G5" s="248" t="s">
        <v>129</v>
      </c>
      <c r="H5" s="248"/>
      <c r="I5" s="248"/>
      <c r="K5" s="248" t="s">
        <v>129</v>
      </c>
      <c r="L5" s="248"/>
      <c r="M5" s="248"/>
    </row>
    <row r="6" spans="1:15" ht="23.25" customHeight="1" x14ac:dyDescent="0.5">
      <c r="A6" s="125"/>
      <c r="F6" s="116"/>
      <c r="G6" s="248" t="s">
        <v>112</v>
      </c>
      <c r="H6" s="248"/>
      <c r="I6" s="248"/>
      <c r="K6" s="248" t="s">
        <v>112</v>
      </c>
      <c r="L6" s="248"/>
      <c r="M6" s="248"/>
    </row>
    <row r="7" spans="1:15" ht="23.25" customHeight="1" x14ac:dyDescent="0.5">
      <c r="A7" s="125"/>
      <c r="F7" s="116" t="s">
        <v>22</v>
      </c>
      <c r="G7" s="117">
        <v>2562</v>
      </c>
      <c r="I7" s="170">
        <v>2561</v>
      </c>
      <c r="K7" s="203">
        <v>2562</v>
      </c>
      <c r="M7" s="203">
        <v>2561</v>
      </c>
    </row>
    <row r="8" spans="1:15" ht="23.25" customHeight="1" x14ac:dyDescent="0.45">
      <c r="G8" s="247" t="s">
        <v>127</v>
      </c>
      <c r="H8" s="247"/>
      <c r="I8" s="247"/>
      <c r="J8" s="247"/>
      <c r="K8" s="247"/>
      <c r="L8" s="247"/>
      <c r="M8" s="247"/>
    </row>
    <row r="9" spans="1:15" ht="23.25" customHeight="1" x14ac:dyDescent="0.45">
      <c r="A9" s="32" t="s">
        <v>221</v>
      </c>
      <c r="G9" s="240"/>
      <c r="H9" s="240"/>
      <c r="I9" s="240"/>
      <c r="J9" s="240"/>
      <c r="K9" s="240"/>
      <c r="L9" s="240"/>
      <c r="M9" s="240"/>
    </row>
    <row r="10" spans="1:15" ht="23.25" customHeight="1" x14ac:dyDescent="0.45">
      <c r="A10" s="55" t="s">
        <v>27</v>
      </c>
      <c r="N10" s="16"/>
    </row>
    <row r="11" spans="1:15" ht="23.25" customHeight="1" x14ac:dyDescent="0.45">
      <c r="A11" s="27" t="s">
        <v>17</v>
      </c>
      <c r="G11" s="60">
        <v>6366394</v>
      </c>
      <c r="H11" s="60"/>
      <c r="I11" s="60">
        <v>6110036</v>
      </c>
      <c r="J11" s="60"/>
      <c r="K11" s="60">
        <v>4712200</v>
      </c>
      <c r="L11" s="60"/>
      <c r="M11" s="60">
        <v>4852465</v>
      </c>
      <c r="N11" s="16"/>
      <c r="O11" s="10"/>
    </row>
    <row r="12" spans="1:15" ht="23.25" customHeight="1" x14ac:dyDescent="0.45">
      <c r="A12" s="27" t="s">
        <v>71</v>
      </c>
      <c r="G12" s="60">
        <v>40764</v>
      </c>
      <c r="H12" s="60"/>
      <c r="I12" s="60">
        <v>2174</v>
      </c>
      <c r="J12" s="60"/>
      <c r="K12" s="60">
        <v>49191</v>
      </c>
      <c r="L12" s="60"/>
      <c r="M12" s="60">
        <v>1274182</v>
      </c>
      <c r="N12" s="16"/>
    </row>
    <row r="13" spans="1:15" ht="23.25" customHeight="1" x14ac:dyDescent="0.45">
      <c r="A13" s="27" t="s">
        <v>175</v>
      </c>
      <c r="G13" s="60">
        <v>10598</v>
      </c>
      <c r="H13" s="60"/>
      <c r="I13" s="60">
        <v>56883</v>
      </c>
      <c r="J13" s="60"/>
      <c r="K13" s="60">
        <v>10598</v>
      </c>
      <c r="L13" s="60"/>
      <c r="M13" s="60">
        <v>720514</v>
      </c>
      <c r="N13" s="16"/>
    </row>
    <row r="14" spans="1:15" ht="23.25" customHeight="1" x14ac:dyDescent="0.45">
      <c r="A14" s="27" t="s">
        <v>28</v>
      </c>
      <c r="G14" s="60">
        <v>94575</v>
      </c>
      <c r="H14" s="60"/>
      <c r="I14" s="60">
        <v>170491</v>
      </c>
      <c r="J14" s="60"/>
      <c r="K14" s="60">
        <v>76306</v>
      </c>
      <c r="L14" s="60"/>
      <c r="M14" s="60">
        <v>134482</v>
      </c>
      <c r="N14" s="16"/>
    </row>
    <row r="15" spans="1:15" ht="23.25" customHeight="1" x14ac:dyDescent="0.45">
      <c r="A15" s="32" t="s">
        <v>8</v>
      </c>
      <c r="G15" s="122">
        <f>SUM(G11:G14)</f>
        <v>6512331</v>
      </c>
      <c r="I15" s="122">
        <f>SUM(I11:I14)</f>
        <v>6339584</v>
      </c>
      <c r="J15" s="1"/>
      <c r="K15" s="122">
        <f>SUM(K11:K14)</f>
        <v>4848295</v>
      </c>
      <c r="M15" s="122">
        <f>SUM(M11:M14)</f>
        <v>6981643</v>
      </c>
      <c r="N15" s="16"/>
    </row>
    <row r="16" spans="1:15" ht="15" customHeight="1" x14ac:dyDescent="0.45">
      <c r="A16" s="32"/>
      <c r="H16" s="8"/>
      <c r="J16" s="8"/>
      <c r="N16" s="16"/>
    </row>
    <row r="17" spans="1:17" ht="23.25" customHeight="1" x14ac:dyDescent="0.45">
      <c r="A17" s="55" t="s">
        <v>29</v>
      </c>
      <c r="H17" s="8"/>
      <c r="J17" s="8"/>
      <c r="N17" s="16"/>
    </row>
    <row r="18" spans="1:17" ht="23.25" customHeight="1" x14ac:dyDescent="0.45">
      <c r="A18" s="27" t="s">
        <v>18</v>
      </c>
      <c r="G18" s="12">
        <v>4152822</v>
      </c>
      <c r="H18" s="12"/>
      <c r="I18" s="12">
        <v>4150045</v>
      </c>
      <c r="J18" s="12"/>
      <c r="K18" s="12">
        <v>3427119</v>
      </c>
      <c r="L18" s="12"/>
      <c r="M18" s="12">
        <v>3603514</v>
      </c>
      <c r="N18" s="16"/>
      <c r="O18" s="168"/>
    </row>
    <row r="19" spans="1:17" ht="23.25" customHeight="1" x14ac:dyDescent="0.45">
      <c r="A19" s="27" t="s">
        <v>193</v>
      </c>
      <c r="G19" s="12">
        <v>884176</v>
      </c>
      <c r="H19" s="12"/>
      <c r="I19" s="12">
        <v>923500</v>
      </c>
      <c r="J19" s="12"/>
      <c r="K19" s="12">
        <v>510421</v>
      </c>
      <c r="L19" s="12"/>
      <c r="M19" s="12">
        <v>595482</v>
      </c>
      <c r="N19" s="16"/>
      <c r="O19" s="168"/>
    </row>
    <row r="20" spans="1:17" ht="23.25" customHeight="1" x14ac:dyDescent="0.45">
      <c r="A20" s="27" t="s">
        <v>44</v>
      </c>
      <c r="G20" s="12">
        <v>438461</v>
      </c>
      <c r="H20" s="12"/>
      <c r="I20" s="12">
        <v>338332</v>
      </c>
      <c r="J20" s="12"/>
      <c r="K20" s="12">
        <v>360855</v>
      </c>
      <c r="L20" s="12"/>
      <c r="M20" s="12">
        <v>266995</v>
      </c>
      <c r="N20" s="16"/>
      <c r="O20" s="168"/>
    </row>
    <row r="21" spans="1:17" ht="23.25" customHeight="1" x14ac:dyDescent="0.45">
      <c r="A21" s="27" t="s">
        <v>45</v>
      </c>
      <c r="G21" s="12">
        <v>2479</v>
      </c>
      <c r="H21" s="12"/>
      <c r="I21" s="12">
        <v>26096</v>
      </c>
      <c r="J21" s="12"/>
      <c r="K21" s="12">
        <v>2990</v>
      </c>
      <c r="L21" s="12"/>
      <c r="M21" s="12">
        <v>26543</v>
      </c>
      <c r="N21" s="16"/>
    </row>
    <row r="22" spans="1:17" ht="23.25" customHeight="1" x14ac:dyDescent="0.45">
      <c r="A22" s="32" t="s">
        <v>9</v>
      </c>
      <c r="G22" s="122">
        <f>SUM(G18:G21)</f>
        <v>5477938</v>
      </c>
      <c r="I22" s="122">
        <f>SUM(I18:I21)</f>
        <v>5437973</v>
      </c>
      <c r="J22" s="1"/>
      <c r="K22" s="122">
        <f>SUM(K18:K21)</f>
        <v>4301385</v>
      </c>
      <c r="M22" s="122">
        <f>SUM(M18:M21)</f>
        <v>4492534</v>
      </c>
      <c r="N22" s="16"/>
    </row>
    <row r="23" spans="1:17" ht="15" customHeight="1" x14ac:dyDescent="0.45">
      <c r="A23" s="32"/>
      <c r="H23" s="8"/>
      <c r="J23" s="8"/>
      <c r="N23" s="16"/>
    </row>
    <row r="24" spans="1:17" ht="23.25" customHeight="1" x14ac:dyDescent="0.45">
      <c r="A24" s="27" t="s">
        <v>115</v>
      </c>
      <c r="H24" s="8"/>
      <c r="J24" s="8"/>
      <c r="N24" s="16"/>
    </row>
    <row r="25" spans="1:17" ht="23.25" customHeight="1" x14ac:dyDescent="0.45">
      <c r="B25" s="27" t="s">
        <v>102</v>
      </c>
      <c r="F25" s="14">
        <v>6</v>
      </c>
      <c r="G25" s="12">
        <v>61502</v>
      </c>
      <c r="H25" s="8"/>
      <c r="I25" s="12">
        <v>45165</v>
      </c>
      <c r="J25" s="8"/>
      <c r="K25" s="60">
        <v>0</v>
      </c>
      <c r="L25" s="10"/>
      <c r="M25" s="60">
        <v>0</v>
      </c>
      <c r="N25" s="16"/>
    </row>
    <row r="26" spans="1:17" ht="23.25" customHeight="1" x14ac:dyDescent="0.45">
      <c r="A26" s="32" t="s">
        <v>222</v>
      </c>
      <c r="G26" s="185">
        <f>G15-G22+G25</f>
        <v>1095895</v>
      </c>
      <c r="H26" s="5"/>
      <c r="I26" s="185">
        <f>I15-I22+I25</f>
        <v>946776</v>
      </c>
      <c r="J26" s="1"/>
      <c r="K26" s="185">
        <f>K15-K22+K25</f>
        <v>546910</v>
      </c>
      <c r="L26" s="5"/>
      <c r="M26" s="185">
        <f>M15-M22+M25</f>
        <v>2489109</v>
      </c>
      <c r="N26" s="16"/>
    </row>
    <row r="27" spans="1:17" ht="23.25" customHeight="1" x14ac:dyDescent="0.45">
      <c r="A27" s="27" t="s">
        <v>141</v>
      </c>
      <c r="F27" s="116"/>
      <c r="G27" s="194">
        <v>-198731</v>
      </c>
      <c r="H27" s="72"/>
      <c r="I27" s="194">
        <v>-159799</v>
      </c>
      <c r="J27" s="72"/>
      <c r="K27" s="194">
        <v>-110898</v>
      </c>
      <c r="L27" s="62"/>
      <c r="M27" s="194">
        <v>-233210</v>
      </c>
      <c r="N27" s="16"/>
    </row>
    <row r="28" spans="1:17" ht="20.100000000000001" customHeight="1" x14ac:dyDescent="0.45">
      <c r="H28" s="8"/>
      <c r="J28" s="8"/>
      <c r="N28" s="16"/>
    </row>
    <row r="29" spans="1:17" ht="23.25" customHeight="1" x14ac:dyDescent="0.45">
      <c r="A29" s="32" t="s">
        <v>212</v>
      </c>
      <c r="G29" s="182">
        <f>SUM(G26:G28)</f>
        <v>897164</v>
      </c>
      <c r="H29" s="8"/>
      <c r="I29" s="182">
        <f>SUM(I26:I28)</f>
        <v>786977</v>
      </c>
      <c r="J29" s="1"/>
      <c r="K29" s="182">
        <f>SUM(K26:K28)</f>
        <v>436012</v>
      </c>
      <c r="L29" s="8"/>
      <c r="M29" s="182">
        <f>SUM(M26:M28)</f>
        <v>2255899</v>
      </c>
      <c r="N29" s="16"/>
    </row>
    <row r="30" spans="1:17" ht="21.75" customHeight="1" x14ac:dyDescent="0.45">
      <c r="A30" s="32"/>
      <c r="G30" s="1"/>
      <c r="H30" s="1"/>
      <c r="I30" s="1"/>
      <c r="J30" s="1"/>
      <c r="K30" s="1"/>
      <c r="M30" s="1"/>
      <c r="N30" s="16"/>
    </row>
    <row r="31" spans="1:17" s="235" customFormat="1" ht="23.1" customHeight="1" x14ac:dyDescent="0.45">
      <c r="A31" s="32" t="s">
        <v>213</v>
      </c>
      <c r="B31" s="27"/>
      <c r="C31" s="27"/>
      <c r="D31" s="27"/>
      <c r="E31" s="27"/>
      <c r="F31" s="14"/>
      <c r="G31" s="102"/>
      <c r="H31" s="233"/>
      <c r="I31" s="102"/>
      <c r="J31" s="102"/>
      <c r="K31" s="102"/>
      <c r="L31" s="142"/>
      <c r="M31" s="102"/>
      <c r="N31" s="1"/>
      <c r="O31" s="234"/>
      <c r="Q31" s="236"/>
    </row>
    <row r="32" spans="1:17" s="235" customFormat="1" ht="23.1" customHeight="1" x14ac:dyDescent="0.45">
      <c r="A32" s="27"/>
      <c r="B32" s="27" t="s">
        <v>220</v>
      </c>
      <c r="C32" s="238"/>
      <c r="D32" s="27"/>
      <c r="E32" s="27"/>
      <c r="F32" s="14">
        <v>8</v>
      </c>
      <c r="G32" s="237">
        <v>0</v>
      </c>
      <c r="H32" s="233"/>
      <c r="I32" s="142">
        <v>11704</v>
      </c>
      <c r="J32" s="102"/>
      <c r="K32" s="237">
        <v>0</v>
      </c>
      <c r="L32" s="142"/>
      <c r="M32" s="237">
        <v>0</v>
      </c>
      <c r="N32" s="1"/>
      <c r="O32" s="234"/>
      <c r="Q32" s="236"/>
    </row>
    <row r="33" spans="1:17" s="235" customFormat="1" ht="23.1" customHeight="1" thickBot="1" x14ac:dyDescent="0.5">
      <c r="A33" s="32" t="s">
        <v>120</v>
      </c>
      <c r="B33" s="27"/>
      <c r="C33" s="27"/>
      <c r="D33" s="27"/>
      <c r="E33" s="27"/>
      <c r="F33" s="14"/>
      <c r="G33" s="106">
        <f>SUM(G29:G32)</f>
        <v>897164</v>
      </c>
      <c r="H33" s="233"/>
      <c r="I33" s="106">
        <f>SUM(I29:I32)</f>
        <v>798681</v>
      </c>
      <c r="J33" s="102"/>
      <c r="K33" s="106">
        <f>SUM(K29:K32)</f>
        <v>436012</v>
      </c>
      <c r="L33" s="142"/>
      <c r="M33" s="106">
        <f>SUM(M29:M32)</f>
        <v>2255899</v>
      </c>
      <c r="N33" s="1"/>
      <c r="O33" s="234"/>
      <c r="Q33" s="236"/>
    </row>
    <row r="34" spans="1:17" s="235" customFormat="1" ht="23.1" customHeight="1" thickTop="1" x14ac:dyDescent="0.45">
      <c r="A34" s="32"/>
      <c r="B34" s="27"/>
      <c r="C34" s="27"/>
      <c r="D34" s="27"/>
      <c r="E34" s="27"/>
      <c r="F34" s="14"/>
      <c r="G34" s="102"/>
      <c r="H34" s="233"/>
      <c r="I34" s="102"/>
      <c r="J34" s="102"/>
      <c r="K34" s="102"/>
      <c r="L34" s="142"/>
      <c r="M34" s="102"/>
      <c r="N34" s="1"/>
      <c r="O34" s="234"/>
      <c r="Q34" s="236"/>
    </row>
    <row r="35" spans="1:17" ht="23.25" customHeight="1" x14ac:dyDescent="0.45">
      <c r="A35" s="32" t="s">
        <v>109</v>
      </c>
    </row>
    <row r="36" spans="1:17" ht="23.25" customHeight="1" x14ac:dyDescent="0.45">
      <c r="B36" s="27" t="s">
        <v>54</v>
      </c>
      <c r="G36" s="12">
        <f>G38-G37</f>
        <v>888260</v>
      </c>
      <c r="H36" s="12"/>
      <c r="I36" s="12">
        <f>I33-I37</f>
        <v>783324</v>
      </c>
      <c r="J36" s="12"/>
      <c r="K36" s="12">
        <f>K33</f>
        <v>436012</v>
      </c>
      <c r="L36" s="12"/>
      <c r="M36" s="12">
        <f>M33</f>
        <v>2255899</v>
      </c>
    </row>
    <row r="37" spans="1:17" ht="23.25" customHeight="1" x14ac:dyDescent="0.45">
      <c r="B37" s="27" t="s">
        <v>55</v>
      </c>
      <c r="G37" s="12">
        <v>8904</v>
      </c>
      <c r="H37" s="12"/>
      <c r="I37" s="12">
        <v>15357</v>
      </c>
      <c r="J37" s="12"/>
      <c r="K37" s="12">
        <v>0</v>
      </c>
      <c r="L37" s="12"/>
      <c r="M37" s="12">
        <v>0</v>
      </c>
    </row>
    <row r="38" spans="1:17" s="32" customFormat="1" ht="23.25" customHeight="1" thickBot="1" x14ac:dyDescent="0.5">
      <c r="A38" s="32" t="s">
        <v>120</v>
      </c>
      <c r="F38" s="126"/>
      <c r="G38" s="181">
        <f>G33</f>
        <v>897164</v>
      </c>
      <c r="I38" s="181">
        <f>SUM(I36:I37)</f>
        <v>798681</v>
      </c>
      <c r="K38" s="181">
        <f>SUM(K36:K37)</f>
        <v>436012</v>
      </c>
      <c r="M38" s="181">
        <f>SUM(M36:M37)</f>
        <v>2255899</v>
      </c>
    </row>
    <row r="39" spans="1:17" s="32" customFormat="1" ht="23.25" customHeight="1" thickTop="1" x14ac:dyDescent="0.45">
      <c r="F39" s="126"/>
      <c r="K39" s="1"/>
      <c r="M39" s="1"/>
    </row>
    <row r="40" spans="1:17" s="32" customFormat="1" ht="23.25" customHeight="1" x14ac:dyDescent="0.45">
      <c r="A40" s="32" t="s">
        <v>126</v>
      </c>
      <c r="F40" s="126"/>
      <c r="K40" s="1"/>
      <c r="M40" s="1"/>
    </row>
    <row r="41" spans="1:17" s="32" customFormat="1" ht="23.25" customHeight="1" thickBot="1" x14ac:dyDescent="0.5">
      <c r="B41" s="27" t="s">
        <v>214</v>
      </c>
      <c r="F41" s="14">
        <v>12</v>
      </c>
      <c r="G41" s="54">
        <f>G36/3003750</f>
        <v>0.2957170203911777</v>
      </c>
      <c r="I41" s="54">
        <f>(I36-I32+1939)/231000</f>
        <v>3.3487402597402598</v>
      </c>
      <c r="K41" s="108">
        <f>K36/3003750</f>
        <v>0.14515588847274241</v>
      </c>
      <c r="M41" s="108">
        <f>M36/231000</f>
        <v>9.765796536796536</v>
      </c>
    </row>
    <row r="42" spans="1:17" s="32" customFormat="1" ht="23.25" customHeight="1" thickTop="1" thickBot="1" x14ac:dyDescent="0.5">
      <c r="B42" s="27" t="s">
        <v>215</v>
      </c>
      <c r="F42" s="14" t="s">
        <v>226</v>
      </c>
      <c r="G42" s="181">
        <v>0</v>
      </c>
      <c r="I42" s="54">
        <f>(I32-1939)/231000</f>
        <v>4.2272727272727274E-2</v>
      </c>
      <c r="K42" s="181">
        <v>0</v>
      </c>
      <c r="M42" s="181">
        <v>0</v>
      </c>
    </row>
    <row r="43" spans="1:17" s="32" customFormat="1" ht="23.25" customHeight="1" thickTop="1" x14ac:dyDescent="0.45">
      <c r="F43" s="126"/>
      <c r="K43" s="1"/>
      <c r="M43" s="1"/>
    </row>
    <row r="44" spans="1:17" s="7" customFormat="1" ht="23.25" customHeight="1" x14ac:dyDescent="0.5">
      <c r="A44" s="7" t="s">
        <v>205</v>
      </c>
      <c r="F44" s="35"/>
    </row>
    <row r="45" spans="1:17" s="7" customFormat="1" ht="23.25" customHeight="1" x14ac:dyDescent="0.5">
      <c r="A45" s="7" t="s">
        <v>128</v>
      </c>
      <c r="F45" s="35"/>
    </row>
    <row r="46" spans="1:17" s="7" customFormat="1" ht="23.25" customHeight="1" x14ac:dyDescent="0.5">
      <c r="F46" s="35"/>
    </row>
    <row r="47" spans="1:17" s="7" customFormat="1" ht="23.25" customHeight="1" x14ac:dyDescent="0.5">
      <c r="F47" s="35"/>
      <c r="G47" s="245" t="s">
        <v>113</v>
      </c>
      <c r="H47" s="245"/>
      <c r="I47" s="245"/>
      <c r="J47" s="20"/>
      <c r="K47" s="245" t="s">
        <v>114</v>
      </c>
      <c r="L47" s="245"/>
      <c r="M47" s="245"/>
    </row>
    <row r="48" spans="1:17" s="7" customFormat="1" ht="23.25" customHeight="1" x14ac:dyDescent="0.5">
      <c r="F48" s="35"/>
      <c r="G48" s="248" t="s">
        <v>129</v>
      </c>
      <c r="H48" s="248"/>
      <c r="I48" s="248"/>
      <c r="J48" s="27"/>
      <c r="K48" s="248" t="s">
        <v>129</v>
      </c>
      <c r="L48" s="248"/>
      <c r="M48" s="248"/>
    </row>
    <row r="49" spans="1:14" s="7" customFormat="1" ht="23.25" customHeight="1" x14ac:dyDescent="0.5">
      <c r="F49" s="35"/>
      <c r="G49" s="248" t="s">
        <v>112</v>
      </c>
      <c r="H49" s="248"/>
      <c r="I49" s="248"/>
      <c r="J49" s="27"/>
      <c r="K49" s="248" t="s">
        <v>112</v>
      </c>
      <c r="L49" s="248"/>
      <c r="M49" s="248"/>
    </row>
    <row r="50" spans="1:14" ht="23.25" customHeight="1" x14ac:dyDescent="0.5">
      <c r="A50" s="125"/>
      <c r="F50" s="116" t="s">
        <v>22</v>
      </c>
      <c r="G50" s="203">
        <v>2562</v>
      </c>
      <c r="I50" s="203">
        <v>2561</v>
      </c>
      <c r="K50" s="203">
        <v>2562</v>
      </c>
      <c r="M50" s="203">
        <v>2561</v>
      </c>
    </row>
    <row r="51" spans="1:14" ht="23.25" customHeight="1" x14ac:dyDescent="0.45">
      <c r="G51" s="247" t="s">
        <v>127</v>
      </c>
      <c r="H51" s="247"/>
      <c r="I51" s="247"/>
      <c r="J51" s="247"/>
      <c r="K51" s="247"/>
      <c r="L51" s="247"/>
      <c r="M51" s="247"/>
    </row>
    <row r="52" spans="1:14" ht="23.25" customHeight="1" x14ac:dyDescent="0.45">
      <c r="G52" s="116"/>
      <c r="H52" s="116"/>
      <c r="I52" s="169"/>
      <c r="J52" s="116"/>
      <c r="K52" s="116"/>
      <c r="L52" s="116"/>
      <c r="M52" s="169"/>
    </row>
    <row r="53" spans="1:14" ht="23.25" customHeight="1" x14ac:dyDescent="0.45">
      <c r="A53" s="32" t="s">
        <v>120</v>
      </c>
      <c r="G53" s="132">
        <f>G33</f>
        <v>897164</v>
      </c>
      <c r="H53" s="132"/>
      <c r="I53" s="132">
        <f>I33</f>
        <v>798681</v>
      </c>
      <c r="J53" s="132"/>
      <c r="K53" s="132">
        <f>K33</f>
        <v>436012</v>
      </c>
      <c r="L53" s="132"/>
      <c r="M53" s="132">
        <f>M29</f>
        <v>2255899</v>
      </c>
    </row>
    <row r="54" spans="1:14" ht="23.25" customHeight="1" x14ac:dyDescent="0.45">
      <c r="A54" s="32"/>
      <c r="G54" s="130"/>
      <c r="H54" s="131"/>
      <c r="I54" s="130"/>
      <c r="J54" s="179"/>
      <c r="K54" s="132"/>
      <c r="L54" s="131"/>
      <c r="M54" s="132"/>
    </row>
    <row r="55" spans="1:14" ht="23.25" customHeight="1" x14ac:dyDescent="0.45">
      <c r="A55" s="9" t="s">
        <v>53</v>
      </c>
      <c r="G55" s="1"/>
      <c r="H55" s="1"/>
      <c r="I55" s="1"/>
      <c r="J55" s="1"/>
      <c r="K55" s="102"/>
      <c r="M55" s="102"/>
      <c r="N55" s="16"/>
    </row>
    <row r="56" spans="1:14" ht="23.25" customHeight="1" x14ac:dyDescent="0.45">
      <c r="A56" s="139" t="s">
        <v>142</v>
      </c>
      <c r="B56" s="138"/>
      <c r="C56" s="135"/>
      <c r="D56" s="135"/>
      <c r="E56" s="135"/>
      <c r="G56" s="11"/>
      <c r="H56" s="1"/>
      <c r="I56" s="11"/>
      <c r="J56" s="1"/>
      <c r="K56" s="103"/>
      <c r="M56" s="103"/>
      <c r="N56" s="16"/>
    </row>
    <row r="57" spans="1:14" ht="23.25" customHeight="1" x14ac:dyDescent="0.45">
      <c r="A57" s="139"/>
      <c r="B57" s="140" t="s">
        <v>143</v>
      </c>
      <c r="C57" s="135"/>
      <c r="D57" s="135"/>
      <c r="E57" s="135"/>
      <c r="G57" s="11"/>
      <c r="H57" s="1"/>
      <c r="I57" s="11"/>
      <c r="J57" s="1"/>
      <c r="K57" s="103"/>
      <c r="M57" s="103"/>
      <c r="N57" s="16"/>
    </row>
    <row r="58" spans="1:14" ht="23.25" customHeight="1" x14ac:dyDescent="0.45">
      <c r="A58" s="134" t="s">
        <v>223</v>
      </c>
      <c r="B58" s="135"/>
      <c r="C58" s="135"/>
      <c r="D58" s="135"/>
      <c r="E58" s="135"/>
      <c r="G58" s="60">
        <v>-4353</v>
      </c>
      <c r="H58" s="60"/>
      <c r="I58" s="60">
        <v>-3076</v>
      </c>
      <c r="J58" s="60"/>
      <c r="K58" s="60">
        <v>0</v>
      </c>
      <c r="L58" s="60"/>
      <c r="M58" s="60">
        <v>0</v>
      </c>
      <c r="N58" s="16"/>
    </row>
    <row r="59" spans="1:14" ht="23.25" customHeight="1" x14ac:dyDescent="0.45">
      <c r="A59" s="134" t="s">
        <v>201</v>
      </c>
      <c r="B59" s="135"/>
      <c r="C59" s="135"/>
      <c r="D59" s="135"/>
      <c r="E59" s="135"/>
      <c r="G59" s="60">
        <v>-4620</v>
      </c>
      <c r="H59" s="60"/>
      <c r="I59" s="60">
        <v>-3123</v>
      </c>
      <c r="J59" s="60"/>
      <c r="K59" s="60">
        <v>-4620</v>
      </c>
      <c r="L59" s="60"/>
      <c r="M59" s="60">
        <v>-3123</v>
      </c>
      <c r="N59" s="16"/>
    </row>
    <row r="60" spans="1:14" ht="23.25" customHeight="1" x14ac:dyDescent="0.45">
      <c r="A60" s="141" t="s">
        <v>144</v>
      </c>
      <c r="B60" s="140"/>
      <c r="C60" s="135"/>
      <c r="D60" s="135"/>
      <c r="E60" s="135"/>
      <c r="G60" s="60"/>
      <c r="H60" s="60"/>
      <c r="I60" s="60"/>
      <c r="J60" s="60"/>
      <c r="K60" s="60"/>
      <c r="L60" s="60"/>
      <c r="M60" s="60"/>
      <c r="N60" s="16"/>
    </row>
    <row r="61" spans="1:14" ht="23.25" customHeight="1" x14ac:dyDescent="0.45">
      <c r="A61" s="141"/>
      <c r="B61" s="135" t="s">
        <v>102</v>
      </c>
      <c r="C61" s="135"/>
      <c r="D61" s="135"/>
      <c r="E61" s="135"/>
      <c r="F61" s="14">
        <v>6</v>
      </c>
      <c r="G61" s="60">
        <v>403</v>
      </c>
      <c r="H61" s="60"/>
      <c r="I61" s="60">
        <v>-477</v>
      </c>
      <c r="J61" s="60"/>
      <c r="K61" s="60">
        <v>0</v>
      </c>
      <c r="L61" s="60"/>
      <c r="M61" s="60">
        <v>0</v>
      </c>
      <c r="N61" s="16"/>
    </row>
    <row r="62" spans="1:14" ht="23.25" customHeight="1" x14ac:dyDescent="0.45">
      <c r="A62" s="136" t="s">
        <v>145</v>
      </c>
      <c r="B62" s="135"/>
      <c r="C62" s="135"/>
      <c r="D62" s="135"/>
      <c r="E62" s="135"/>
      <c r="G62" s="60"/>
      <c r="H62" s="60"/>
      <c r="I62" s="60"/>
      <c r="J62" s="60"/>
      <c r="K62" s="60"/>
      <c r="L62" s="60"/>
      <c r="M62" s="60"/>
      <c r="N62" s="16"/>
    </row>
    <row r="63" spans="1:14" ht="23.25" customHeight="1" x14ac:dyDescent="0.45">
      <c r="A63" s="136"/>
      <c r="B63" s="135" t="s">
        <v>143</v>
      </c>
      <c r="C63" s="135"/>
      <c r="D63" s="135"/>
      <c r="E63" s="135"/>
      <c r="G63" s="60">
        <v>924</v>
      </c>
      <c r="H63" s="60"/>
      <c r="I63" s="60">
        <v>625</v>
      </c>
      <c r="J63" s="60"/>
      <c r="K63" s="60">
        <v>924</v>
      </c>
      <c r="L63" s="60"/>
      <c r="M63" s="60">
        <v>625</v>
      </c>
      <c r="N63" s="16"/>
    </row>
    <row r="64" spans="1:14" ht="23.25" customHeight="1" x14ac:dyDescent="0.45">
      <c r="A64" s="137" t="s">
        <v>146</v>
      </c>
      <c r="B64" s="135"/>
      <c r="C64" s="135"/>
      <c r="D64" s="135"/>
      <c r="E64" s="135"/>
      <c r="G64" s="115"/>
      <c r="H64" s="61"/>
      <c r="I64" s="115"/>
      <c r="J64" s="61"/>
      <c r="K64" s="187"/>
      <c r="L64" s="62"/>
      <c r="M64" s="187"/>
      <c r="N64" s="16"/>
    </row>
    <row r="65" spans="1:14" ht="23.25" customHeight="1" x14ac:dyDescent="0.45">
      <c r="B65" s="138" t="s">
        <v>143</v>
      </c>
      <c r="C65" s="135"/>
      <c r="D65" s="135"/>
      <c r="E65" s="135"/>
      <c r="G65" s="102">
        <f>SUM(G58:G63)</f>
        <v>-7646</v>
      </c>
      <c r="H65" s="1"/>
      <c r="I65" s="102">
        <f>SUM(I58:I63)</f>
        <v>-6051</v>
      </c>
      <c r="J65" s="1"/>
      <c r="K65" s="102">
        <f>SUM(K58:K63)</f>
        <v>-3696</v>
      </c>
      <c r="L65" s="32"/>
      <c r="M65" s="102">
        <f>SUM(M58:M63)</f>
        <v>-2498</v>
      </c>
      <c r="N65" s="16"/>
    </row>
    <row r="66" spans="1:14" ht="23.25" customHeight="1" x14ac:dyDescent="0.45">
      <c r="A66" s="33" t="s">
        <v>135</v>
      </c>
      <c r="G66" s="104">
        <f>G65</f>
        <v>-7646</v>
      </c>
      <c r="H66" s="1"/>
      <c r="I66" s="104">
        <f>I65</f>
        <v>-6051</v>
      </c>
      <c r="J66" s="1"/>
      <c r="K66" s="104">
        <f>K65</f>
        <v>-3696</v>
      </c>
      <c r="L66" s="32"/>
      <c r="M66" s="104">
        <f>M65</f>
        <v>-2498</v>
      </c>
      <c r="N66" s="16"/>
    </row>
    <row r="67" spans="1:14" ht="23.25" customHeight="1" thickBot="1" x14ac:dyDescent="0.5">
      <c r="A67" s="33" t="s">
        <v>117</v>
      </c>
      <c r="G67" s="105">
        <f>G53+G66</f>
        <v>889518</v>
      </c>
      <c r="H67" s="1"/>
      <c r="I67" s="105">
        <f>I53+I66</f>
        <v>792630</v>
      </c>
      <c r="J67" s="1"/>
      <c r="K67" s="105">
        <f>K53+K66</f>
        <v>432316</v>
      </c>
      <c r="L67" s="32"/>
      <c r="M67" s="105">
        <f>M53+M66</f>
        <v>2253401</v>
      </c>
      <c r="N67" s="16"/>
    </row>
    <row r="68" spans="1:14" s="145" customFormat="1" ht="15" customHeight="1" thickTop="1" x14ac:dyDescent="0.45">
      <c r="A68" s="144"/>
      <c r="F68" s="146"/>
      <c r="G68" s="147"/>
      <c r="H68" s="147"/>
      <c r="I68" s="147"/>
      <c r="J68" s="147"/>
      <c r="K68" s="109"/>
      <c r="M68" s="147"/>
    </row>
    <row r="69" spans="1:14" s="32" customFormat="1" ht="23.25" customHeight="1" x14ac:dyDescent="0.45">
      <c r="F69" s="126"/>
      <c r="G69" s="1"/>
      <c r="I69" s="1"/>
      <c r="K69" s="1"/>
      <c r="M69" s="1"/>
    </row>
    <row r="70" spans="1:14" ht="23.25" customHeight="1" x14ac:dyDescent="0.45">
      <c r="A70" s="32" t="s">
        <v>110</v>
      </c>
      <c r="K70" s="142"/>
      <c r="M70" s="142"/>
    </row>
    <row r="71" spans="1:14" ht="23.25" customHeight="1" x14ac:dyDescent="0.45">
      <c r="B71" s="27" t="s">
        <v>54</v>
      </c>
      <c r="G71" s="60">
        <f>G73-G72</f>
        <v>880696</v>
      </c>
      <c r="H71" s="60"/>
      <c r="I71" s="60">
        <f>I67-I72</f>
        <v>778789</v>
      </c>
      <c r="J71" s="60"/>
      <c r="K71" s="60">
        <f>K67</f>
        <v>432316</v>
      </c>
      <c r="L71" s="60"/>
      <c r="M71" s="60">
        <f>M67</f>
        <v>2253401</v>
      </c>
      <c r="N71" s="10"/>
    </row>
    <row r="72" spans="1:14" ht="23.25" customHeight="1" x14ac:dyDescent="0.45">
      <c r="B72" s="27" t="s">
        <v>55</v>
      </c>
      <c r="G72" s="60">
        <v>8822</v>
      </c>
      <c r="H72" s="60"/>
      <c r="I72" s="60">
        <v>13841</v>
      </c>
      <c r="J72" s="60"/>
      <c r="K72" s="60">
        <v>0</v>
      </c>
      <c r="L72" s="60"/>
      <c r="M72" s="60">
        <v>0</v>
      </c>
    </row>
    <row r="73" spans="1:14" s="32" customFormat="1" ht="23.25" customHeight="1" thickBot="1" x14ac:dyDescent="0.5">
      <c r="A73" s="32" t="s">
        <v>117</v>
      </c>
      <c r="F73" s="126"/>
      <c r="G73" s="106">
        <f>G67</f>
        <v>889518</v>
      </c>
      <c r="I73" s="106">
        <f>SUM(I71:I72)</f>
        <v>792630</v>
      </c>
      <c r="K73" s="106">
        <f>SUM(K71:K72)</f>
        <v>432316</v>
      </c>
      <c r="M73" s="106">
        <f>SUM(M71:M72)</f>
        <v>2253401</v>
      </c>
    </row>
    <row r="74" spans="1:14" ht="15" customHeight="1" thickTop="1" x14ac:dyDescent="0.45">
      <c r="G74" s="10"/>
      <c r="I74" s="10"/>
      <c r="K74" s="142"/>
      <c r="M74" s="142"/>
    </row>
    <row r="75" spans="1:14" ht="23.25" customHeight="1" x14ac:dyDescent="0.45">
      <c r="K75" s="148"/>
      <c r="M75" s="148"/>
    </row>
    <row r="76" spans="1:14" ht="23.25" customHeight="1" x14ac:dyDescent="0.45">
      <c r="K76" s="143"/>
      <c r="M76" s="143"/>
    </row>
  </sheetData>
  <mergeCells count="14">
    <mergeCell ref="G51:M51"/>
    <mergeCell ref="G4:I4"/>
    <mergeCell ref="K4:M4"/>
    <mergeCell ref="G47:I47"/>
    <mergeCell ref="K47:M47"/>
    <mergeCell ref="G8:M8"/>
    <mergeCell ref="G5:I5"/>
    <mergeCell ref="G6:I6"/>
    <mergeCell ref="K5:M5"/>
    <mergeCell ref="K6:M6"/>
    <mergeCell ref="G48:I48"/>
    <mergeCell ref="K48:M48"/>
    <mergeCell ref="G49:I49"/>
    <mergeCell ref="K49:M49"/>
  </mergeCells>
  <phoneticPr fontId="0" type="noConversion"/>
  <pageMargins left="0.8" right="0.8" top="0.48" bottom="0.5" header="0.5" footer="0.48"/>
  <pageSetup paperSize="9" scale="78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43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61"/>
  <sheetViews>
    <sheetView view="pageBreakPreview" zoomScale="70" zoomScaleNormal="70" zoomScaleSheetLayoutView="70" workbookViewId="0">
      <selection activeCell="B30" sqref="B30"/>
    </sheetView>
  </sheetViews>
  <sheetFormatPr defaultRowHeight="21.75" x14ac:dyDescent="0.45"/>
  <cols>
    <col min="1" max="1" width="63.28515625" style="24" customWidth="1"/>
    <col min="2" max="2" width="11.28515625" style="25" customWidth="1"/>
    <col min="3" max="3" width="14.5703125" style="24" customWidth="1"/>
    <col min="4" max="4" width="1.7109375" style="24" customWidth="1"/>
    <col min="5" max="5" width="14.5703125" style="24" customWidth="1"/>
    <col min="6" max="6" width="1.7109375" style="24" customWidth="1"/>
    <col min="7" max="7" width="14.5703125" style="24" customWidth="1"/>
    <col min="8" max="8" width="1.7109375" style="24" customWidth="1"/>
    <col min="9" max="9" width="13.7109375" style="24" customWidth="1"/>
    <col min="10" max="10" width="1.7109375" style="24" customWidth="1"/>
    <col min="11" max="11" width="16" style="24" customWidth="1"/>
    <col min="12" max="12" width="1.7109375" style="24" customWidth="1"/>
    <col min="13" max="13" width="16.28515625" style="24" customWidth="1"/>
    <col min="14" max="14" width="1.42578125" style="24" customWidth="1"/>
    <col min="15" max="15" width="13.85546875" style="24" customWidth="1"/>
    <col min="16" max="16" width="1.7109375" style="24" customWidth="1"/>
    <col min="17" max="17" width="14.7109375" style="24" customWidth="1"/>
    <col min="18" max="18" width="1.7109375" style="24" customWidth="1"/>
    <col min="19" max="19" width="14.7109375" style="24" customWidth="1"/>
    <col min="20" max="20" width="1.5703125" style="24" customWidth="1"/>
    <col min="21" max="21" width="14.7109375" style="24" customWidth="1"/>
    <col min="22" max="22" width="1.42578125" style="24" customWidth="1"/>
    <col min="23" max="23" width="14.7109375" style="24" customWidth="1"/>
    <col min="24" max="24" width="1.7109375" style="24" customWidth="1"/>
    <col min="25" max="25" width="14.7109375" style="24" customWidth="1"/>
    <col min="26" max="26" width="1.7109375" style="24" customWidth="1"/>
    <col min="27" max="27" width="14.7109375" style="17" customWidth="1"/>
    <col min="28" max="28" width="1.85546875" style="17" customWidth="1"/>
    <col min="29" max="29" width="16" style="24" customWidth="1"/>
    <col min="30" max="30" width="9.140625" style="24"/>
    <col min="31" max="31" width="15.42578125" style="24" bestFit="1" customWidth="1"/>
    <col min="32" max="32" width="16.7109375" style="24" bestFit="1" customWidth="1"/>
    <col min="33" max="33" width="14.7109375" style="24" customWidth="1"/>
    <col min="34" max="34" width="9.140625" style="24"/>
    <col min="35" max="35" width="10.5703125" style="24" bestFit="1" customWidth="1"/>
    <col min="36" max="16384" width="9.140625" style="24"/>
  </cols>
  <sheetData>
    <row r="1" spans="1:32" s="30" customFormat="1" ht="23.25" x14ac:dyDescent="0.5">
      <c r="A1" s="7" t="s">
        <v>205</v>
      </c>
      <c r="B1" s="2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4"/>
    </row>
    <row r="2" spans="1:32" s="30" customFormat="1" ht="23.25" x14ac:dyDescent="0.5">
      <c r="A2" s="7" t="s">
        <v>130</v>
      </c>
      <c r="AA2" s="29"/>
      <c r="AB2" s="29"/>
      <c r="AC2" s="31"/>
      <c r="AD2" s="31"/>
      <c r="AE2" s="31"/>
    </row>
    <row r="3" spans="1:32" s="30" customFormat="1" ht="23.25" x14ac:dyDescent="0.5"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31"/>
      <c r="AE3" s="31"/>
    </row>
    <row r="4" spans="1:32" s="30" customFormat="1" ht="23.25" x14ac:dyDescent="0.5">
      <c r="C4" s="250" t="s">
        <v>113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31"/>
      <c r="AE4" s="31"/>
    </row>
    <row r="5" spans="1:32" x14ac:dyDescent="0.45">
      <c r="A5" s="17"/>
      <c r="C5" s="17"/>
      <c r="D5" s="17"/>
      <c r="E5" s="17"/>
      <c r="F5" s="17"/>
      <c r="G5" s="17"/>
      <c r="H5" s="17"/>
      <c r="I5" s="251" t="s">
        <v>6</v>
      </c>
      <c r="J5" s="251"/>
      <c r="K5" s="251"/>
      <c r="L5" s="251"/>
      <c r="M5" s="149"/>
      <c r="N5" s="149"/>
      <c r="O5" s="251" t="s">
        <v>51</v>
      </c>
      <c r="P5" s="251"/>
      <c r="Q5" s="251"/>
      <c r="R5" s="251"/>
      <c r="S5" s="251"/>
      <c r="T5" s="251"/>
      <c r="U5" s="251"/>
      <c r="V5" s="251"/>
      <c r="W5" s="251"/>
      <c r="X5" s="149"/>
      <c r="Y5" s="149"/>
      <c r="Z5" s="151"/>
      <c r="AC5" s="26"/>
      <c r="AD5" s="26"/>
      <c r="AE5" s="26"/>
    </row>
    <row r="6" spans="1:32" x14ac:dyDescent="0.45">
      <c r="A6" s="17"/>
      <c r="C6" s="17"/>
      <c r="D6" s="17"/>
      <c r="E6" s="17"/>
      <c r="F6" s="17"/>
      <c r="G6" s="17"/>
      <c r="H6" s="17"/>
      <c r="I6" s="26"/>
      <c r="J6" s="26"/>
      <c r="K6" s="26"/>
      <c r="L6" s="26"/>
      <c r="M6" s="26" t="s">
        <v>74</v>
      </c>
      <c r="N6" s="26"/>
      <c r="P6" s="26"/>
      <c r="Q6" s="26"/>
      <c r="R6" s="26"/>
      <c r="S6" s="26"/>
      <c r="T6" s="26"/>
      <c r="U6" s="26" t="s">
        <v>93</v>
      </c>
      <c r="V6" s="26"/>
      <c r="W6" s="26" t="s">
        <v>106</v>
      </c>
      <c r="X6" s="17"/>
      <c r="Y6" s="151"/>
      <c r="Z6" s="151"/>
      <c r="AA6" s="17" t="s">
        <v>86</v>
      </c>
      <c r="AC6" s="26"/>
      <c r="AD6" s="26"/>
      <c r="AE6" s="26"/>
    </row>
    <row r="7" spans="1:32" x14ac:dyDescent="0.45">
      <c r="C7" s="26" t="s">
        <v>10</v>
      </c>
      <c r="D7" s="26"/>
      <c r="E7" s="26"/>
      <c r="F7" s="26"/>
      <c r="G7" s="26"/>
      <c r="H7" s="26"/>
      <c r="I7" s="26"/>
      <c r="J7" s="26"/>
      <c r="M7" s="17" t="s">
        <v>76</v>
      </c>
      <c r="N7" s="17"/>
      <c r="O7" s="26" t="s">
        <v>74</v>
      </c>
      <c r="Q7" s="26" t="s">
        <v>165</v>
      </c>
      <c r="S7" s="17"/>
      <c r="T7" s="17"/>
      <c r="U7" s="17" t="s">
        <v>94</v>
      </c>
      <c r="V7" s="17"/>
      <c r="W7" s="17" t="s">
        <v>107</v>
      </c>
      <c r="X7" s="26"/>
      <c r="Y7" s="26" t="s">
        <v>34</v>
      </c>
      <c r="Z7" s="26"/>
      <c r="AA7" s="17" t="s">
        <v>87</v>
      </c>
      <c r="AC7" s="26"/>
      <c r="AD7" s="152"/>
      <c r="AE7" s="152"/>
    </row>
    <row r="8" spans="1:32" x14ac:dyDescent="0.45">
      <c r="C8" s="26" t="s">
        <v>33</v>
      </c>
      <c r="D8" s="26"/>
      <c r="E8" s="26" t="s">
        <v>216</v>
      </c>
      <c r="F8" s="26"/>
      <c r="G8" s="26" t="s">
        <v>177</v>
      </c>
      <c r="H8" s="26"/>
      <c r="I8" s="26" t="s">
        <v>50</v>
      </c>
      <c r="J8" s="26"/>
      <c r="K8" s="152"/>
      <c r="L8" s="152"/>
      <c r="M8" s="17" t="s">
        <v>78</v>
      </c>
      <c r="N8" s="17"/>
      <c r="O8" s="26" t="s">
        <v>98</v>
      </c>
      <c r="P8" s="152"/>
      <c r="Q8" s="26" t="s">
        <v>245</v>
      </c>
      <c r="R8" s="152"/>
      <c r="S8" s="17" t="s">
        <v>166</v>
      </c>
      <c r="T8" s="17"/>
      <c r="U8" s="17" t="s">
        <v>96</v>
      </c>
      <c r="V8" s="17"/>
      <c r="W8" s="17" t="s">
        <v>108</v>
      </c>
      <c r="X8" s="26"/>
      <c r="Y8" s="26" t="s">
        <v>35</v>
      </c>
      <c r="Z8" s="26"/>
      <c r="AA8" s="17" t="s">
        <v>88</v>
      </c>
      <c r="AC8" s="26" t="s">
        <v>34</v>
      </c>
      <c r="AD8" s="152"/>
      <c r="AE8" s="152"/>
    </row>
    <row r="9" spans="1:32" x14ac:dyDescent="0.45">
      <c r="B9" s="118" t="s">
        <v>22</v>
      </c>
      <c r="C9" s="26" t="s">
        <v>32</v>
      </c>
      <c r="D9" s="26"/>
      <c r="E9" s="26" t="s">
        <v>217</v>
      </c>
      <c r="F9" s="26"/>
      <c r="G9" s="26" t="s">
        <v>178</v>
      </c>
      <c r="H9" s="26"/>
      <c r="I9" s="26" t="s">
        <v>49</v>
      </c>
      <c r="J9" s="26"/>
      <c r="K9" s="26" t="s">
        <v>7</v>
      </c>
      <c r="L9" s="26"/>
      <c r="M9" s="17" t="s">
        <v>80</v>
      </c>
      <c r="N9" s="17"/>
      <c r="O9" s="17" t="s">
        <v>97</v>
      </c>
      <c r="P9" s="26"/>
      <c r="Q9" s="26" t="s">
        <v>227</v>
      </c>
      <c r="R9" s="26"/>
      <c r="S9" s="17" t="s">
        <v>167</v>
      </c>
      <c r="T9" s="17"/>
      <c r="U9" s="17" t="s">
        <v>102</v>
      </c>
      <c r="V9" s="17"/>
      <c r="W9" s="17" t="s">
        <v>13</v>
      </c>
      <c r="X9" s="26"/>
      <c r="Y9" s="17" t="s">
        <v>203</v>
      </c>
      <c r="Z9" s="26"/>
      <c r="AA9" s="17" t="s">
        <v>89</v>
      </c>
      <c r="AC9" s="26" t="s">
        <v>35</v>
      </c>
      <c r="AD9" s="152"/>
      <c r="AE9" s="26"/>
      <c r="AF9" s="152"/>
    </row>
    <row r="10" spans="1:32" x14ac:dyDescent="0.45">
      <c r="B10" s="118"/>
      <c r="C10" s="249" t="s">
        <v>127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152"/>
      <c r="AE10" s="26"/>
      <c r="AF10" s="152"/>
    </row>
    <row r="11" spans="1:32" ht="23.25" hidden="1" customHeight="1" x14ac:dyDescent="0.5">
      <c r="A11" s="7" t="s">
        <v>205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9"/>
      <c r="AB11" s="29"/>
      <c r="AC11" s="30"/>
    </row>
    <row r="12" spans="1:32" ht="23.25" hidden="1" customHeight="1" x14ac:dyDescent="0.5">
      <c r="A12" s="7" t="s">
        <v>130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29"/>
      <c r="AB12" s="29"/>
      <c r="AC12" s="31"/>
    </row>
    <row r="13" spans="1:32" ht="23.25" hidden="1" customHeight="1" x14ac:dyDescent="0.5">
      <c r="A13" s="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29"/>
      <c r="AB13" s="29"/>
      <c r="AC13" s="31"/>
    </row>
    <row r="14" spans="1:32" ht="23.25" hidden="1" customHeight="1" x14ac:dyDescent="0.5">
      <c r="A14" s="30"/>
      <c r="B14" s="30"/>
      <c r="C14" s="250" t="s">
        <v>113</v>
      </c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</row>
    <row r="15" spans="1:32" ht="21.75" hidden="1" customHeight="1" x14ac:dyDescent="0.45">
      <c r="A15" s="17"/>
      <c r="C15" s="17"/>
      <c r="D15" s="17"/>
      <c r="E15" s="17"/>
      <c r="F15" s="17"/>
      <c r="G15" s="17"/>
      <c r="H15" s="17"/>
      <c r="I15" s="251" t="s">
        <v>6</v>
      </c>
      <c r="J15" s="251"/>
      <c r="K15" s="251"/>
      <c r="L15" s="251"/>
      <c r="M15" s="149"/>
      <c r="N15" s="149"/>
      <c r="O15" s="251" t="s">
        <v>51</v>
      </c>
      <c r="P15" s="251"/>
      <c r="Q15" s="251"/>
      <c r="R15" s="251"/>
      <c r="S15" s="251"/>
      <c r="T15" s="251"/>
      <c r="U15" s="251"/>
      <c r="V15" s="251"/>
      <c r="W15" s="251"/>
      <c r="X15" s="149"/>
      <c r="Y15" s="149"/>
      <c r="Z15" s="151"/>
      <c r="AC15" s="26"/>
    </row>
    <row r="16" spans="1:32" ht="21.75" hidden="1" customHeight="1" x14ac:dyDescent="0.45">
      <c r="A16" s="17"/>
      <c r="C16" s="17"/>
      <c r="D16" s="17"/>
      <c r="E16" s="17"/>
      <c r="F16" s="17"/>
      <c r="G16" s="17"/>
      <c r="H16" s="17"/>
      <c r="I16" s="26"/>
      <c r="J16" s="26"/>
      <c r="K16" s="26"/>
      <c r="L16" s="26"/>
      <c r="M16" s="149"/>
      <c r="N16" s="149"/>
      <c r="O16" s="26"/>
      <c r="P16" s="26"/>
      <c r="Q16" s="26"/>
      <c r="R16" s="26"/>
      <c r="S16" s="26"/>
      <c r="T16" s="26"/>
      <c r="U16" s="26"/>
      <c r="V16" s="26"/>
      <c r="W16" s="26"/>
      <c r="X16" s="149"/>
      <c r="Y16" s="149"/>
      <c r="Z16" s="151"/>
      <c r="AC16" s="26"/>
    </row>
    <row r="17" spans="1:32" ht="21.75" hidden="1" customHeight="1" x14ac:dyDescent="0.45">
      <c r="A17" s="17"/>
      <c r="C17" s="17"/>
      <c r="D17" s="17"/>
      <c r="E17" s="17"/>
      <c r="F17" s="17"/>
      <c r="G17" s="17"/>
      <c r="H17" s="17"/>
      <c r="I17" s="26"/>
      <c r="J17" s="26"/>
      <c r="K17" s="26"/>
      <c r="L17" s="26"/>
      <c r="O17" s="26"/>
      <c r="P17" s="26"/>
      <c r="Q17" s="26"/>
      <c r="R17" s="26"/>
      <c r="S17" s="26"/>
      <c r="T17" s="26"/>
      <c r="U17" s="26" t="s">
        <v>93</v>
      </c>
      <c r="V17" s="26"/>
      <c r="W17" s="26"/>
      <c r="X17" s="17"/>
      <c r="Y17" s="151"/>
      <c r="Z17" s="151"/>
      <c r="AC17" s="26"/>
    </row>
    <row r="18" spans="1:32" ht="21.75" hidden="1" customHeight="1" x14ac:dyDescent="0.45">
      <c r="A18" s="17"/>
      <c r="C18" s="17"/>
      <c r="D18" s="17"/>
      <c r="E18" s="17"/>
      <c r="F18" s="17"/>
      <c r="G18" s="17"/>
      <c r="H18" s="17"/>
      <c r="I18" s="26"/>
      <c r="J18" s="26"/>
      <c r="K18" s="26"/>
      <c r="L18" s="26"/>
      <c r="M18" s="26" t="s">
        <v>74</v>
      </c>
      <c r="N18" s="26"/>
      <c r="P18" s="26"/>
      <c r="Q18" s="26"/>
      <c r="R18" s="26"/>
      <c r="S18" s="26" t="s">
        <v>73</v>
      </c>
      <c r="T18" s="26"/>
      <c r="U18" s="17" t="s">
        <v>94</v>
      </c>
      <c r="V18" s="26"/>
      <c r="W18" s="26" t="s">
        <v>106</v>
      </c>
      <c r="X18" s="17"/>
      <c r="Y18" s="151"/>
      <c r="Z18" s="151"/>
      <c r="AA18" s="17" t="s">
        <v>86</v>
      </c>
      <c r="AC18" s="26"/>
    </row>
    <row r="19" spans="1:32" hidden="1" x14ac:dyDescent="0.45">
      <c r="C19" s="26" t="s">
        <v>10</v>
      </c>
      <c r="D19" s="26"/>
      <c r="E19" s="26" t="s">
        <v>10</v>
      </c>
      <c r="F19" s="26"/>
      <c r="G19" s="26" t="s">
        <v>10</v>
      </c>
      <c r="H19" s="26"/>
      <c r="I19" s="26"/>
      <c r="J19" s="26"/>
      <c r="M19" s="17" t="s">
        <v>76</v>
      </c>
      <c r="N19" s="17"/>
      <c r="O19" s="26" t="s">
        <v>74</v>
      </c>
      <c r="Q19" s="17" t="s">
        <v>90</v>
      </c>
      <c r="S19" s="17" t="s">
        <v>75</v>
      </c>
      <c r="T19" s="17"/>
      <c r="U19" s="17" t="s">
        <v>95</v>
      </c>
      <c r="V19" s="17"/>
      <c r="W19" s="17" t="s">
        <v>107</v>
      </c>
      <c r="X19" s="26"/>
      <c r="Y19" s="26"/>
      <c r="Z19" s="26"/>
      <c r="AA19" s="17" t="s">
        <v>87</v>
      </c>
      <c r="AC19" s="26"/>
    </row>
    <row r="20" spans="1:32" hidden="1" x14ac:dyDescent="0.45">
      <c r="C20" s="26" t="s">
        <v>33</v>
      </c>
      <c r="D20" s="26"/>
      <c r="E20" s="26" t="s">
        <v>33</v>
      </c>
      <c r="F20" s="26"/>
      <c r="G20" s="26" t="s">
        <v>33</v>
      </c>
      <c r="H20" s="26"/>
      <c r="I20" s="26" t="s">
        <v>50</v>
      </c>
      <c r="J20" s="26"/>
      <c r="K20" s="152"/>
      <c r="L20" s="152"/>
      <c r="M20" s="17" t="s">
        <v>78</v>
      </c>
      <c r="N20" s="17"/>
      <c r="O20" s="26" t="s">
        <v>98</v>
      </c>
      <c r="P20" s="152"/>
      <c r="Q20" s="26" t="s">
        <v>91</v>
      </c>
      <c r="R20" s="152"/>
      <c r="S20" s="17" t="s">
        <v>77</v>
      </c>
      <c r="T20" s="17"/>
      <c r="U20" s="17" t="s">
        <v>96</v>
      </c>
      <c r="V20" s="17"/>
      <c r="W20" s="17" t="s">
        <v>108</v>
      </c>
      <c r="X20" s="26"/>
      <c r="Y20" s="26" t="s">
        <v>34</v>
      </c>
      <c r="Z20" s="26"/>
      <c r="AA20" s="17" t="s">
        <v>88</v>
      </c>
      <c r="AC20" s="26" t="s">
        <v>34</v>
      </c>
    </row>
    <row r="21" spans="1:32" hidden="1" x14ac:dyDescent="0.45">
      <c r="B21" s="118" t="s">
        <v>22</v>
      </c>
      <c r="C21" s="26" t="s">
        <v>32</v>
      </c>
      <c r="D21" s="26"/>
      <c r="E21" s="26" t="s">
        <v>32</v>
      </c>
      <c r="F21" s="26"/>
      <c r="G21" s="26" t="s">
        <v>32</v>
      </c>
      <c r="H21" s="26"/>
      <c r="I21" s="26" t="s">
        <v>49</v>
      </c>
      <c r="J21" s="26"/>
      <c r="K21" s="26" t="s">
        <v>7</v>
      </c>
      <c r="L21" s="26"/>
      <c r="M21" s="17" t="s">
        <v>80</v>
      </c>
      <c r="N21" s="17"/>
      <c r="O21" s="17" t="s">
        <v>97</v>
      </c>
      <c r="P21" s="26"/>
      <c r="Q21" s="26" t="s">
        <v>92</v>
      </c>
      <c r="R21" s="26"/>
      <c r="S21" s="17" t="s">
        <v>79</v>
      </c>
      <c r="T21" s="17"/>
      <c r="U21" s="17" t="s">
        <v>102</v>
      </c>
      <c r="V21" s="17"/>
      <c r="W21" s="17" t="s">
        <v>13</v>
      </c>
      <c r="X21" s="26"/>
      <c r="Y21" s="26" t="s">
        <v>85</v>
      </c>
      <c r="Z21" s="26"/>
      <c r="AA21" s="17" t="s">
        <v>89</v>
      </c>
      <c r="AC21" s="26" t="s">
        <v>35</v>
      </c>
    </row>
    <row r="22" spans="1:32" hidden="1" x14ac:dyDescent="0.45">
      <c r="B22" s="118"/>
      <c r="C22" s="249" t="s">
        <v>127</v>
      </c>
      <c r="D22" s="249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</row>
    <row r="23" spans="1:32" x14ac:dyDescent="0.45">
      <c r="A23" s="19" t="s">
        <v>171</v>
      </c>
      <c r="B23" s="3"/>
      <c r="C23" s="153"/>
      <c r="D23" s="153"/>
      <c r="E23" s="153"/>
      <c r="F23" s="153"/>
      <c r="G23" s="153"/>
      <c r="H23" s="153"/>
      <c r="I23" s="153"/>
      <c r="J23" s="153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5"/>
      <c r="Y23" s="155"/>
      <c r="Z23" s="155"/>
      <c r="AC23" s="153"/>
    </row>
    <row r="24" spans="1:32" x14ac:dyDescent="0.45">
      <c r="A24" s="19" t="s">
        <v>172</v>
      </c>
      <c r="B24" s="3"/>
      <c r="C24" s="58">
        <v>231000</v>
      </c>
      <c r="D24" s="58"/>
      <c r="E24" s="198">
        <v>0</v>
      </c>
      <c r="F24" s="58"/>
      <c r="G24" s="198">
        <v>0</v>
      </c>
      <c r="H24" s="58"/>
      <c r="I24" s="58">
        <v>23100</v>
      </c>
      <c r="J24" s="58"/>
      <c r="K24" s="58">
        <v>2988165</v>
      </c>
      <c r="L24" s="58"/>
      <c r="M24" s="58">
        <v>328049</v>
      </c>
      <c r="N24" s="58"/>
      <c r="O24" s="58">
        <v>50308</v>
      </c>
      <c r="P24" s="58"/>
      <c r="Q24" s="58">
        <v>-297700</v>
      </c>
      <c r="R24" s="58"/>
      <c r="S24" s="58">
        <v>9286</v>
      </c>
      <c r="T24" s="58"/>
      <c r="U24" s="58">
        <v>-1396</v>
      </c>
      <c r="V24" s="58"/>
      <c r="W24" s="58">
        <f>SUM(O24:U24)</f>
        <v>-239502</v>
      </c>
      <c r="X24" s="58"/>
      <c r="Y24" s="150">
        <f>SUM(C24:U24)</f>
        <v>3330812</v>
      </c>
      <c r="Z24" s="58"/>
      <c r="AA24" s="58">
        <v>108623</v>
      </c>
      <c r="AB24" s="79"/>
      <c r="AC24" s="76">
        <f>Y24+AA24</f>
        <v>3439435</v>
      </c>
    </row>
    <row r="25" spans="1:32" hidden="1" x14ac:dyDescent="0.45">
      <c r="A25" s="24" t="s">
        <v>81</v>
      </c>
      <c r="B25" s="3">
        <v>3</v>
      </c>
      <c r="C25" s="57"/>
      <c r="D25" s="57"/>
      <c r="E25" s="57"/>
      <c r="F25" s="57"/>
      <c r="G25" s="57"/>
      <c r="H25" s="57"/>
      <c r="I25" s="57"/>
      <c r="J25" s="57"/>
      <c r="K25" s="57"/>
      <c r="L25" s="109"/>
      <c r="M25" s="57"/>
      <c r="N25" s="57"/>
      <c r="O25" s="57"/>
      <c r="P25" s="109"/>
      <c r="Q25" s="57"/>
      <c r="R25" s="109"/>
      <c r="S25" s="57"/>
      <c r="T25" s="109"/>
      <c r="U25" s="57"/>
      <c r="V25" s="57"/>
      <c r="W25" s="57"/>
      <c r="X25" s="109"/>
      <c r="Y25" s="57"/>
      <c r="Z25" s="109"/>
      <c r="AA25" s="57"/>
      <c r="AB25" s="156"/>
      <c r="AC25" s="57"/>
    </row>
    <row r="26" spans="1:32" hidden="1" x14ac:dyDescent="0.45">
      <c r="A26" s="19" t="s">
        <v>84</v>
      </c>
      <c r="B26" s="3"/>
      <c r="C26" s="157"/>
      <c r="D26" s="109"/>
      <c r="E26" s="157"/>
      <c r="F26" s="147"/>
      <c r="G26" s="157"/>
      <c r="H26" s="147"/>
      <c r="I26" s="157"/>
      <c r="J26" s="109"/>
      <c r="K26" s="157"/>
      <c r="L26" s="157"/>
      <c r="M26" s="157"/>
      <c r="N26" s="109"/>
      <c r="O26" s="157"/>
      <c r="P26" s="109"/>
      <c r="Q26" s="157"/>
      <c r="R26" s="109"/>
      <c r="S26" s="157"/>
      <c r="T26" s="109"/>
      <c r="U26" s="157"/>
      <c r="V26" s="109"/>
      <c r="W26" s="157"/>
      <c r="X26" s="109"/>
      <c r="Y26" s="157"/>
      <c r="Z26" s="109"/>
      <c r="AA26" s="157"/>
      <c r="AB26" s="156"/>
      <c r="AC26" s="157"/>
    </row>
    <row r="27" spans="1:32" x14ac:dyDescent="0.45">
      <c r="A27" s="20"/>
      <c r="B27" s="3"/>
      <c r="C27" s="109"/>
      <c r="D27" s="109"/>
      <c r="E27" s="147"/>
      <c r="F27" s="147"/>
      <c r="G27" s="147"/>
      <c r="H27" s="147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56"/>
      <c r="AB27" s="156"/>
      <c r="AC27" s="158"/>
    </row>
    <row r="28" spans="1:32" x14ac:dyDescent="0.45">
      <c r="A28" s="19" t="s">
        <v>82</v>
      </c>
      <c r="B28" s="23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09"/>
      <c r="Y28" s="156"/>
      <c r="Z28" s="156"/>
      <c r="AA28" s="156"/>
      <c r="AB28" s="156"/>
      <c r="AC28" s="57"/>
    </row>
    <row r="29" spans="1:32" x14ac:dyDescent="0.45">
      <c r="A29" s="21" t="s">
        <v>180</v>
      </c>
      <c r="B29" s="23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09"/>
      <c r="Y29" s="156"/>
      <c r="Z29" s="156"/>
      <c r="AA29" s="156"/>
      <c r="AB29" s="156"/>
      <c r="AC29" s="57"/>
    </row>
    <row r="30" spans="1:32" x14ac:dyDescent="0.45">
      <c r="A30" s="24" t="s">
        <v>179</v>
      </c>
      <c r="B30" s="3">
        <v>10</v>
      </c>
      <c r="C30" s="60">
        <v>0</v>
      </c>
      <c r="D30" s="148"/>
      <c r="E30" s="60">
        <v>0</v>
      </c>
      <c r="F30" s="148"/>
      <c r="G30" s="148">
        <v>2266000</v>
      </c>
      <c r="H30" s="148"/>
      <c r="I30" s="60">
        <v>0</v>
      </c>
      <c r="J30" s="148"/>
      <c r="K30" s="60">
        <v>0</v>
      </c>
      <c r="L30" s="148"/>
      <c r="M30" s="60">
        <v>0</v>
      </c>
      <c r="N30" s="148"/>
      <c r="O30" s="60">
        <v>0</v>
      </c>
      <c r="P30" s="148"/>
      <c r="Q30" s="60">
        <v>0</v>
      </c>
      <c r="R30" s="148"/>
      <c r="S30" s="60">
        <v>0</v>
      </c>
      <c r="T30" s="148"/>
      <c r="U30" s="60">
        <v>0</v>
      </c>
      <c r="V30" s="148"/>
      <c r="W30" s="60">
        <f t="shared" ref="W30:W31" si="0">SUM(O30:U30)</f>
        <v>0</v>
      </c>
      <c r="X30" s="147"/>
      <c r="Y30" s="156">
        <f>SUM(C30:U30)</f>
        <v>2266000</v>
      </c>
      <c r="Z30" s="156"/>
      <c r="AA30" s="60">
        <v>0</v>
      </c>
      <c r="AB30" s="156"/>
      <c r="AC30" s="57">
        <f t="shared" ref="AC30:AC31" si="1">SUM(Y30:AA30)</f>
        <v>2266000</v>
      </c>
    </row>
    <row r="31" spans="1:32" x14ac:dyDescent="0.45">
      <c r="A31" s="24" t="s">
        <v>196</v>
      </c>
      <c r="B31" s="3">
        <v>13</v>
      </c>
      <c r="C31" s="60">
        <v>0</v>
      </c>
      <c r="D31" s="57"/>
      <c r="E31" s="60">
        <v>0</v>
      </c>
      <c r="F31" s="57"/>
      <c r="G31" s="60">
        <v>0</v>
      </c>
      <c r="H31" s="57"/>
      <c r="I31" s="60">
        <v>0</v>
      </c>
      <c r="J31" s="57"/>
      <c r="K31" s="80">
        <v>-2367750</v>
      </c>
      <c r="L31" s="81"/>
      <c r="M31" s="60">
        <v>0</v>
      </c>
      <c r="N31" s="57"/>
      <c r="O31" s="60">
        <v>0</v>
      </c>
      <c r="P31" s="81"/>
      <c r="Q31" s="60">
        <v>0</v>
      </c>
      <c r="R31" s="81"/>
      <c r="S31" s="60">
        <v>0</v>
      </c>
      <c r="T31" s="57"/>
      <c r="U31" s="60">
        <v>0</v>
      </c>
      <c r="V31" s="57"/>
      <c r="W31" s="60">
        <f t="shared" si="0"/>
        <v>0</v>
      </c>
      <c r="X31" s="109"/>
      <c r="Y31" s="60">
        <f>SUM(C31:U31)</f>
        <v>-2367750</v>
      </c>
      <c r="Z31" s="109"/>
      <c r="AA31" s="60">
        <v>-31513</v>
      </c>
      <c r="AB31" s="156"/>
      <c r="AC31" s="60">
        <f t="shared" si="1"/>
        <v>-2399263</v>
      </c>
    </row>
    <row r="32" spans="1:32" x14ac:dyDescent="0.45">
      <c r="A32" s="21" t="s">
        <v>182</v>
      </c>
      <c r="B32" s="3"/>
      <c r="C32" s="121">
        <v>0</v>
      </c>
      <c r="D32" s="114"/>
      <c r="E32" s="121">
        <v>0</v>
      </c>
      <c r="F32" s="114"/>
      <c r="G32" s="121">
        <f>SUM(G30:G31)</f>
        <v>2266000</v>
      </c>
      <c r="H32" s="114"/>
      <c r="I32" s="121">
        <v>0</v>
      </c>
      <c r="J32" s="114"/>
      <c r="K32" s="113">
        <f>SUM(K30:K31)</f>
        <v>-2367750</v>
      </c>
      <c r="L32" s="114"/>
      <c r="M32" s="121">
        <v>0</v>
      </c>
      <c r="N32" s="114"/>
      <c r="O32" s="121">
        <v>0</v>
      </c>
      <c r="P32" s="114"/>
      <c r="Q32" s="121">
        <v>0</v>
      </c>
      <c r="R32" s="114"/>
      <c r="S32" s="121">
        <v>0</v>
      </c>
      <c r="T32" s="114"/>
      <c r="U32" s="121">
        <v>0</v>
      </c>
      <c r="V32" s="114"/>
      <c r="W32" s="121">
        <v>0</v>
      </c>
      <c r="X32" s="114"/>
      <c r="Y32" s="121">
        <f>SUM(Y30:Y31)</f>
        <v>-101750</v>
      </c>
      <c r="Z32" s="114"/>
      <c r="AA32" s="121">
        <f>SUM(AA30:AA31)</f>
        <v>-31513</v>
      </c>
      <c r="AB32" s="114"/>
      <c r="AC32" s="121">
        <f>SUM(AC30:AC31)</f>
        <v>-133263</v>
      </c>
      <c r="AD32" s="19"/>
      <c r="AE32" s="19"/>
      <c r="AF32" s="19"/>
    </row>
    <row r="33" spans="1:33" x14ac:dyDescent="0.45">
      <c r="A33" s="21"/>
      <c r="B33" s="3"/>
      <c r="C33" s="121"/>
      <c r="D33" s="114"/>
      <c r="E33" s="121"/>
      <c r="F33" s="114"/>
      <c r="G33" s="121"/>
      <c r="H33" s="114"/>
      <c r="I33" s="121"/>
      <c r="J33" s="114"/>
      <c r="K33" s="114"/>
      <c r="L33" s="114"/>
      <c r="M33" s="121"/>
      <c r="N33" s="114"/>
      <c r="O33" s="121"/>
      <c r="P33" s="114"/>
      <c r="Q33" s="121"/>
      <c r="R33" s="114"/>
      <c r="S33" s="121"/>
      <c r="T33" s="114"/>
      <c r="U33" s="121"/>
      <c r="V33" s="114"/>
      <c r="W33" s="121"/>
      <c r="X33" s="114"/>
      <c r="Y33" s="121"/>
      <c r="Z33" s="114"/>
      <c r="AA33" s="121"/>
      <c r="AB33" s="114"/>
      <c r="AC33" s="121"/>
      <c r="AD33" s="19"/>
      <c r="AE33" s="19"/>
      <c r="AF33" s="19"/>
    </row>
    <row r="34" spans="1:33" s="152" customFormat="1" x14ac:dyDescent="0.45">
      <c r="A34" s="21" t="s">
        <v>183</v>
      </c>
      <c r="B34" s="183"/>
      <c r="C34" s="182"/>
      <c r="D34" s="114"/>
      <c r="E34" s="182"/>
      <c r="F34" s="114"/>
      <c r="G34" s="182"/>
      <c r="H34" s="114"/>
      <c r="I34" s="182"/>
      <c r="J34" s="114"/>
      <c r="K34" s="114"/>
      <c r="L34" s="114"/>
      <c r="M34" s="182"/>
      <c r="N34" s="114"/>
      <c r="O34" s="182"/>
      <c r="P34" s="114"/>
      <c r="Q34" s="182"/>
      <c r="R34" s="114"/>
      <c r="S34" s="182"/>
      <c r="T34" s="114"/>
      <c r="U34" s="182"/>
      <c r="V34" s="114"/>
      <c r="W34" s="182"/>
      <c r="X34" s="114"/>
      <c r="Y34" s="182"/>
      <c r="Z34" s="114"/>
      <c r="AA34" s="182"/>
      <c r="AB34" s="114"/>
      <c r="AC34" s="182"/>
      <c r="AD34" s="39"/>
      <c r="AE34" s="39"/>
      <c r="AF34" s="39"/>
    </row>
    <row r="35" spans="1:33" x14ac:dyDescent="0.45">
      <c r="A35" s="24" t="s">
        <v>189</v>
      </c>
      <c r="B35" s="3"/>
      <c r="C35" s="60">
        <v>0</v>
      </c>
      <c r="D35" s="57"/>
      <c r="E35" s="60">
        <v>0</v>
      </c>
      <c r="F35" s="57"/>
      <c r="G35" s="60">
        <v>0</v>
      </c>
      <c r="H35" s="57"/>
      <c r="I35" s="60">
        <v>0</v>
      </c>
      <c r="J35" s="57"/>
      <c r="K35" s="60">
        <v>48435</v>
      </c>
      <c r="L35" s="81"/>
      <c r="M35" s="60">
        <v>0</v>
      </c>
      <c r="N35" s="57"/>
      <c r="O35" s="60">
        <v>-50308</v>
      </c>
      <c r="P35" s="81"/>
      <c r="Q35" s="60">
        <v>0</v>
      </c>
      <c r="R35" s="81"/>
      <c r="S35" s="60">
        <v>0</v>
      </c>
      <c r="T35" s="57"/>
      <c r="U35" s="60">
        <v>1873</v>
      </c>
      <c r="V35" s="57"/>
      <c r="W35" s="60">
        <f t="shared" ref="W35" si="2">SUM(O35:U35)</f>
        <v>-48435</v>
      </c>
      <c r="X35" s="147"/>
      <c r="Y35" s="60">
        <f>SUM(C35:U35)</f>
        <v>0</v>
      </c>
      <c r="Z35" s="147"/>
      <c r="AA35" s="60">
        <v>-37287</v>
      </c>
      <c r="AB35" s="156"/>
      <c r="AC35" s="60">
        <f t="shared" ref="AC35" si="3">SUM(Y35:AA35)</f>
        <v>-37287</v>
      </c>
    </row>
    <row r="36" spans="1:33" x14ac:dyDescent="0.45">
      <c r="A36" s="21" t="s">
        <v>184</v>
      </c>
      <c r="B36" s="3"/>
      <c r="C36" s="121">
        <f>SUM(C35)</f>
        <v>0</v>
      </c>
      <c r="D36" s="114"/>
      <c r="E36" s="121">
        <f>SUM(E35)</f>
        <v>0</v>
      </c>
      <c r="F36" s="114"/>
      <c r="G36" s="121">
        <f>SUM(G35)</f>
        <v>0</v>
      </c>
      <c r="H36" s="114"/>
      <c r="I36" s="121">
        <f>SUM(I35)</f>
        <v>0</v>
      </c>
      <c r="J36" s="114"/>
      <c r="K36" s="122">
        <f>SUM(K35)</f>
        <v>48435</v>
      </c>
      <c r="L36" s="114"/>
      <c r="M36" s="122">
        <f>SUM(M35)</f>
        <v>0</v>
      </c>
      <c r="N36" s="114"/>
      <c r="O36" s="122">
        <f>SUM(O35)</f>
        <v>-50308</v>
      </c>
      <c r="P36" s="114"/>
      <c r="Q36" s="122">
        <f>SUM(Q35)</f>
        <v>0</v>
      </c>
      <c r="R36" s="114"/>
      <c r="S36" s="122">
        <f>SUM(S35)</f>
        <v>0</v>
      </c>
      <c r="T36" s="114"/>
      <c r="U36" s="122">
        <f>SUM(U35)</f>
        <v>1873</v>
      </c>
      <c r="V36" s="114"/>
      <c r="W36" s="122">
        <f>SUM(W35)</f>
        <v>-48435</v>
      </c>
      <c r="X36" s="114"/>
      <c r="Y36" s="122">
        <f>SUM(Y35)</f>
        <v>0</v>
      </c>
      <c r="Z36" s="114"/>
      <c r="AA36" s="122">
        <f>SUM(AA35)</f>
        <v>-37287</v>
      </c>
      <c r="AB36" s="114"/>
      <c r="AC36" s="122">
        <f>SUM(AC35)</f>
        <v>-37287</v>
      </c>
      <c r="AD36" s="19"/>
      <c r="AE36" s="19"/>
      <c r="AF36" s="19"/>
    </row>
    <row r="37" spans="1:33" x14ac:dyDescent="0.45">
      <c r="A37" s="22" t="s">
        <v>134</v>
      </c>
      <c r="B37" s="3"/>
      <c r="C37" s="122">
        <f>SUM(C32,C36)</f>
        <v>0</v>
      </c>
      <c r="D37" s="75"/>
      <c r="E37" s="122">
        <f>SUM(E32,E36)</f>
        <v>0</v>
      </c>
      <c r="F37" s="75"/>
      <c r="G37" s="122">
        <f>SUM(G32,G36)</f>
        <v>2266000</v>
      </c>
      <c r="H37" s="75"/>
      <c r="I37" s="122">
        <f>SUM(I32,I36)</f>
        <v>0</v>
      </c>
      <c r="J37" s="75"/>
      <c r="K37" s="122">
        <f>SUM(K32,K36)</f>
        <v>-2319315</v>
      </c>
      <c r="L37" s="75"/>
      <c r="M37" s="122">
        <f>SUM(M32,M36)</f>
        <v>0</v>
      </c>
      <c r="N37" s="75"/>
      <c r="O37" s="122">
        <f>SUM(O32,O36)</f>
        <v>-50308</v>
      </c>
      <c r="P37" s="75"/>
      <c r="Q37" s="122">
        <f>SUM(Q32,Q36)</f>
        <v>0</v>
      </c>
      <c r="R37" s="75"/>
      <c r="S37" s="122">
        <f>SUM(S32,S36)</f>
        <v>0</v>
      </c>
      <c r="T37" s="75"/>
      <c r="U37" s="122">
        <f>SUM(U32,U36)</f>
        <v>1873</v>
      </c>
      <c r="V37" s="75"/>
      <c r="W37" s="122">
        <f>SUM(W32,W36)</f>
        <v>-48435</v>
      </c>
      <c r="X37" s="75"/>
      <c r="Y37" s="122">
        <f>SUM(Y32,Y36)</f>
        <v>-101750</v>
      </c>
      <c r="Z37" s="75"/>
      <c r="AA37" s="122">
        <f>SUM(AA32,AA36)</f>
        <v>-68800</v>
      </c>
      <c r="AB37" s="75"/>
      <c r="AC37" s="122">
        <f>SUM(AC32,AC36)</f>
        <v>-170550</v>
      </c>
      <c r="AD37" s="19"/>
      <c r="AE37" s="19"/>
      <c r="AF37" s="19"/>
    </row>
    <row r="38" spans="1:33" x14ac:dyDescent="0.45">
      <c r="A38" s="22"/>
      <c r="B38" s="3"/>
      <c r="C38" s="119"/>
      <c r="D38" s="75"/>
      <c r="E38" s="119"/>
      <c r="F38" s="75"/>
      <c r="G38" s="119"/>
      <c r="H38" s="75"/>
      <c r="I38" s="119"/>
      <c r="J38" s="75"/>
      <c r="K38" s="77"/>
      <c r="L38" s="77"/>
      <c r="M38" s="119"/>
      <c r="N38" s="75"/>
      <c r="O38" s="119"/>
      <c r="P38" s="77"/>
      <c r="Q38" s="119"/>
      <c r="R38" s="77"/>
      <c r="S38" s="119"/>
      <c r="T38" s="75"/>
      <c r="U38" s="119"/>
      <c r="V38" s="75"/>
      <c r="W38" s="119"/>
      <c r="X38" s="58"/>
      <c r="Y38" s="78"/>
      <c r="Z38" s="77"/>
      <c r="AA38" s="79"/>
      <c r="AB38" s="79"/>
      <c r="AC38" s="76"/>
    </row>
    <row r="39" spans="1:33" x14ac:dyDescent="0.45">
      <c r="A39" s="20" t="s">
        <v>119</v>
      </c>
      <c r="B39" s="3"/>
      <c r="C39" s="57"/>
      <c r="D39" s="57"/>
      <c r="E39" s="57"/>
      <c r="F39" s="57"/>
      <c r="G39" s="57"/>
      <c r="H39" s="57"/>
      <c r="I39" s="57"/>
      <c r="J39" s="57"/>
      <c r="K39" s="81"/>
      <c r="L39" s="81"/>
      <c r="M39" s="57"/>
      <c r="N39" s="57"/>
      <c r="O39" s="81"/>
      <c r="P39" s="81"/>
      <c r="Q39" s="81"/>
      <c r="R39" s="81"/>
      <c r="S39" s="57"/>
      <c r="T39" s="57"/>
      <c r="U39" s="57"/>
      <c r="V39" s="57"/>
      <c r="W39" s="57"/>
      <c r="X39" s="109"/>
      <c r="Y39" s="148"/>
      <c r="Z39" s="148"/>
      <c r="AA39" s="156"/>
      <c r="AB39" s="156"/>
      <c r="AC39" s="57"/>
    </row>
    <row r="40" spans="1:33" x14ac:dyDescent="0.45">
      <c r="A40" s="24" t="s">
        <v>174</v>
      </c>
      <c r="B40" s="3"/>
      <c r="C40" s="60">
        <v>0</v>
      </c>
      <c r="D40" s="57"/>
      <c r="E40" s="60">
        <v>0</v>
      </c>
      <c r="F40" s="57"/>
      <c r="G40" s="60">
        <v>0</v>
      </c>
      <c r="H40" s="57"/>
      <c r="I40" s="60">
        <v>0</v>
      </c>
      <c r="J40" s="57"/>
      <c r="K40" s="81">
        <v>783324</v>
      </c>
      <c r="L40" s="75"/>
      <c r="M40" s="60">
        <v>0</v>
      </c>
      <c r="N40" s="57"/>
      <c r="O40" s="60">
        <v>0</v>
      </c>
      <c r="P40" s="57"/>
      <c r="Q40" s="60">
        <v>0</v>
      </c>
      <c r="R40" s="81"/>
      <c r="S40" s="60">
        <v>0</v>
      </c>
      <c r="T40" s="57"/>
      <c r="U40" s="60">
        <v>0</v>
      </c>
      <c r="V40" s="57"/>
      <c r="W40" s="60">
        <f t="shared" ref="W40" si="4">SUM(O40:U40)</f>
        <v>0</v>
      </c>
      <c r="X40" s="147"/>
      <c r="Y40" s="60">
        <f>SUM(C40:U40)</f>
        <v>783324</v>
      </c>
      <c r="Z40" s="148"/>
      <c r="AA40" s="60">
        <v>15357</v>
      </c>
      <c r="AB40" s="156"/>
      <c r="AC40" s="148">
        <f t="shared" ref="AC40:AC41" si="5">SUM(Y40:AA40)</f>
        <v>798681</v>
      </c>
    </row>
    <row r="41" spans="1:33" x14ac:dyDescent="0.45">
      <c r="A41" s="24" t="s">
        <v>83</v>
      </c>
      <c r="B41" s="3"/>
      <c r="C41" s="60">
        <v>0</v>
      </c>
      <c r="D41" s="57"/>
      <c r="E41" s="60">
        <v>0</v>
      </c>
      <c r="F41" s="57"/>
      <c r="G41" s="60">
        <v>0</v>
      </c>
      <c r="H41" s="57"/>
      <c r="I41" s="60">
        <v>0</v>
      </c>
      <c r="J41" s="57"/>
      <c r="K41" s="60">
        <v>0</v>
      </c>
      <c r="L41" s="75"/>
      <c r="M41" s="60">
        <v>0</v>
      </c>
      <c r="N41" s="57"/>
      <c r="O41" s="60">
        <v>0</v>
      </c>
      <c r="P41" s="81"/>
      <c r="Q41" s="80">
        <v>-1560</v>
      </c>
      <c r="R41" s="81"/>
      <c r="S41" s="80">
        <v>-2498</v>
      </c>
      <c r="T41" s="57"/>
      <c r="U41" s="80">
        <v>-477</v>
      </c>
      <c r="V41" s="81"/>
      <c r="W41" s="60">
        <f t="shared" ref="W41" si="6">SUM(O41:U41)</f>
        <v>-4535</v>
      </c>
      <c r="X41" s="147"/>
      <c r="Y41" s="60">
        <f>SUM(C41:U41)</f>
        <v>-4535</v>
      </c>
      <c r="Z41" s="109"/>
      <c r="AA41" s="60">
        <v>-1516</v>
      </c>
      <c r="AB41" s="156"/>
      <c r="AC41" s="159">
        <f t="shared" si="5"/>
        <v>-6051</v>
      </c>
      <c r="AE41" s="160"/>
    </row>
    <row r="42" spans="1:33" x14ac:dyDescent="0.45">
      <c r="A42" s="19" t="s">
        <v>118</v>
      </c>
      <c r="B42" s="3"/>
      <c r="C42" s="121">
        <f>SUM(C40:C41)</f>
        <v>0</v>
      </c>
      <c r="D42" s="75"/>
      <c r="E42" s="121">
        <f>SUM(E40:E41)</f>
        <v>0</v>
      </c>
      <c r="F42" s="75"/>
      <c r="G42" s="121">
        <f>SUM(G40:G41)</f>
        <v>0</v>
      </c>
      <c r="H42" s="75"/>
      <c r="I42" s="121">
        <f>SUM(I40:I41)</f>
        <v>0</v>
      </c>
      <c r="J42" s="75"/>
      <c r="K42" s="122">
        <f>SUM(K40:K41)</f>
        <v>783324</v>
      </c>
      <c r="L42" s="77"/>
      <c r="M42" s="121">
        <f>SUM(M40:M41)</f>
        <v>0</v>
      </c>
      <c r="N42" s="78"/>
      <c r="O42" s="121">
        <f>SUM(O40:O41)</f>
        <v>0</v>
      </c>
      <c r="P42" s="77"/>
      <c r="Q42" s="122">
        <f>SUM(Q40:Q41)</f>
        <v>-1560</v>
      </c>
      <c r="R42" s="77"/>
      <c r="S42" s="122">
        <f>SUM(S40:S41)</f>
        <v>-2498</v>
      </c>
      <c r="T42" s="77"/>
      <c r="U42" s="122">
        <f>SUM(U40:U41)</f>
        <v>-477</v>
      </c>
      <c r="V42" s="77"/>
      <c r="W42" s="122">
        <f>SUM(W40:W41)</f>
        <v>-4535</v>
      </c>
      <c r="X42" s="58"/>
      <c r="Y42" s="122">
        <f>SUM(Y40:Y41)</f>
        <v>778789</v>
      </c>
      <c r="Z42" s="77"/>
      <c r="AA42" s="122">
        <f>SUM(AA40:AA41)</f>
        <v>13841</v>
      </c>
      <c r="AB42" s="79"/>
      <c r="AC42" s="122">
        <f>SUM(AC40:AC41)</f>
        <v>792630</v>
      </c>
      <c r="AD42" s="19"/>
      <c r="AE42" s="19"/>
      <c r="AF42" s="19"/>
      <c r="AG42" s="161"/>
    </row>
    <row r="43" spans="1:33" x14ac:dyDescent="0.45">
      <c r="A43" s="19"/>
      <c r="B43" s="3"/>
      <c r="C43" s="119"/>
      <c r="D43" s="75"/>
      <c r="E43" s="119"/>
      <c r="F43" s="75"/>
      <c r="G43" s="119"/>
      <c r="H43" s="75"/>
      <c r="I43" s="119"/>
      <c r="J43" s="75"/>
      <c r="K43" s="77"/>
      <c r="L43" s="77"/>
      <c r="M43" s="120"/>
      <c r="N43" s="78"/>
      <c r="O43" s="120"/>
      <c r="P43" s="77"/>
      <c r="Q43" s="77"/>
      <c r="R43" s="77"/>
      <c r="S43" s="77"/>
      <c r="T43" s="77"/>
      <c r="U43" s="77"/>
      <c r="V43" s="77"/>
      <c r="W43" s="77"/>
      <c r="X43" s="58"/>
      <c r="Y43" s="77"/>
      <c r="Z43" s="77"/>
      <c r="AA43" s="156"/>
      <c r="AB43" s="156"/>
      <c r="AC43" s="77"/>
    </row>
    <row r="44" spans="1:33" s="19" customFormat="1" ht="22.5" thickBot="1" x14ac:dyDescent="0.5">
      <c r="A44" s="19" t="s">
        <v>170</v>
      </c>
      <c r="B44" s="23"/>
      <c r="C44" s="82">
        <f>SUM(C24,C37,C42)</f>
        <v>231000</v>
      </c>
      <c r="D44" s="76"/>
      <c r="E44" s="186">
        <f>SUM(E24,E37,E42)</f>
        <v>0</v>
      </c>
      <c r="F44" s="76"/>
      <c r="G44" s="186">
        <f>SUM(G24,G37,G42)</f>
        <v>2266000</v>
      </c>
      <c r="H44" s="76"/>
      <c r="I44" s="82">
        <f>SUM(I24,I37,I42)</f>
        <v>23100</v>
      </c>
      <c r="J44" s="76"/>
      <c r="K44" s="82">
        <f>SUM(K24,K37,K42)</f>
        <v>1452174</v>
      </c>
      <c r="L44" s="76"/>
      <c r="M44" s="82">
        <f>SUM(M24,M37,M42)</f>
        <v>328049</v>
      </c>
      <c r="N44" s="77"/>
      <c r="O44" s="186">
        <f>SUM(O24,O37,O42)</f>
        <v>0</v>
      </c>
      <c r="P44" s="76"/>
      <c r="Q44" s="82">
        <f>SUM(Q24,Q37,Q42)</f>
        <v>-299260</v>
      </c>
      <c r="R44" s="76"/>
      <c r="S44" s="82">
        <f>SUM(S24,S37,S42)</f>
        <v>6788</v>
      </c>
      <c r="T44" s="76"/>
      <c r="U44" s="186">
        <f>SUM(U24,U37,U42)</f>
        <v>0</v>
      </c>
      <c r="V44" s="77"/>
      <c r="W44" s="82">
        <f>SUM(W24,W37,W42)</f>
        <v>-292472</v>
      </c>
      <c r="X44" s="76"/>
      <c r="Y44" s="82">
        <f>SUM(Y24,Y37,Y42)</f>
        <v>4007851</v>
      </c>
      <c r="Z44" s="76"/>
      <c r="AA44" s="82">
        <f>SUM(AA24,AA37,AA42)</f>
        <v>53664</v>
      </c>
      <c r="AB44" s="79"/>
      <c r="AC44" s="82">
        <f>SUM(AC24,AC37,AC42)</f>
        <v>4061515</v>
      </c>
      <c r="AD44" s="4"/>
      <c r="AE44" s="4"/>
      <c r="AF44" s="39"/>
    </row>
    <row r="45" spans="1:33" ht="22.5" thickTop="1" x14ac:dyDescent="0.45">
      <c r="K45" s="161"/>
      <c r="O45" s="162"/>
    </row>
    <row r="46" spans="1:33" x14ac:dyDescent="0.45">
      <c r="A46" s="19" t="s">
        <v>209</v>
      </c>
      <c r="B46" s="3"/>
      <c r="C46" s="153"/>
      <c r="D46" s="153"/>
      <c r="E46" s="153"/>
      <c r="F46" s="153"/>
      <c r="G46" s="153"/>
      <c r="H46" s="153"/>
      <c r="I46" s="153"/>
      <c r="J46" s="153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5"/>
      <c r="Y46" s="155"/>
      <c r="Z46" s="155"/>
      <c r="AC46" s="153"/>
    </row>
    <row r="47" spans="1:33" x14ac:dyDescent="0.45">
      <c r="A47" s="19" t="s">
        <v>210</v>
      </c>
      <c r="B47" s="3"/>
      <c r="C47" s="58">
        <v>3003750</v>
      </c>
      <c r="D47" s="58"/>
      <c r="E47" s="58">
        <v>11847802</v>
      </c>
      <c r="F47" s="58"/>
      <c r="G47" s="198">
        <v>0</v>
      </c>
      <c r="H47" s="58"/>
      <c r="I47" s="58">
        <v>265100</v>
      </c>
      <c r="J47" s="58"/>
      <c r="K47" s="58">
        <v>3033343</v>
      </c>
      <c r="L47" s="58"/>
      <c r="M47" s="58">
        <v>353101</v>
      </c>
      <c r="N47" s="58"/>
      <c r="O47" s="58">
        <v>0</v>
      </c>
      <c r="P47" s="58"/>
      <c r="Q47" s="58">
        <v>-424985</v>
      </c>
      <c r="R47" s="58"/>
      <c r="S47" s="58">
        <v>9651</v>
      </c>
      <c r="T47" s="58"/>
      <c r="U47" s="58">
        <v>0</v>
      </c>
      <c r="V47" s="58"/>
      <c r="W47" s="58">
        <f>SUM(O47:U47)</f>
        <v>-415334</v>
      </c>
      <c r="X47" s="58"/>
      <c r="Y47" s="150">
        <f>SUM(W47,C47:M47)</f>
        <v>18087762</v>
      </c>
      <c r="Z47" s="58"/>
      <c r="AA47" s="58">
        <v>214968</v>
      </c>
      <c r="AB47" s="79"/>
      <c r="AC47" s="76">
        <f>SUM(Y47:AA47)</f>
        <v>18302730</v>
      </c>
    </row>
    <row r="48" spans="1:33" x14ac:dyDescent="0.45">
      <c r="A48" s="20"/>
      <c r="B48" s="3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56"/>
      <c r="AB48" s="156"/>
      <c r="AC48" s="158"/>
    </row>
    <row r="49" spans="1:29" x14ac:dyDescent="0.45">
      <c r="A49" s="19" t="s">
        <v>82</v>
      </c>
      <c r="B49" s="23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7"/>
      <c r="Y49" s="156"/>
      <c r="Z49" s="156"/>
      <c r="AA49" s="156"/>
      <c r="AB49" s="156"/>
      <c r="AC49" s="57"/>
    </row>
    <row r="50" spans="1:29" x14ac:dyDescent="0.45">
      <c r="A50" s="21" t="s">
        <v>218</v>
      </c>
      <c r="B50" s="23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7"/>
      <c r="Y50" s="156"/>
      <c r="Z50" s="156"/>
      <c r="AA50" s="156"/>
      <c r="AB50" s="156"/>
      <c r="AC50" s="57"/>
    </row>
    <row r="51" spans="1:29" x14ac:dyDescent="0.45">
      <c r="A51" s="24" t="s">
        <v>196</v>
      </c>
      <c r="B51" s="3">
        <v>13</v>
      </c>
      <c r="C51" s="60">
        <v>0</v>
      </c>
      <c r="D51" s="57"/>
      <c r="E51" s="60">
        <v>0</v>
      </c>
      <c r="F51" s="57"/>
      <c r="G51" s="60">
        <v>0</v>
      </c>
      <c r="H51" s="57"/>
      <c r="I51" s="60">
        <v>0</v>
      </c>
      <c r="J51" s="57"/>
      <c r="K51" s="80">
        <v>-901123</v>
      </c>
      <c r="L51" s="81"/>
      <c r="M51" s="60">
        <v>0</v>
      </c>
      <c r="N51" s="57"/>
      <c r="O51" s="60">
        <v>0</v>
      </c>
      <c r="P51" s="81"/>
      <c r="Q51" s="60">
        <v>0</v>
      </c>
      <c r="R51" s="81"/>
      <c r="S51" s="60">
        <v>0</v>
      </c>
      <c r="T51" s="57"/>
      <c r="U51" s="60">
        <v>0</v>
      </c>
      <c r="V51" s="57"/>
      <c r="W51" s="60">
        <f>SUM(O51:U51)</f>
        <v>0</v>
      </c>
      <c r="X51" s="147"/>
      <c r="Y51" s="60">
        <f>SUM(W51,C51:M51)</f>
        <v>-901123</v>
      </c>
      <c r="Z51" s="156"/>
      <c r="AA51" s="60">
        <v>0</v>
      </c>
      <c r="AB51" s="156"/>
      <c r="AC51" s="60">
        <f>SUM(Y51:AA51)</f>
        <v>-901123</v>
      </c>
    </row>
    <row r="52" spans="1:29" x14ac:dyDescent="0.45">
      <c r="A52" s="21" t="s">
        <v>219</v>
      </c>
      <c r="B52" s="3"/>
      <c r="C52" s="121">
        <v>0</v>
      </c>
      <c r="D52" s="114"/>
      <c r="E52" s="121">
        <v>0</v>
      </c>
      <c r="F52" s="114"/>
      <c r="G52" s="121">
        <f>SUM(G51:G51)</f>
        <v>0</v>
      </c>
      <c r="H52" s="114"/>
      <c r="I52" s="121">
        <v>0</v>
      </c>
      <c r="J52" s="114"/>
      <c r="K52" s="113">
        <f>SUM(K51:K51)</f>
        <v>-901123</v>
      </c>
      <c r="L52" s="114"/>
      <c r="M52" s="121">
        <v>0</v>
      </c>
      <c r="N52" s="114"/>
      <c r="O52" s="121">
        <v>0</v>
      </c>
      <c r="P52" s="114"/>
      <c r="Q52" s="121">
        <v>0</v>
      </c>
      <c r="R52" s="114"/>
      <c r="S52" s="121">
        <v>0</v>
      </c>
      <c r="T52" s="114"/>
      <c r="U52" s="121">
        <v>0</v>
      </c>
      <c r="V52" s="114"/>
      <c r="W52" s="121">
        <v>0</v>
      </c>
      <c r="X52" s="114"/>
      <c r="Y52" s="121">
        <f>SUM(Y51:Y51)</f>
        <v>-901123</v>
      </c>
      <c r="Z52" s="156"/>
      <c r="AA52" s="121">
        <f>SUM(AA51:AA51)</f>
        <v>0</v>
      </c>
      <c r="AB52" s="114"/>
      <c r="AC52" s="121">
        <f>SUM(AC51:AC51)</f>
        <v>-901123</v>
      </c>
    </row>
    <row r="53" spans="1:29" x14ac:dyDescent="0.45">
      <c r="A53" s="22" t="s">
        <v>134</v>
      </c>
      <c r="B53" s="3"/>
      <c r="C53" s="122">
        <f>SUM(C52)</f>
        <v>0</v>
      </c>
      <c r="D53" s="75"/>
      <c r="E53" s="122">
        <f>SUM(E52)</f>
        <v>0</v>
      </c>
      <c r="F53" s="75"/>
      <c r="G53" s="122">
        <f>SUM(G52)</f>
        <v>0</v>
      </c>
      <c r="H53" s="75"/>
      <c r="I53" s="122">
        <f>SUM(I52)</f>
        <v>0</v>
      </c>
      <c r="J53" s="75"/>
      <c r="K53" s="122">
        <f>SUM(K52)</f>
        <v>-901123</v>
      </c>
      <c r="L53" s="75"/>
      <c r="M53" s="122">
        <f>SUM(M52)</f>
        <v>0</v>
      </c>
      <c r="N53" s="75"/>
      <c r="O53" s="122">
        <f>SUM(O52)</f>
        <v>0</v>
      </c>
      <c r="P53" s="75"/>
      <c r="Q53" s="122">
        <f>SUM(Q52)</f>
        <v>0</v>
      </c>
      <c r="R53" s="75"/>
      <c r="S53" s="122">
        <f>SUM(S52)</f>
        <v>0</v>
      </c>
      <c r="T53" s="75"/>
      <c r="U53" s="122">
        <f>SUM(U52)</f>
        <v>0</v>
      </c>
      <c r="V53" s="75"/>
      <c r="W53" s="122">
        <f>SUM(W52)</f>
        <v>0</v>
      </c>
      <c r="X53" s="75"/>
      <c r="Y53" s="122">
        <f>SUM(Y52)</f>
        <v>-901123</v>
      </c>
      <c r="Z53" s="156"/>
      <c r="AA53" s="122">
        <f>SUM(AA52)</f>
        <v>0</v>
      </c>
      <c r="AB53" s="75"/>
      <c r="AC53" s="122">
        <f>SUM(AC52)</f>
        <v>-901123</v>
      </c>
    </row>
    <row r="54" spans="1:29" x14ac:dyDescent="0.45">
      <c r="A54" s="22"/>
      <c r="B54" s="3"/>
      <c r="C54" s="119"/>
      <c r="D54" s="75"/>
      <c r="E54" s="119"/>
      <c r="F54" s="75"/>
      <c r="G54" s="119"/>
      <c r="H54" s="75"/>
      <c r="I54" s="119"/>
      <c r="J54" s="75"/>
      <c r="K54" s="77"/>
      <c r="L54" s="77"/>
      <c r="M54" s="119"/>
      <c r="N54" s="75"/>
      <c r="O54" s="119"/>
      <c r="P54" s="77"/>
      <c r="Q54" s="119"/>
      <c r="R54" s="77"/>
      <c r="S54" s="119"/>
      <c r="T54" s="75"/>
      <c r="U54" s="119"/>
      <c r="V54" s="75"/>
      <c r="W54" s="119"/>
      <c r="X54" s="58"/>
      <c r="Y54" s="78"/>
      <c r="Z54" s="156"/>
      <c r="AA54" s="79"/>
      <c r="AB54" s="79"/>
      <c r="AC54" s="76"/>
    </row>
    <row r="55" spans="1:29" x14ac:dyDescent="0.45">
      <c r="A55" s="20" t="s">
        <v>119</v>
      </c>
      <c r="B55" s="3"/>
      <c r="C55" s="57"/>
      <c r="D55" s="57"/>
      <c r="E55" s="57"/>
      <c r="F55" s="57"/>
      <c r="G55" s="57"/>
      <c r="H55" s="57"/>
      <c r="I55" s="57"/>
      <c r="J55" s="57"/>
      <c r="K55" s="81"/>
      <c r="L55" s="81"/>
      <c r="M55" s="57"/>
      <c r="N55" s="57"/>
      <c r="O55" s="81"/>
      <c r="P55" s="81"/>
      <c r="Q55" s="81"/>
      <c r="R55" s="81"/>
      <c r="S55" s="57"/>
      <c r="T55" s="57"/>
      <c r="U55" s="57"/>
      <c r="V55" s="57"/>
      <c r="W55" s="57"/>
      <c r="X55" s="147"/>
      <c r="Y55" s="148"/>
      <c r="Z55" s="156"/>
      <c r="AA55" s="156"/>
      <c r="AB55" s="156"/>
      <c r="AC55" s="57"/>
    </row>
    <row r="56" spans="1:29" x14ac:dyDescent="0.45">
      <c r="A56" s="24" t="s">
        <v>174</v>
      </c>
      <c r="B56" s="3"/>
      <c r="C56" s="60">
        <v>0</v>
      </c>
      <c r="D56" s="57"/>
      <c r="E56" s="60">
        <v>0</v>
      </c>
      <c r="F56" s="57"/>
      <c r="G56" s="60">
        <v>0</v>
      </c>
      <c r="H56" s="57"/>
      <c r="I56" s="60">
        <v>0</v>
      </c>
      <c r="J56" s="57"/>
      <c r="K56" s="81">
        <f>'PL6-7'!G36</f>
        <v>888260</v>
      </c>
      <c r="L56" s="75"/>
      <c r="M56" s="60">
        <v>0</v>
      </c>
      <c r="N56" s="57"/>
      <c r="O56" s="60">
        <v>0</v>
      </c>
      <c r="P56" s="57"/>
      <c r="Q56" s="60">
        <v>0</v>
      </c>
      <c r="R56" s="81"/>
      <c r="S56" s="60">
        <v>0</v>
      </c>
      <c r="T56" s="57"/>
      <c r="U56" s="60">
        <v>0</v>
      </c>
      <c r="V56" s="57"/>
      <c r="W56" s="60">
        <f t="shared" ref="W56" si="7">SUM(O56:U56)</f>
        <v>0</v>
      </c>
      <c r="X56" s="147"/>
      <c r="Y56" s="60">
        <f>SUM(C56:U56)</f>
        <v>888260</v>
      </c>
      <c r="Z56" s="148"/>
      <c r="AA56" s="60">
        <f>'PL6-7'!G37</f>
        <v>8904</v>
      </c>
      <c r="AB56" s="156"/>
      <c r="AC56" s="148">
        <f t="shared" ref="AC56:AC57" si="8">SUM(Y56:AA56)</f>
        <v>897164</v>
      </c>
    </row>
    <row r="57" spans="1:29" x14ac:dyDescent="0.45">
      <c r="A57" s="24" t="s">
        <v>83</v>
      </c>
      <c r="B57" s="3"/>
      <c r="C57" s="60">
        <v>0</v>
      </c>
      <c r="D57" s="57"/>
      <c r="E57" s="60">
        <v>0</v>
      </c>
      <c r="F57" s="57"/>
      <c r="G57" s="60">
        <v>0</v>
      </c>
      <c r="H57" s="57"/>
      <c r="I57" s="60">
        <v>0</v>
      </c>
      <c r="J57" s="57"/>
      <c r="K57" s="60">
        <v>0</v>
      </c>
      <c r="L57" s="75"/>
      <c r="M57" s="60">
        <v>0</v>
      </c>
      <c r="N57" s="57"/>
      <c r="O57" s="60">
        <v>0</v>
      </c>
      <c r="P57" s="81"/>
      <c r="Q57" s="80">
        <f>'PL6-7'!G58-AA57</f>
        <v>-4271</v>
      </c>
      <c r="R57" s="81"/>
      <c r="S57" s="80">
        <f>'PL6-7'!G59+'PL6-7'!G63</f>
        <v>-3696</v>
      </c>
      <c r="T57" s="57"/>
      <c r="U57" s="80">
        <f>'PL6-7'!G61</f>
        <v>403</v>
      </c>
      <c r="V57" s="81"/>
      <c r="W57" s="60">
        <f t="shared" ref="W57" si="9">SUM(O57:U57)</f>
        <v>-7564</v>
      </c>
      <c r="X57" s="147"/>
      <c r="Y57" s="60">
        <f t="shared" ref="Y57" si="10">SUM(C57:U57)</f>
        <v>-7564</v>
      </c>
      <c r="Z57" s="147"/>
      <c r="AA57" s="148">
        <f>'PL6-7'!G72-AA56</f>
        <v>-82</v>
      </c>
      <c r="AB57" s="156"/>
      <c r="AC57" s="159">
        <f t="shared" si="8"/>
        <v>-7646</v>
      </c>
    </row>
    <row r="58" spans="1:29" x14ac:dyDescent="0.45">
      <c r="A58" s="19" t="s">
        <v>118</v>
      </c>
      <c r="B58" s="3"/>
      <c r="C58" s="121">
        <f>SUM(C56:C57)</f>
        <v>0</v>
      </c>
      <c r="D58" s="75"/>
      <c r="E58" s="121">
        <f>SUM(E56:E57)</f>
        <v>0</v>
      </c>
      <c r="F58" s="75"/>
      <c r="G58" s="121">
        <f>SUM(G56:G57)</f>
        <v>0</v>
      </c>
      <c r="H58" s="75"/>
      <c r="I58" s="121">
        <f>SUM(I56:I57)</f>
        <v>0</v>
      </c>
      <c r="J58" s="75"/>
      <c r="K58" s="122">
        <f>SUM(K56:K57)</f>
        <v>888260</v>
      </c>
      <c r="L58" s="77"/>
      <c r="M58" s="121">
        <f>SUM(M56:M57)</f>
        <v>0</v>
      </c>
      <c r="N58" s="78"/>
      <c r="O58" s="121">
        <f>SUM(O56:O57)</f>
        <v>0</v>
      </c>
      <c r="P58" s="77"/>
      <c r="Q58" s="122">
        <f>SUM(Q56:Q57)</f>
        <v>-4271</v>
      </c>
      <c r="R58" s="77"/>
      <c r="S58" s="122">
        <f>SUM(S56:S57)</f>
        <v>-3696</v>
      </c>
      <c r="T58" s="77"/>
      <c r="U58" s="122">
        <f>SUM(U56:U57)</f>
        <v>403</v>
      </c>
      <c r="V58" s="77"/>
      <c r="W58" s="122">
        <f>SUM(W56:W57)</f>
        <v>-7564</v>
      </c>
      <c r="X58" s="58"/>
      <c r="Y58" s="122">
        <f>SUM(Y56:Y57)</f>
        <v>880696</v>
      </c>
      <c r="Z58" s="77"/>
      <c r="AA58" s="122">
        <f>SUM(AA56:AA57)</f>
        <v>8822</v>
      </c>
      <c r="AB58" s="79"/>
      <c r="AC58" s="122">
        <f>SUM(AC56:AC57)</f>
        <v>889518</v>
      </c>
    </row>
    <row r="59" spans="1:29" x14ac:dyDescent="0.45">
      <c r="A59" s="19"/>
      <c r="B59" s="3"/>
      <c r="C59" s="119"/>
      <c r="D59" s="75"/>
      <c r="E59" s="119"/>
      <c r="F59" s="75"/>
      <c r="G59" s="119"/>
      <c r="H59" s="75"/>
      <c r="I59" s="119"/>
      <c r="J59" s="75"/>
      <c r="K59" s="77"/>
      <c r="L59" s="77"/>
      <c r="M59" s="120"/>
      <c r="N59" s="78"/>
      <c r="O59" s="120"/>
      <c r="P59" s="77"/>
      <c r="Q59" s="77"/>
      <c r="R59" s="77"/>
      <c r="S59" s="77"/>
      <c r="T59" s="77"/>
      <c r="U59" s="77"/>
      <c r="V59" s="77"/>
      <c r="W59" s="77"/>
      <c r="X59" s="58"/>
      <c r="Y59" s="77"/>
      <c r="Z59" s="77"/>
      <c r="AA59" s="156"/>
      <c r="AB59" s="156"/>
      <c r="AC59" s="77"/>
    </row>
    <row r="60" spans="1:29" ht="22.5" thickBot="1" x14ac:dyDescent="0.5">
      <c r="A60" s="19" t="s">
        <v>211</v>
      </c>
      <c r="B60" s="23"/>
      <c r="C60" s="82">
        <f>SUM(C47,C53,C58)</f>
        <v>3003750</v>
      </c>
      <c r="D60" s="76"/>
      <c r="E60" s="82">
        <f>SUM(E47,E53,E58)</f>
        <v>11847802</v>
      </c>
      <c r="F60" s="76"/>
      <c r="G60" s="186">
        <f>SUM(G47,G53,G58)</f>
        <v>0</v>
      </c>
      <c r="H60" s="76"/>
      <c r="I60" s="82">
        <f>SUM(I47,I53,I58)</f>
        <v>265100</v>
      </c>
      <c r="J60" s="76"/>
      <c r="K60" s="82">
        <f>SUM(K47,K53,K58)</f>
        <v>3020480</v>
      </c>
      <c r="L60" s="76"/>
      <c r="M60" s="82">
        <f>SUM(M47,M53,M58)</f>
        <v>353101</v>
      </c>
      <c r="N60" s="77"/>
      <c r="O60" s="186">
        <f>SUM(O47,O53,O58)</f>
        <v>0</v>
      </c>
      <c r="P60" s="76"/>
      <c r="Q60" s="82">
        <f>SUM(Q47,Q53,Q58)</f>
        <v>-429256</v>
      </c>
      <c r="R60" s="76"/>
      <c r="S60" s="82">
        <f>SUM(S47,S53,S58)</f>
        <v>5955</v>
      </c>
      <c r="T60" s="76"/>
      <c r="U60" s="186">
        <f>SUM(U47,U53,U58)</f>
        <v>403</v>
      </c>
      <c r="V60" s="77"/>
      <c r="W60" s="82">
        <f>SUM(W47,W53,W58)</f>
        <v>-422898</v>
      </c>
      <c r="X60" s="76"/>
      <c r="Y60" s="82">
        <f>SUM(Y47,Y53,Y58)</f>
        <v>18067335</v>
      </c>
      <c r="Z60" s="76"/>
      <c r="AA60" s="82">
        <f>SUM(AA47,AA53,AA58)</f>
        <v>223790</v>
      </c>
      <c r="AB60" s="79"/>
      <c r="AC60" s="82">
        <f>SUM(AC47,AC53,AC58)</f>
        <v>18291125</v>
      </c>
    </row>
    <row r="61" spans="1:29" ht="22.5" thickTop="1" x14ac:dyDescent="0.45"/>
  </sheetData>
  <mergeCells count="9">
    <mergeCell ref="C22:AC22"/>
    <mergeCell ref="C3:AC3"/>
    <mergeCell ref="C14:AC14"/>
    <mergeCell ref="C10:AC10"/>
    <mergeCell ref="O5:W5"/>
    <mergeCell ref="O15:W15"/>
    <mergeCell ref="I5:L5"/>
    <mergeCell ref="I15:L15"/>
    <mergeCell ref="C4:AC4"/>
  </mergeCells>
  <pageMargins left="0.56000000000000005" right="0.196850393700787" top="0.511811023622047" bottom="0.511811023622047" header="0.31496062992126" footer="0.31496062992126"/>
  <pageSetup paperSize="9" scale="50" firstPageNumber="8" fitToWidth="2" fitToHeight="0" orientation="landscape" useFirstPageNumber="1" r:id="rId1"/>
  <headerFooter>
    <oddFooter>&amp;L&amp;13  หมายเหตุประกอบงบการเงินเป็นส่วนหนึ่งของงบการเงินนี้&amp;C&amp;P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7"/>
  <sheetViews>
    <sheetView view="pageBreakPreview" zoomScale="80" zoomScaleNormal="80" zoomScaleSheetLayoutView="80" workbookViewId="0">
      <selection activeCell="A10" sqref="A10"/>
    </sheetView>
  </sheetViews>
  <sheetFormatPr defaultRowHeight="21.75" x14ac:dyDescent="0.45"/>
  <cols>
    <col min="1" max="1" width="68.140625" style="24" customWidth="1"/>
    <col min="2" max="2" width="8.7109375" style="25" customWidth="1"/>
    <col min="3" max="3" width="15.28515625" style="24" customWidth="1"/>
    <col min="4" max="4" width="1.7109375" style="24" customWidth="1"/>
    <col min="5" max="5" width="15.28515625" style="24" customWidth="1"/>
    <col min="6" max="6" width="1.7109375" style="24" customWidth="1"/>
    <col min="7" max="7" width="15.28515625" style="24" customWidth="1"/>
    <col min="8" max="8" width="1.7109375" style="24" customWidth="1"/>
    <col min="9" max="9" width="15.28515625" style="24" customWidth="1"/>
    <col min="10" max="10" width="1.7109375" style="24" customWidth="1"/>
    <col min="11" max="11" width="15.28515625" style="24" customWidth="1"/>
    <col min="12" max="12" width="1.7109375" style="24" customWidth="1"/>
    <col min="13" max="13" width="15.28515625" style="24" customWidth="1"/>
    <col min="14" max="14" width="1.7109375" style="24" customWidth="1"/>
    <col min="15" max="15" width="15.28515625" style="24" customWidth="1"/>
    <col min="16" max="16" width="17.85546875" style="24" customWidth="1"/>
    <col min="17" max="17" width="13.42578125" style="24" bestFit="1" customWidth="1"/>
    <col min="18" max="16384" width="9.140625" style="24"/>
  </cols>
  <sheetData>
    <row r="1" spans="1:15" ht="23.25" x14ac:dyDescent="0.5">
      <c r="A1" s="7" t="s">
        <v>205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23.25" x14ac:dyDescent="0.5">
      <c r="A2" s="7" t="s">
        <v>131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23.25" x14ac:dyDescent="0.5">
      <c r="A3" s="30"/>
      <c r="B3" s="3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3.25" x14ac:dyDescent="0.5">
      <c r="A4" s="30"/>
      <c r="B4" s="30"/>
      <c r="C4" s="252" t="s">
        <v>114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x14ac:dyDescent="0.45">
      <c r="A5" s="41"/>
      <c r="B5" s="41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38" t="s">
        <v>116</v>
      </c>
      <c r="N5" s="195"/>
      <c r="O5" s="195"/>
    </row>
    <row r="6" spans="1:15" x14ac:dyDescent="0.45">
      <c r="A6" s="42"/>
      <c r="B6" s="43"/>
      <c r="C6" s="42"/>
      <c r="D6" s="42"/>
      <c r="E6" s="42"/>
      <c r="F6" s="42"/>
      <c r="G6" s="253" t="s">
        <v>6</v>
      </c>
      <c r="H6" s="253"/>
      <c r="I6" s="253"/>
      <c r="J6" s="44"/>
      <c r="K6" s="44"/>
      <c r="L6" s="44"/>
      <c r="M6" s="196" t="s">
        <v>13</v>
      </c>
      <c r="N6" s="42"/>
      <c r="O6" s="45"/>
    </row>
    <row r="7" spans="1:15" x14ac:dyDescent="0.45">
      <c r="A7" s="42"/>
      <c r="B7" s="43"/>
      <c r="C7" s="42"/>
      <c r="D7" s="42"/>
      <c r="E7" s="42"/>
      <c r="F7" s="42"/>
      <c r="G7" s="44"/>
      <c r="H7" s="44"/>
      <c r="I7" s="44"/>
      <c r="J7" s="44"/>
      <c r="K7" s="44" t="s">
        <v>74</v>
      </c>
      <c r="L7" s="44"/>
      <c r="M7" s="44"/>
      <c r="N7" s="42"/>
      <c r="O7" s="45"/>
    </row>
    <row r="8" spans="1:15" x14ac:dyDescent="0.45">
      <c r="A8" s="46"/>
      <c r="B8" s="43"/>
      <c r="C8" s="44" t="s">
        <v>10</v>
      </c>
      <c r="D8" s="44"/>
      <c r="E8" s="44"/>
      <c r="F8" s="44"/>
      <c r="G8" s="44"/>
      <c r="H8" s="46"/>
      <c r="I8" s="46"/>
      <c r="J8" s="46"/>
      <c r="K8" s="42" t="s">
        <v>76</v>
      </c>
      <c r="L8" s="46"/>
      <c r="M8" s="42"/>
      <c r="N8" s="42"/>
      <c r="O8" s="44"/>
    </row>
    <row r="9" spans="1:15" x14ac:dyDescent="0.45">
      <c r="A9" s="46"/>
      <c r="B9" s="43"/>
      <c r="C9" s="44" t="s">
        <v>33</v>
      </c>
      <c r="D9" s="44"/>
      <c r="E9" s="44" t="s">
        <v>177</v>
      </c>
      <c r="F9" s="44"/>
      <c r="G9" s="44" t="s">
        <v>50</v>
      </c>
      <c r="H9" s="47"/>
      <c r="I9" s="47"/>
      <c r="J9" s="47"/>
      <c r="K9" s="42" t="s">
        <v>78</v>
      </c>
      <c r="L9" s="47"/>
      <c r="M9" s="17" t="s">
        <v>166</v>
      </c>
      <c r="N9" s="42"/>
      <c r="O9" s="44" t="s">
        <v>34</v>
      </c>
    </row>
    <row r="10" spans="1:15" x14ac:dyDescent="0.45">
      <c r="A10" s="46"/>
      <c r="B10" s="197" t="s">
        <v>22</v>
      </c>
      <c r="C10" s="44" t="s">
        <v>32</v>
      </c>
      <c r="D10" s="44"/>
      <c r="E10" s="44" t="s">
        <v>178</v>
      </c>
      <c r="F10" s="44"/>
      <c r="G10" s="44" t="s">
        <v>49</v>
      </c>
      <c r="H10" s="47"/>
      <c r="I10" s="44" t="s">
        <v>7</v>
      </c>
      <c r="J10" s="44"/>
      <c r="K10" s="42" t="s">
        <v>80</v>
      </c>
      <c r="L10" s="44"/>
      <c r="M10" s="17" t="s">
        <v>167</v>
      </c>
      <c r="N10" s="42"/>
      <c r="O10" s="44" t="s">
        <v>35</v>
      </c>
    </row>
    <row r="11" spans="1:15" x14ac:dyDescent="0.45">
      <c r="A11" s="46"/>
      <c r="B11" s="43"/>
      <c r="C11" s="254" t="s">
        <v>127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</row>
    <row r="12" spans="1:15" x14ac:dyDescent="0.45">
      <c r="A12" s="46"/>
      <c r="B12" s="43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</row>
    <row r="13" spans="1:15" x14ac:dyDescent="0.45">
      <c r="A13" s="48" t="s">
        <v>171</v>
      </c>
      <c r="B13" s="49"/>
      <c r="C13" s="64"/>
      <c r="D13" s="64"/>
      <c r="E13" s="64"/>
      <c r="F13" s="64"/>
      <c r="G13" s="64"/>
      <c r="H13" s="65"/>
      <c r="I13" s="66"/>
      <c r="J13" s="66"/>
      <c r="K13" s="66"/>
      <c r="L13" s="66"/>
      <c r="M13" s="66"/>
      <c r="N13" s="66"/>
      <c r="O13" s="65"/>
    </row>
    <row r="14" spans="1:15" x14ac:dyDescent="0.45">
      <c r="A14" s="48" t="s">
        <v>172</v>
      </c>
      <c r="B14" s="83"/>
      <c r="C14" s="84">
        <v>231000</v>
      </c>
      <c r="D14" s="84"/>
      <c r="E14" s="198">
        <v>0</v>
      </c>
      <c r="F14" s="84"/>
      <c r="G14" s="84">
        <v>23100</v>
      </c>
      <c r="H14" s="84"/>
      <c r="I14" s="84">
        <v>260512</v>
      </c>
      <c r="J14" s="84"/>
      <c r="K14" s="84">
        <v>73950</v>
      </c>
      <c r="L14" s="84"/>
      <c r="M14" s="84">
        <v>9286</v>
      </c>
      <c r="N14" s="84"/>
      <c r="O14" s="84">
        <f>SUM(C14:M14)</f>
        <v>597848</v>
      </c>
    </row>
    <row r="15" spans="1:15" x14ac:dyDescent="0.45">
      <c r="A15" s="48"/>
      <c r="B15" s="83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</row>
    <row r="16" spans="1:15" x14ac:dyDescent="0.45">
      <c r="A16" s="48" t="s">
        <v>82</v>
      </c>
      <c r="B16" s="85"/>
      <c r="C16" s="86"/>
      <c r="D16" s="84"/>
      <c r="E16" s="86"/>
      <c r="F16" s="84"/>
      <c r="G16" s="86"/>
      <c r="H16" s="84"/>
      <c r="I16" s="86"/>
      <c r="J16" s="86"/>
      <c r="K16" s="86"/>
      <c r="L16" s="86"/>
      <c r="M16" s="86"/>
      <c r="N16" s="86"/>
      <c r="O16" s="87"/>
    </row>
    <row r="17" spans="1:15" x14ac:dyDescent="0.45">
      <c r="A17" s="52" t="s">
        <v>180</v>
      </c>
      <c r="B17" s="85"/>
      <c r="C17" s="86"/>
      <c r="D17" s="84"/>
      <c r="E17" s="86"/>
      <c r="F17" s="84"/>
      <c r="G17" s="86"/>
      <c r="H17" s="84"/>
      <c r="I17" s="86"/>
      <c r="J17" s="86"/>
      <c r="K17" s="86"/>
      <c r="L17" s="86"/>
      <c r="M17" s="86"/>
      <c r="N17" s="86"/>
      <c r="O17" s="87"/>
    </row>
    <row r="18" spans="1:15" x14ac:dyDescent="0.45">
      <c r="A18" s="46" t="s">
        <v>181</v>
      </c>
      <c r="B18" s="49">
        <v>10</v>
      </c>
      <c r="C18" s="60">
        <v>0</v>
      </c>
      <c r="D18" s="84"/>
      <c r="E18" s="60">
        <v>2266000</v>
      </c>
      <c r="F18" s="84"/>
      <c r="G18" s="60">
        <v>0</v>
      </c>
      <c r="H18" s="84"/>
      <c r="I18" s="60">
        <v>0</v>
      </c>
      <c r="J18" s="86"/>
      <c r="K18" s="60">
        <v>0</v>
      </c>
      <c r="L18" s="86"/>
      <c r="M18" s="60">
        <v>0</v>
      </c>
      <c r="N18" s="86"/>
      <c r="O18" s="60">
        <f>SUM(C18:M18)</f>
        <v>2266000</v>
      </c>
    </row>
    <row r="19" spans="1:15" x14ac:dyDescent="0.45">
      <c r="A19" s="46" t="s">
        <v>197</v>
      </c>
      <c r="B19" s="49">
        <v>13</v>
      </c>
      <c r="C19" s="60">
        <v>0</v>
      </c>
      <c r="D19" s="88"/>
      <c r="E19" s="60">
        <v>0</v>
      </c>
      <c r="F19" s="88"/>
      <c r="G19" s="60">
        <v>0</v>
      </c>
      <c r="H19" s="89"/>
      <c r="I19" s="60">
        <v>-2367750</v>
      </c>
      <c r="J19" s="90"/>
      <c r="K19" s="60">
        <v>0</v>
      </c>
      <c r="L19" s="90"/>
      <c r="M19" s="60">
        <v>0</v>
      </c>
      <c r="N19" s="91"/>
      <c r="O19" s="60">
        <f>SUM(C19:M19)</f>
        <v>-2367750</v>
      </c>
    </row>
    <row r="20" spans="1:15" x14ac:dyDescent="0.45">
      <c r="A20" s="52" t="s">
        <v>182</v>
      </c>
      <c r="B20" s="83"/>
      <c r="C20" s="121">
        <f>SUM(C18:C19)</f>
        <v>0</v>
      </c>
      <c r="D20" s="92"/>
      <c r="E20" s="121">
        <f>SUM(E18:E19)</f>
        <v>2266000</v>
      </c>
      <c r="F20" s="92"/>
      <c r="G20" s="121">
        <f>SUM(G18:G19)</f>
        <v>0</v>
      </c>
      <c r="H20" s="84"/>
      <c r="I20" s="121">
        <f>SUM(I18:I19)</f>
        <v>-2367750</v>
      </c>
      <c r="J20" s="94"/>
      <c r="K20" s="121">
        <f>SUM(K18:K19)</f>
        <v>0</v>
      </c>
      <c r="L20" s="94"/>
      <c r="M20" s="121">
        <f>SUM(M18:M19)</f>
        <v>0</v>
      </c>
      <c r="N20" s="95"/>
      <c r="O20" s="121">
        <f>SUM(C20:M20)</f>
        <v>-101750</v>
      </c>
    </row>
    <row r="21" spans="1:15" x14ac:dyDescent="0.45">
      <c r="A21" s="48" t="s">
        <v>134</v>
      </c>
      <c r="B21" s="83"/>
      <c r="C21" s="121">
        <f>C20</f>
        <v>0</v>
      </c>
      <c r="D21" s="92"/>
      <c r="E21" s="121">
        <f>E20</f>
        <v>2266000</v>
      </c>
      <c r="F21" s="92"/>
      <c r="G21" s="121">
        <f>G20</f>
        <v>0</v>
      </c>
      <c r="H21" s="84"/>
      <c r="I21" s="122">
        <f>I20</f>
        <v>-2367750</v>
      </c>
      <c r="J21" s="96"/>
      <c r="K21" s="121">
        <f>K20</f>
        <v>0</v>
      </c>
      <c r="L21" s="96"/>
      <c r="M21" s="121">
        <f>M20</f>
        <v>0</v>
      </c>
      <c r="N21" s="97"/>
      <c r="O21" s="122">
        <f>SUM(C21:M21)</f>
        <v>-101750</v>
      </c>
    </row>
    <row r="22" spans="1:15" x14ac:dyDescent="0.45">
      <c r="A22" s="53"/>
      <c r="B22" s="83"/>
      <c r="C22" s="123"/>
      <c r="D22" s="92"/>
      <c r="E22" s="123"/>
      <c r="F22" s="92"/>
      <c r="G22" s="123"/>
      <c r="H22" s="84"/>
      <c r="I22" s="94"/>
      <c r="J22" s="94"/>
      <c r="K22" s="123"/>
      <c r="L22" s="94"/>
      <c r="M22" s="123"/>
      <c r="N22" s="95"/>
      <c r="O22" s="94"/>
    </row>
    <row r="23" spans="1:15" x14ac:dyDescent="0.45">
      <c r="A23" s="48" t="s">
        <v>119</v>
      </c>
      <c r="B23" s="83"/>
      <c r="C23" s="91"/>
      <c r="D23" s="88"/>
      <c r="E23" s="91"/>
      <c r="F23" s="88"/>
      <c r="G23" s="91"/>
      <c r="H23" s="89"/>
      <c r="I23" s="90"/>
      <c r="J23" s="90"/>
      <c r="K23" s="91"/>
      <c r="L23" s="90"/>
      <c r="M23" s="91"/>
      <c r="N23" s="91"/>
      <c r="O23" s="98"/>
    </row>
    <row r="24" spans="1:15" x14ac:dyDescent="0.45">
      <c r="A24" s="46" t="s">
        <v>174</v>
      </c>
      <c r="B24" s="83"/>
      <c r="C24" s="60">
        <v>0</v>
      </c>
      <c r="D24" s="88"/>
      <c r="E24" s="60">
        <v>0</v>
      </c>
      <c r="F24" s="88"/>
      <c r="G24" s="60">
        <v>0</v>
      </c>
      <c r="H24" s="89"/>
      <c r="I24" s="90">
        <v>2255899</v>
      </c>
      <c r="J24" s="90"/>
      <c r="K24" s="60">
        <v>0</v>
      </c>
      <c r="L24" s="90"/>
      <c r="M24" s="60">
        <v>0</v>
      </c>
      <c r="N24" s="91"/>
      <c r="O24" s="60">
        <f>SUM(C24:M24)</f>
        <v>2255899</v>
      </c>
    </row>
    <row r="25" spans="1:15" x14ac:dyDescent="0.45">
      <c r="A25" s="46" t="s">
        <v>83</v>
      </c>
      <c r="B25" s="83"/>
      <c r="C25" s="60">
        <v>0</v>
      </c>
      <c r="D25" s="88"/>
      <c r="E25" s="60">
        <v>0</v>
      </c>
      <c r="F25" s="88"/>
      <c r="G25" s="60">
        <v>0</v>
      </c>
      <c r="H25" s="89"/>
      <c r="I25" s="60">
        <v>0</v>
      </c>
      <c r="J25" s="88"/>
      <c r="K25" s="60">
        <v>0</v>
      </c>
      <c r="L25" s="88"/>
      <c r="M25" s="99">
        <v>-2498</v>
      </c>
      <c r="N25" s="91"/>
      <c r="O25" s="60">
        <f>SUM(C25:M25)</f>
        <v>-2498</v>
      </c>
    </row>
    <row r="26" spans="1:15" x14ac:dyDescent="0.45">
      <c r="A26" s="48" t="s">
        <v>118</v>
      </c>
      <c r="B26" s="83"/>
      <c r="C26" s="122">
        <v>0</v>
      </c>
      <c r="D26" s="92"/>
      <c r="E26" s="122">
        <v>0</v>
      </c>
      <c r="F26" s="92"/>
      <c r="G26" s="122">
        <v>0</v>
      </c>
      <c r="H26" s="84"/>
      <c r="I26" s="93">
        <f>SUM(I24:I24)</f>
        <v>2255899</v>
      </c>
      <c r="J26" s="94"/>
      <c r="K26" s="122">
        <v>0</v>
      </c>
      <c r="L26" s="94"/>
      <c r="M26" s="100">
        <f>SUM(M24:M25)</f>
        <v>-2498</v>
      </c>
      <c r="N26" s="95"/>
      <c r="O26" s="93">
        <f>SUM(O24:O25)</f>
        <v>2253401</v>
      </c>
    </row>
    <row r="27" spans="1:15" x14ac:dyDescent="0.45">
      <c r="A27" s="48"/>
      <c r="B27" s="83"/>
      <c r="C27" s="182"/>
      <c r="D27" s="92"/>
      <c r="E27" s="182"/>
      <c r="F27" s="92"/>
      <c r="G27" s="182"/>
      <c r="H27" s="84"/>
      <c r="I27" s="94"/>
      <c r="J27" s="94"/>
      <c r="K27" s="182"/>
      <c r="L27" s="94"/>
      <c r="M27" s="96"/>
      <c r="N27" s="95"/>
      <c r="O27" s="94"/>
    </row>
    <row r="28" spans="1:15" ht="22.5" thickBot="1" x14ac:dyDescent="0.5">
      <c r="A28" s="48" t="s">
        <v>170</v>
      </c>
      <c r="B28" s="83"/>
      <c r="C28" s="101">
        <f>SUM(C14,C21,C26)</f>
        <v>231000</v>
      </c>
      <c r="D28" s="92"/>
      <c r="E28" s="186">
        <f>SUM(E14,E21,E26)</f>
        <v>2266000</v>
      </c>
      <c r="F28" s="92"/>
      <c r="G28" s="101">
        <f>SUM(G14,G21,G26)</f>
        <v>23100</v>
      </c>
      <c r="H28" s="92"/>
      <c r="I28" s="101">
        <f>SUM(I14,I21,I26)</f>
        <v>148661</v>
      </c>
      <c r="J28" s="92"/>
      <c r="K28" s="101">
        <f>SUM(K14,K21,K26)</f>
        <v>73950</v>
      </c>
      <c r="L28" s="92"/>
      <c r="M28" s="101">
        <f>SUM(M14,M21,M26)</f>
        <v>6788</v>
      </c>
      <c r="N28" s="92"/>
      <c r="O28" s="101">
        <f>SUM(O14,O21,O26)</f>
        <v>2749499</v>
      </c>
    </row>
    <row r="29" spans="1:15" ht="22.5" thickTop="1" x14ac:dyDescent="0.45"/>
    <row r="30" spans="1:15" ht="23.25" x14ac:dyDescent="0.5">
      <c r="A30" s="7" t="s">
        <v>205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15" ht="23.25" x14ac:dyDescent="0.5">
      <c r="A31" s="7" t="s">
        <v>131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ht="23.25" x14ac:dyDescent="0.5">
      <c r="A32" s="30"/>
      <c r="B32" s="3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5" ht="23.25" x14ac:dyDescent="0.5">
      <c r="A33" s="30"/>
      <c r="B33" s="30"/>
      <c r="C33" s="252" t="s">
        <v>114</v>
      </c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</row>
    <row r="34" spans="1:15" x14ac:dyDescent="0.45">
      <c r="A34" s="41"/>
      <c r="B34" s="41"/>
      <c r="C34" s="204"/>
      <c r="D34" s="204"/>
      <c r="E34" s="207"/>
      <c r="F34" s="207"/>
      <c r="G34" s="204"/>
      <c r="H34" s="204"/>
      <c r="I34" s="204"/>
      <c r="J34" s="204"/>
      <c r="K34" s="204"/>
      <c r="L34" s="204"/>
      <c r="M34" s="38" t="s">
        <v>116</v>
      </c>
      <c r="N34" s="204"/>
      <c r="O34" s="204"/>
    </row>
    <row r="35" spans="1:15" x14ac:dyDescent="0.45">
      <c r="A35" s="42"/>
      <c r="B35" s="43"/>
      <c r="C35" s="42"/>
      <c r="D35" s="42"/>
      <c r="E35" s="42"/>
      <c r="F35" s="42"/>
      <c r="G35" s="253" t="s">
        <v>6</v>
      </c>
      <c r="H35" s="253"/>
      <c r="I35" s="253"/>
      <c r="J35" s="44"/>
      <c r="K35" s="44"/>
      <c r="L35" s="44"/>
      <c r="M35" s="205" t="s">
        <v>13</v>
      </c>
      <c r="N35" s="42"/>
      <c r="O35" s="45"/>
    </row>
    <row r="36" spans="1:15" x14ac:dyDescent="0.45">
      <c r="A36" s="42"/>
      <c r="B36" s="43"/>
      <c r="C36" s="42"/>
      <c r="D36" s="42"/>
      <c r="E36" s="42"/>
      <c r="F36" s="42"/>
      <c r="G36" s="44"/>
      <c r="H36" s="44"/>
      <c r="I36" s="44"/>
      <c r="J36" s="44"/>
      <c r="K36" s="44" t="s">
        <v>74</v>
      </c>
      <c r="L36" s="44"/>
      <c r="M36" s="44"/>
      <c r="N36" s="42"/>
      <c r="O36" s="45"/>
    </row>
    <row r="37" spans="1:15" x14ac:dyDescent="0.45">
      <c r="A37" s="46"/>
      <c r="B37" s="43"/>
      <c r="C37" s="44" t="s">
        <v>10</v>
      </c>
      <c r="D37" s="44"/>
      <c r="E37" s="44"/>
      <c r="F37" s="44"/>
      <c r="G37" s="44"/>
      <c r="H37" s="46"/>
      <c r="I37" s="46"/>
      <c r="J37" s="46"/>
      <c r="K37" s="42" t="s">
        <v>76</v>
      </c>
      <c r="L37" s="46"/>
      <c r="M37" s="42"/>
      <c r="N37" s="42"/>
      <c r="O37" s="44"/>
    </row>
    <row r="38" spans="1:15" x14ac:dyDescent="0.45">
      <c r="A38" s="46"/>
      <c r="B38" s="43"/>
      <c r="C38" s="44" t="s">
        <v>33</v>
      </c>
      <c r="D38" s="44"/>
      <c r="E38" s="44" t="s">
        <v>216</v>
      </c>
      <c r="F38" s="44"/>
      <c r="G38" s="44" t="s">
        <v>50</v>
      </c>
      <c r="H38" s="47"/>
      <c r="I38" s="47"/>
      <c r="J38" s="47"/>
      <c r="K38" s="42" t="s">
        <v>78</v>
      </c>
      <c r="L38" s="47"/>
      <c r="M38" s="17" t="s">
        <v>166</v>
      </c>
      <c r="N38" s="42"/>
      <c r="O38" s="44" t="s">
        <v>34</v>
      </c>
    </row>
    <row r="39" spans="1:15" x14ac:dyDescent="0.45">
      <c r="A39" s="46"/>
      <c r="B39" s="206" t="s">
        <v>22</v>
      </c>
      <c r="C39" s="44" t="s">
        <v>32</v>
      </c>
      <c r="D39" s="44"/>
      <c r="E39" s="44" t="s">
        <v>217</v>
      </c>
      <c r="F39" s="44"/>
      <c r="G39" s="44" t="s">
        <v>49</v>
      </c>
      <c r="H39" s="47"/>
      <c r="I39" s="44" t="s">
        <v>7</v>
      </c>
      <c r="J39" s="44"/>
      <c r="K39" s="42" t="s">
        <v>80</v>
      </c>
      <c r="L39" s="44"/>
      <c r="M39" s="17" t="s">
        <v>167</v>
      </c>
      <c r="N39" s="42"/>
      <c r="O39" s="44" t="s">
        <v>35</v>
      </c>
    </row>
    <row r="40" spans="1:15" x14ac:dyDescent="0.45">
      <c r="A40" s="46"/>
      <c r="B40" s="43"/>
      <c r="C40" s="254" t="s">
        <v>127</v>
      </c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</row>
    <row r="41" spans="1:15" x14ac:dyDescent="0.45">
      <c r="A41" s="46"/>
      <c r="B41" s="43"/>
      <c r="C41" s="206"/>
      <c r="D41" s="206"/>
      <c r="E41" s="208"/>
      <c r="F41" s="208"/>
      <c r="G41" s="206"/>
      <c r="H41" s="206"/>
      <c r="I41" s="206"/>
      <c r="J41" s="206"/>
      <c r="K41" s="206"/>
      <c r="L41" s="206"/>
      <c r="M41" s="206"/>
      <c r="N41" s="206"/>
      <c r="O41" s="206"/>
    </row>
    <row r="42" spans="1:15" x14ac:dyDescent="0.45">
      <c r="A42" s="48" t="s">
        <v>209</v>
      </c>
      <c r="B42" s="49"/>
      <c r="C42" s="64"/>
      <c r="D42" s="64"/>
      <c r="E42" s="64"/>
      <c r="F42" s="64"/>
      <c r="G42" s="64"/>
      <c r="H42" s="65"/>
      <c r="I42" s="66"/>
      <c r="J42" s="66"/>
      <c r="K42" s="66"/>
      <c r="L42" s="66"/>
      <c r="M42" s="66"/>
      <c r="N42" s="66"/>
      <c r="O42" s="65"/>
    </row>
    <row r="43" spans="1:15" x14ac:dyDescent="0.45">
      <c r="A43" s="48" t="s">
        <v>210</v>
      </c>
      <c r="B43" s="83"/>
      <c r="C43" s="84">
        <v>3003750</v>
      </c>
      <c r="D43" s="84"/>
      <c r="E43" s="84">
        <v>11847802</v>
      </c>
      <c r="F43" s="84"/>
      <c r="G43" s="84">
        <v>265100</v>
      </c>
      <c r="H43" s="84"/>
      <c r="I43" s="84">
        <v>2112171</v>
      </c>
      <c r="J43" s="84"/>
      <c r="K43" s="84">
        <v>73950</v>
      </c>
      <c r="L43" s="84"/>
      <c r="M43" s="84">
        <v>9651</v>
      </c>
      <c r="N43" s="84"/>
      <c r="O43" s="84">
        <f>SUM(C43:M43)</f>
        <v>17312424</v>
      </c>
    </row>
    <row r="44" spans="1:15" x14ac:dyDescent="0.45">
      <c r="A44" s="48"/>
      <c r="B44" s="83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</row>
    <row r="45" spans="1:15" x14ac:dyDescent="0.45">
      <c r="A45" s="48" t="s">
        <v>82</v>
      </c>
      <c r="B45" s="85"/>
      <c r="C45" s="86"/>
      <c r="D45" s="84"/>
      <c r="E45" s="86"/>
      <c r="F45" s="84"/>
      <c r="G45" s="86"/>
      <c r="H45" s="84"/>
      <c r="I45" s="86"/>
      <c r="J45" s="86"/>
      <c r="K45" s="86"/>
      <c r="L45" s="86"/>
      <c r="M45" s="86"/>
      <c r="N45" s="86"/>
      <c r="O45" s="87"/>
    </row>
    <row r="46" spans="1:15" x14ac:dyDescent="0.45">
      <c r="A46" s="52" t="s">
        <v>218</v>
      </c>
      <c r="B46" s="85"/>
      <c r="C46" s="86"/>
      <c r="D46" s="84"/>
      <c r="E46" s="86"/>
      <c r="F46" s="84"/>
      <c r="G46" s="86"/>
      <c r="H46" s="84"/>
      <c r="I46" s="86"/>
      <c r="J46" s="86"/>
      <c r="K46" s="86"/>
      <c r="L46" s="86"/>
      <c r="M46" s="86"/>
      <c r="N46" s="86"/>
      <c r="O46" s="87"/>
    </row>
    <row r="47" spans="1:15" x14ac:dyDescent="0.45">
      <c r="A47" s="46" t="s">
        <v>197</v>
      </c>
      <c r="B47" s="49">
        <v>13</v>
      </c>
      <c r="C47" s="60">
        <v>0</v>
      </c>
      <c r="D47" s="88"/>
      <c r="E47" s="60">
        <v>0</v>
      </c>
      <c r="F47" s="88"/>
      <c r="G47" s="60">
        <v>0</v>
      </c>
      <c r="H47" s="89"/>
      <c r="I47" s="60">
        <v>-901123</v>
      </c>
      <c r="J47" s="90"/>
      <c r="K47" s="60">
        <v>0</v>
      </c>
      <c r="L47" s="90"/>
      <c r="M47" s="60">
        <v>0</v>
      </c>
      <c r="N47" s="91"/>
      <c r="O47" s="60">
        <f>SUM(C47:M47)</f>
        <v>-901123</v>
      </c>
    </row>
    <row r="48" spans="1:15" x14ac:dyDescent="0.45">
      <c r="A48" s="52" t="s">
        <v>219</v>
      </c>
      <c r="B48" s="83"/>
      <c r="C48" s="121">
        <f>SUM(C47:C47)</f>
        <v>0</v>
      </c>
      <c r="D48" s="92"/>
      <c r="E48" s="121">
        <f>SUM(E47:E47)</f>
        <v>0</v>
      </c>
      <c r="F48" s="92"/>
      <c r="G48" s="121">
        <f>SUM(G47:G47)</f>
        <v>0</v>
      </c>
      <c r="H48" s="84"/>
      <c r="I48" s="121">
        <f>SUM(I47:I47)</f>
        <v>-901123</v>
      </c>
      <c r="J48" s="94"/>
      <c r="K48" s="121">
        <f>SUM(K47:K47)</f>
        <v>0</v>
      </c>
      <c r="L48" s="94"/>
      <c r="M48" s="121">
        <f>SUM(M47:M47)</f>
        <v>0</v>
      </c>
      <c r="N48" s="95"/>
      <c r="O48" s="121">
        <f>SUM(C48:M48)</f>
        <v>-901123</v>
      </c>
    </row>
    <row r="49" spans="1:15" x14ac:dyDescent="0.45">
      <c r="A49" s="48" t="s">
        <v>134</v>
      </c>
      <c r="B49" s="83"/>
      <c r="C49" s="121">
        <f>C48</f>
        <v>0</v>
      </c>
      <c r="D49" s="92"/>
      <c r="E49" s="121">
        <f>E48</f>
        <v>0</v>
      </c>
      <c r="F49" s="92"/>
      <c r="G49" s="121">
        <f>G48</f>
        <v>0</v>
      </c>
      <c r="H49" s="84"/>
      <c r="I49" s="122">
        <f>I48</f>
        <v>-901123</v>
      </c>
      <c r="J49" s="96"/>
      <c r="K49" s="121">
        <f>K48</f>
        <v>0</v>
      </c>
      <c r="L49" s="96"/>
      <c r="M49" s="121">
        <f>M48</f>
        <v>0</v>
      </c>
      <c r="N49" s="97"/>
      <c r="O49" s="122">
        <f>SUM(C49:M49)</f>
        <v>-901123</v>
      </c>
    </row>
    <row r="50" spans="1:15" x14ac:dyDescent="0.45">
      <c r="A50" s="53"/>
      <c r="B50" s="83"/>
      <c r="C50" s="123"/>
      <c r="D50" s="92"/>
      <c r="E50" s="123"/>
      <c r="F50" s="92"/>
      <c r="G50" s="123"/>
      <c r="H50" s="84"/>
      <c r="I50" s="94"/>
      <c r="J50" s="94"/>
      <c r="K50" s="123"/>
      <c r="L50" s="94"/>
      <c r="M50" s="123"/>
      <c r="N50" s="95"/>
      <c r="O50" s="94"/>
    </row>
    <row r="51" spans="1:15" x14ac:dyDescent="0.45">
      <c r="A51" s="48" t="s">
        <v>119</v>
      </c>
      <c r="B51" s="83"/>
      <c r="C51" s="91"/>
      <c r="D51" s="88"/>
      <c r="E51" s="91"/>
      <c r="F51" s="88"/>
      <c r="G51" s="91"/>
      <c r="H51" s="89"/>
      <c r="I51" s="90"/>
      <c r="J51" s="90"/>
      <c r="K51" s="91"/>
      <c r="L51" s="90"/>
      <c r="M51" s="91"/>
      <c r="N51" s="91"/>
      <c r="O51" s="98"/>
    </row>
    <row r="52" spans="1:15" x14ac:dyDescent="0.45">
      <c r="A52" s="46" t="s">
        <v>174</v>
      </c>
      <c r="B52" s="83"/>
      <c r="C52" s="60">
        <v>0</v>
      </c>
      <c r="D52" s="88"/>
      <c r="E52" s="60">
        <v>0</v>
      </c>
      <c r="F52" s="88"/>
      <c r="G52" s="60">
        <v>0</v>
      </c>
      <c r="H52" s="89"/>
      <c r="I52" s="90">
        <f>'PL6-7'!K36</f>
        <v>436012</v>
      </c>
      <c r="J52" s="90"/>
      <c r="K52" s="60">
        <v>0</v>
      </c>
      <c r="L52" s="90"/>
      <c r="M52" s="60">
        <v>0</v>
      </c>
      <c r="N52" s="91"/>
      <c r="O52" s="60">
        <f>SUM(C52:M52)</f>
        <v>436012</v>
      </c>
    </row>
    <row r="53" spans="1:15" x14ac:dyDescent="0.45">
      <c r="A53" s="46" t="s">
        <v>83</v>
      </c>
      <c r="B53" s="83"/>
      <c r="C53" s="60">
        <v>0</v>
      </c>
      <c r="D53" s="88"/>
      <c r="E53" s="60">
        <v>0</v>
      </c>
      <c r="F53" s="88"/>
      <c r="G53" s="60">
        <v>0</v>
      </c>
      <c r="H53" s="89"/>
      <c r="I53" s="60">
        <v>0</v>
      </c>
      <c r="J53" s="88"/>
      <c r="K53" s="60">
        <v>0</v>
      </c>
      <c r="L53" s="88"/>
      <c r="M53" s="99">
        <f>'PL6-7'!K66</f>
        <v>-3696</v>
      </c>
      <c r="N53" s="91"/>
      <c r="O53" s="60">
        <f>SUM(C53:M53)</f>
        <v>-3696</v>
      </c>
    </row>
    <row r="54" spans="1:15" x14ac:dyDescent="0.45">
      <c r="A54" s="48" t="s">
        <v>118</v>
      </c>
      <c r="B54" s="83"/>
      <c r="C54" s="122">
        <v>0</v>
      </c>
      <c r="D54" s="92"/>
      <c r="E54" s="122">
        <v>0</v>
      </c>
      <c r="F54" s="92"/>
      <c r="G54" s="122">
        <v>0</v>
      </c>
      <c r="H54" s="84"/>
      <c r="I54" s="93">
        <f>SUM(I52:I52)</f>
        <v>436012</v>
      </c>
      <c r="J54" s="94"/>
      <c r="K54" s="122">
        <v>0</v>
      </c>
      <c r="L54" s="94"/>
      <c r="M54" s="100">
        <f>SUM(M52:M53)</f>
        <v>-3696</v>
      </c>
      <c r="N54" s="95"/>
      <c r="O54" s="93">
        <f>SUM(O52:O53)</f>
        <v>432316</v>
      </c>
    </row>
    <row r="55" spans="1:15" x14ac:dyDescent="0.45">
      <c r="A55" s="48"/>
      <c r="B55" s="83"/>
      <c r="C55" s="182"/>
      <c r="D55" s="92"/>
      <c r="E55" s="182"/>
      <c r="F55" s="92"/>
      <c r="G55" s="182"/>
      <c r="H55" s="84"/>
      <c r="I55" s="94"/>
      <c r="J55" s="94"/>
      <c r="K55" s="182"/>
      <c r="L55" s="94"/>
      <c r="M55" s="96"/>
      <c r="N55" s="95"/>
      <c r="O55" s="94"/>
    </row>
    <row r="56" spans="1:15" ht="22.5" thickBot="1" x14ac:dyDescent="0.5">
      <c r="A56" s="48" t="s">
        <v>211</v>
      </c>
      <c r="B56" s="83"/>
      <c r="C56" s="101">
        <f>SUM(C43,C49,C54)</f>
        <v>3003750</v>
      </c>
      <c r="D56" s="92"/>
      <c r="E56" s="101">
        <f>SUM(E43,E49,E54)</f>
        <v>11847802</v>
      </c>
      <c r="F56" s="92"/>
      <c r="G56" s="101">
        <f>SUM(G43,G49,G54)</f>
        <v>265100</v>
      </c>
      <c r="H56" s="92"/>
      <c r="I56" s="101">
        <f>SUM(I43,I49,I54)</f>
        <v>1647060</v>
      </c>
      <c r="J56" s="92"/>
      <c r="K56" s="101">
        <f>SUM(K43,K49,K54)</f>
        <v>73950</v>
      </c>
      <c r="L56" s="92"/>
      <c r="M56" s="101">
        <f>SUM(M43,M49,M54)</f>
        <v>5955</v>
      </c>
      <c r="N56" s="92"/>
      <c r="O56" s="101">
        <f>SUM(O43,O49,O54)</f>
        <v>16843617</v>
      </c>
    </row>
    <row r="57" spans="1:15" ht="22.5" thickTop="1" x14ac:dyDescent="0.45"/>
  </sheetData>
  <mergeCells count="6">
    <mergeCell ref="C33:O33"/>
    <mergeCell ref="G35:I35"/>
    <mergeCell ref="C40:O40"/>
    <mergeCell ref="C4:O4"/>
    <mergeCell ref="G6:I6"/>
    <mergeCell ref="C11:O11"/>
  </mergeCells>
  <pageMargins left="0.78740157480314998" right="0.78740157480314998" top="0.47244094488188998" bottom="0.511811023622047" header="0.511811023622047" footer="0.511811023622047"/>
  <pageSetup paperSize="9" scale="76" firstPageNumber="9" fitToHeight="0" orientation="landscape" useFirstPageNumber="1" r:id="rId1"/>
  <headerFooter>
    <oddFooter>&amp;L&amp;13  หมายเหตุประกอบงบการเงินเป็นส่วนหนึ่งของงบการเงินนี้&amp;C&amp;P</oddFooter>
  </headerFooter>
  <rowBreaks count="1" manualBreakCount="1">
    <brk id="29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0"/>
  <sheetViews>
    <sheetView tabSelected="1" view="pageBreakPreview" zoomScale="85" zoomScaleNormal="80" zoomScaleSheetLayoutView="85" workbookViewId="0">
      <selection activeCell="E9" sqref="E9"/>
    </sheetView>
  </sheetViews>
  <sheetFormatPr defaultColWidth="20.85546875" defaultRowHeight="23.25" customHeight="1" x14ac:dyDescent="0.45"/>
  <cols>
    <col min="1" max="4" width="2" style="27" customWidth="1"/>
    <col min="5" max="5" width="47" style="27" customWidth="1"/>
    <col min="6" max="6" width="14" style="14" customWidth="1"/>
    <col min="7" max="7" width="1.5703125" style="14" customWidth="1"/>
    <col min="8" max="8" width="14" style="14" customWidth="1"/>
    <col min="9" max="9" width="1.5703125" style="27" customWidth="1"/>
    <col min="10" max="10" width="14" style="27" customWidth="1"/>
    <col min="11" max="11" width="1.5703125" style="27" customWidth="1"/>
    <col min="12" max="12" width="14" style="27" customWidth="1"/>
    <col min="13" max="13" width="15.42578125" style="27" customWidth="1"/>
    <col min="14" max="14" width="20.85546875" style="60"/>
    <col min="15" max="16384" width="20.85546875" style="27"/>
  </cols>
  <sheetData>
    <row r="1" spans="1:15" s="7" customFormat="1" ht="23.25" customHeight="1" x14ac:dyDescent="0.5">
      <c r="A1" s="7" t="s">
        <v>205</v>
      </c>
      <c r="F1" s="35"/>
      <c r="G1" s="35"/>
      <c r="H1" s="35"/>
      <c r="N1" s="188"/>
    </row>
    <row r="2" spans="1:15" s="7" customFormat="1" ht="23.25" customHeight="1" x14ac:dyDescent="0.5">
      <c r="A2" s="7" t="s">
        <v>132</v>
      </c>
      <c r="F2" s="35"/>
      <c r="G2" s="35"/>
      <c r="H2" s="35"/>
      <c r="N2" s="188"/>
    </row>
    <row r="3" spans="1:15" s="7" customFormat="1" ht="18" customHeight="1" x14ac:dyDescent="0.5">
      <c r="F3" s="35"/>
      <c r="G3" s="35"/>
      <c r="H3" s="35"/>
      <c r="N3" s="188"/>
    </row>
    <row r="4" spans="1:15" s="7" customFormat="1" ht="23.25" customHeight="1" x14ac:dyDescent="0.5">
      <c r="F4" s="245" t="s">
        <v>113</v>
      </c>
      <c r="G4" s="245"/>
      <c r="H4" s="245"/>
      <c r="I4" s="20"/>
      <c r="J4" s="245" t="s">
        <v>114</v>
      </c>
      <c r="K4" s="245"/>
      <c r="L4" s="245"/>
      <c r="N4" s="188"/>
    </row>
    <row r="5" spans="1:15" s="7" customFormat="1" ht="23.25" customHeight="1" x14ac:dyDescent="0.5">
      <c r="F5" s="248" t="s">
        <v>129</v>
      </c>
      <c r="G5" s="248"/>
      <c r="H5" s="248"/>
      <c r="I5" s="27"/>
      <c r="J5" s="248" t="s">
        <v>129</v>
      </c>
      <c r="K5" s="248"/>
      <c r="L5" s="248"/>
      <c r="N5" s="188"/>
    </row>
    <row r="6" spans="1:15" s="7" customFormat="1" ht="23.25" customHeight="1" x14ac:dyDescent="0.5">
      <c r="F6" s="248" t="s">
        <v>112</v>
      </c>
      <c r="G6" s="248"/>
      <c r="H6" s="248"/>
      <c r="I6" s="27"/>
      <c r="J6" s="248" t="s">
        <v>112</v>
      </c>
      <c r="K6" s="248"/>
      <c r="L6" s="248"/>
      <c r="N6" s="188"/>
    </row>
    <row r="7" spans="1:15" ht="23.25" customHeight="1" x14ac:dyDescent="0.45">
      <c r="F7" s="199">
        <v>2562</v>
      </c>
      <c r="G7" s="27"/>
      <c r="H7" s="199">
        <v>2561</v>
      </c>
      <c r="J7" s="203">
        <v>2562</v>
      </c>
      <c r="L7" s="203">
        <v>2561</v>
      </c>
    </row>
    <row r="8" spans="1:15" ht="23.25" customHeight="1" x14ac:dyDescent="0.45">
      <c r="F8" s="247" t="s">
        <v>127</v>
      </c>
      <c r="G8" s="247"/>
      <c r="H8" s="247"/>
      <c r="I8" s="247"/>
      <c r="J8" s="247"/>
      <c r="K8" s="247"/>
      <c r="L8" s="247"/>
      <c r="M8" s="8"/>
      <c r="N8" s="189"/>
    </row>
    <row r="9" spans="1:15" ht="23.25" customHeight="1" x14ac:dyDescent="0.45">
      <c r="A9" s="133" t="s">
        <v>57</v>
      </c>
      <c r="F9" s="67"/>
      <c r="G9" s="67"/>
      <c r="H9" s="67"/>
      <c r="I9" s="62"/>
      <c r="J9" s="62"/>
      <c r="K9" s="62"/>
      <c r="L9" s="62"/>
      <c r="M9" s="8"/>
      <c r="N9" s="189"/>
    </row>
    <row r="10" spans="1:15" ht="23.25" customHeight="1" x14ac:dyDescent="0.45">
      <c r="A10" s="27" t="s">
        <v>120</v>
      </c>
      <c r="F10" s="51">
        <f>'PL6-7'!G33</f>
        <v>897164</v>
      </c>
      <c r="G10" s="67"/>
      <c r="H10" s="51">
        <v>798681</v>
      </c>
      <c r="I10" s="51"/>
      <c r="J10" s="51">
        <f>'PL6-7'!K33</f>
        <v>436012</v>
      </c>
      <c r="K10" s="51"/>
      <c r="L10" s="51">
        <v>2255899</v>
      </c>
      <c r="M10" s="147"/>
      <c r="N10" s="189"/>
      <c r="O10" s="128"/>
    </row>
    <row r="11" spans="1:15" ht="23.25" customHeight="1" x14ac:dyDescent="0.45">
      <c r="A11" s="163" t="s">
        <v>202</v>
      </c>
      <c r="F11" s="107"/>
      <c r="G11" s="67"/>
      <c r="H11" s="107"/>
      <c r="I11" s="51"/>
      <c r="J11" s="51"/>
      <c r="K11" s="51"/>
      <c r="L11" s="51"/>
      <c r="M11" s="147"/>
      <c r="N11" s="189"/>
      <c r="O11" s="128"/>
    </row>
    <row r="12" spans="1:15" ht="23.25" customHeight="1" x14ac:dyDescent="0.45">
      <c r="A12" s="18" t="s">
        <v>19</v>
      </c>
      <c r="F12" s="51">
        <f>-'PL6-7'!G27</f>
        <v>198731</v>
      </c>
      <c r="G12" s="67"/>
      <c r="H12" s="51">
        <v>163731</v>
      </c>
      <c r="I12" s="62"/>
      <c r="J12" s="51">
        <f>-'PL6-7'!K27</f>
        <v>110898</v>
      </c>
      <c r="K12" s="62"/>
      <c r="L12" s="51">
        <v>233210</v>
      </c>
      <c r="M12" s="147"/>
      <c r="N12" s="189"/>
      <c r="O12" s="128"/>
    </row>
    <row r="13" spans="1:15" ht="23.25" customHeight="1" x14ac:dyDescent="0.45">
      <c r="A13" s="18" t="s">
        <v>45</v>
      </c>
      <c r="F13" s="51">
        <f>'PL6-7'!G21</f>
        <v>2479</v>
      </c>
      <c r="G13" s="67"/>
      <c r="H13" s="51">
        <v>26105</v>
      </c>
      <c r="I13" s="51"/>
      <c r="J13" s="51">
        <f>'PL6-7'!K21</f>
        <v>2990</v>
      </c>
      <c r="K13" s="62"/>
      <c r="L13" s="51">
        <v>26543</v>
      </c>
      <c r="M13" s="147"/>
      <c r="N13" s="189"/>
      <c r="O13" s="128"/>
    </row>
    <row r="14" spans="1:15" ht="23.25" customHeight="1" x14ac:dyDescent="0.45">
      <c r="A14" s="18" t="s">
        <v>58</v>
      </c>
      <c r="F14" s="51">
        <v>232900</v>
      </c>
      <c r="G14" s="67"/>
      <c r="H14" s="51">
        <v>258433</v>
      </c>
      <c r="I14" s="51"/>
      <c r="J14" s="51">
        <v>121368</v>
      </c>
      <c r="K14" s="51"/>
      <c r="L14" s="51">
        <v>138740</v>
      </c>
      <c r="M14" s="147"/>
      <c r="N14" s="189"/>
      <c r="O14" s="128"/>
    </row>
    <row r="15" spans="1:15" ht="23.25" customHeight="1" x14ac:dyDescent="0.45">
      <c r="A15" s="18" t="s">
        <v>59</v>
      </c>
      <c r="F15" s="51">
        <v>7533</v>
      </c>
      <c r="G15" s="67"/>
      <c r="H15" s="51">
        <v>7241</v>
      </c>
      <c r="I15" s="51"/>
      <c r="J15" s="51">
        <v>6986</v>
      </c>
      <c r="K15" s="51"/>
      <c r="L15" s="51">
        <v>5986</v>
      </c>
      <c r="M15" s="147"/>
      <c r="N15" s="189"/>
      <c r="O15" s="128"/>
    </row>
    <row r="16" spans="1:15" ht="23.25" customHeight="1" x14ac:dyDescent="0.45">
      <c r="A16" s="56" t="s">
        <v>103</v>
      </c>
      <c r="F16" s="51">
        <v>47835</v>
      </c>
      <c r="G16" s="67"/>
      <c r="H16" s="51">
        <v>22065</v>
      </c>
      <c r="I16" s="51"/>
      <c r="J16" s="51">
        <v>12539</v>
      </c>
      <c r="K16" s="62"/>
      <c r="L16" s="51">
        <v>11275</v>
      </c>
      <c r="M16" s="147"/>
      <c r="N16" s="189"/>
      <c r="O16" s="128"/>
    </row>
    <row r="17" spans="1:16" ht="23.25" customHeight="1" x14ac:dyDescent="0.45">
      <c r="A17" s="18" t="s">
        <v>228</v>
      </c>
      <c r="F17" s="177">
        <v>0</v>
      </c>
      <c r="G17" s="67"/>
      <c r="H17" s="177">
        <v>0</v>
      </c>
      <c r="I17" s="62"/>
      <c r="J17" s="189">
        <v>0</v>
      </c>
      <c r="K17" s="62"/>
      <c r="L17" s="189">
        <v>-4135</v>
      </c>
      <c r="M17" s="147"/>
      <c r="N17" s="112"/>
      <c r="O17" s="128"/>
    </row>
    <row r="18" spans="1:16" ht="23.25" customHeight="1" x14ac:dyDescent="0.45">
      <c r="A18" s="18" t="s">
        <v>229</v>
      </c>
      <c r="F18" s="177">
        <v>10685</v>
      </c>
      <c r="G18" s="67"/>
      <c r="H18" s="177">
        <v>-4379</v>
      </c>
      <c r="I18" s="62"/>
      <c r="J18" s="177">
        <v>0</v>
      </c>
      <c r="K18" s="62"/>
      <c r="L18" s="177">
        <v>-4265</v>
      </c>
      <c r="M18" s="147"/>
      <c r="N18" s="112"/>
      <c r="O18" s="128"/>
    </row>
    <row r="19" spans="1:16" ht="23.25" customHeight="1" x14ac:dyDescent="0.45">
      <c r="A19" s="18" t="s">
        <v>240</v>
      </c>
      <c r="F19" s="177">
        <v>-1011</v>
      </c>
      <c r="G19" s="67"/>
      <c r="H19" s="177">
        <v>2955</v>
      </c>
      <c r="I19" s="51"/>
      <c r="J19" s="177">
        <v>-931</v>
      </c>
      <c r="K19" s="62"/>
      <c r="L19" s="177">
        <v>4216</v>
      </c>
      <c r="M19" s="147"/>
      <c r="N19" s="189"/>
      <c r="O19" s="128"/>
    </row>
    <row r="20" spans="1:16" ht="23.25" customHeight="1" x14ac:dyDescent="0.45">
      <c r="A20" s="56" t="s">
        <v>223</v>
      </c>
      <c r="F20" s="177">
        <v>-1528</v>
      </c>
      <c r="G20" s="107"/>
      <c r="H20" s="177">
        <v>-2952</v>
      </c>
      <c r="I20" s="107"/>
      <c r="J20" s="177">
        <v>0</v>
      </c>
      <c r="K20" s="111"/>
      <c r="L20" s="177">
        <v>0</v>
      </c>
      <c r="M20" s="112"/>
      <c r="N20" s="190"/>
      <c r="O20" s="110"/>
      <c r="P20" s="128"/>
    </row>
    <row r="21" spans="1:16" ht="23.25" customHeight="1" x14ac:dyDescent="0.45">
      <c r="A21" s="18" t="s">
        <v>72</v>
      </c>
      <c r="F21" s="177">
        <v>-61502</v>
      </c>
      <c r="G21" s="67"/>
      <c r="H21" s="177">
        <v>-40639</v>
      </c>
      <c r="I21" s="62"/>
      <c r="J21" s="177">
        <v>0</v>
      </c>
      <c r="K21" s="68"/>
      <c r="L21" s="177">
        <v>0</v>
      </c>
      <c r="M21" s="147"/>
      <c r="N21" s="189"/>
      <c r="O21" s="128"/>
    </row>
    <row r="22" spans="1:16" ht="23.25" customHeight="1" x14ac:dyDescent="0.45">
      <c r="A22" s="18" t="s">
        <v>164</v>
      </c>
      <c r="F22" s="177">
        <v>-151</v>
      </c>
      <c r="G22" s="67"/>
      <c r="H22" s="177">
        <v>-55</v>
      </c>
      <c r="I22" s="62"/>
      <c r="J22" s="177">
        <v>4</v>
      </c>
      <c r="K22" s="62"/>
      <c r="L22" s="177">
        <v>-2890</v>
      </c>
      <c r="M22" s="147"/>
      <c r="N22" s="189"/>
      <c r="O22" s="128"/>
    </row>
    <row r="23" spans="1:16" ht="23.25" customHeight="1" x14ac:dyDescent="0.45">
      <c r="A23" s="18" t="s">
        <v>244</v>
      </c>
      <c r="F23" s="177">
        <v>25890</v>
      </c>
      <c r="G23" s="67"/>
      <c r="H23" s="177">
        <v>20960</v>
      </c>
      <c r="I23" s="62"/>
      <c r="J23" s="177">
        <v>21640</v>
      </c>
      <c r="K23" s="62"/>
      <c r="L23" s="177">
        <v>8430</v>
      </c>
      <c r="M23" s="147"/>
      <c r="N23" s="189"/>
      <c r="O23" s="128"/>
    </row>
    <row r="24" spans="1:16" ht="23.25" customHeight="1" x14ac:dyDescent="0.45">
      <c r="A24" s="18" t="s">
        <v>175</v>
      </c>
      <c r="F24" s="177">
        <v>-10598</v>
      </c>
      <c r="G24" s="67"/>
      <c r="H24" s="177">
        <v>-56883</v>
      </c>
      <c r="I24" s="62"/>
      <c r="J24" s="177">
        <v>-10598</v>
      </c>
      <c r="K24" s="62"/>
      <c r="L24" s="177">
        <v>-720514</v>
      </c>
      <c r="M24" s="147"/>
      <c r="N24" s="189"/>
      <c r="O24" s="128"/>
    </row>
    <row r="25" spans="1:16" ht="23.25" customHeight="1" x14ac:dyDescent="0.45">
      <c r="A25" s="18" t="s">
        <v>122</v>
      </c>
      <c r="F25" s="177">
        <v>0</v>
      </c>
      <c r="G25" s="67"/>
      <c r="H25" s="177">
        <v>-21597</v>
      </c>
      <c r="I25" s="62"/>
      <c r="J25" s="177">
        <v>0</v>
      </c>
      <c r="K25" s="62"/>
      <c r="L25" s="177">
        <v>-21597</v>
      </c>
      <c r="M25" s="147"/>
      <c r="N25" s="112"/>
      <c r="O25" s="128"/>
    </row>
    <row r="26" spans="1:16" ht="23.25" customHeight="1" x14ac:dyDescent="0.45">
      <c r="A26" s="18" t="s">
        <v>198</v>
      </c>
      <c r="F26" s="177">
        <v>-28542</v>
      </c>
      <c r="G26" s="67"/>
      <c r="H26" s="177">
        <v>-92235</v>
      </c>
      <c r="I26" s="62"/>
      <c r="J26" s="177">
        <v>-3495</v>
      </c>
      <c r="K26" s="62"/>
      <c r="L26" s="177">
        <v>-59409</v>
      </c>
      <c r="M26" s="147"/>
      <c r="N26" s="189"/>
      <c r="O26" s="128"/>
    </row>
    <row r="27" spans="1:16" ht="23.25" customHeight="1" x14ac:dyDescent="0.45">
      <c r="A27" s="18" t="s">
        <v>101</v>
      </c>
      <c r="F27" s="177">
        <v>0</v>
      </c>
      <c r="G27" s="67"/>
      <c r="H27" s="177">
        <v>0</v>
      </c>
      <c r="I27" s="51"/>
      <c r="J27" s="177">
        <v>0</v>
      </c>
      <c r="K27" s="62"/>
      <c r="L27" s="177">
        <v>-1266122</v>
      </c>
      <c r="M27" s="147"/>
      <c r="N27" s="189"/>
      <c r="O27" s="51"/>
    </row>
    <row r="28" spans="1:16" ht="23.25" customHeight="1" x14ac:dyDescent="0.45">
      <c r="A28" s="56" t="s">
        <v>241</v>
      </c>
      <c r="F28" s="177">
        <v>-38564</v>
      </c>
      <c r="G28" s="67"/>
      <c r="H28" s="177">
        <v>-452</v>
      </c>
      <c r="I28" s="51"/>
      <c r="J28" s="177">
        <v>-45056</v>
      </c>
      <c r="K28" s="62"/>
      <c r="L28" s="177">
        <v>-5499</v>
      </c>
      <c r="M28" s="147"/>
      <c r="N28" s="189"/>
      <c r="O28" s="128"/>
    </row>
    <row r="29" spans="1:16" ht="23.25" customHeight="1" x14ac:dyDescent="0.5">
      <c r="A29" s="164"/>
      <c r="F29" s="167">
        <f>SUM(F10:F28)</f>
        <v>1281321</v>
      </c>
      <c r="G29" s="67"/>
      <c r="H29" s="167">
        <f>SUM(H10:H28)</f>
        <v>1080979</v>
      </c>
      <c r="I29" s="62"/>
      <c r="J29" s="180">
        <f>SUM(J10:J28)</f>
        <v>652357</v>
      </c>
      <c r="K29" s="62"/>
      <c r="L29" s="180">
        <f>SUM(L10:L28)</f>
        <v>599868</v>
      </c>
      <c r="M29" s="103"/>
      <c r="N29" s="189"/>
      <c r="O29" s="128"/>
    </row>
    <row r="30" spans="1:16" s="7" customFormat="1" ht="23.25" customHeight="1" x14ac:dyDescent="0.5">
      <c r="A30" s="7" t="str">
        <f>A1</f>
        <v>บริษัท โอสถสภา จำกัด (มหาชน) และบริษัทย่อย</v>
      </c>
      <c r="F30" s="35"/>
      <c r="G30" s="35"/>
      <c r="H30" s="35"/>
      <c r="J30" s="36"/>
      <c r="L30" s="36"/>
      <c r="M30" s="147"/>
      <c r="N30" s="191"/>
    </row>
    <row r="31" spans="1:16" s="7" customFormat="1" ht="23.25" customHeight="1" x14ac:dyDescent="0.5">
      <c r="A31" s="7" t="str">
        <f>A2</f>
        <v>งบกระแสเงินสด (ไม่ได้ตรวจสอบ)</v>
      </c>
      <c r="F31" s="35"/>
      <c r="G31" s="35"/>
      <c r="H31" s="35"/>
      <c r="M31" s="147"/>
      <c r="N31" s="191"/>
    </row>
    <row r="32" spans="1:16" s="7" customFormat="1" ht="18" customHeight="1" x14ac:dyDescent="0.5">
      <c r="F32" s="35"/>
      <c r="G32" s="35"/>
      <c r="H32" s="35"/>
      <c r="M32" s="147"/>
      <c r="N32" s="191"/>
    </row>
    <row r="33" spans="1:14" s="7" customFormat="1" ht="23.25" customHeight="1" x14ac:dyDescent="0.5">
      <c r="F33" s="245" t="s">
        <v>113</v>
      </c>
      <c r="G33" s="245"/>
      <c r="H33" s="245"/>
      <c r="I33" s="20"/>
      <c r="J33" s="245" t="s">
        <v>114</v>
      </c>
      <c r="K33" s="245"/>
      <c r="L33" s="245"/>
      <c r="M33" s="147"/>
      <c r="N33" s="191"/>
    </row>
    <row r="34" spans="1:14" s="7" customFormat="1" ht="23.25" customHeight="1" x14ac:dyDescent="0.5">
      <c r="F34" s="248" t="s">
        <v>129</v>
      </c>
      <c r="G34" s="248"/>
      <c r="H34" s="248"/>
      <c r="I34" s="27"/>
      <c r="J34" s="248" t="s">
        <v>129</v>
      </c>
      <c r="K34" s="248"/>
      <c r="L34" s="248"/>
      <c r="M34" s="147"/>
      <c r="N34" s="191"/>
    </row>
    <row r="35" spans="1:14" s="7" customFormat="1" ht="23.25" customHeight="1" x14ac:dyDescent="0.5">
      <c r="F35" s="248" t="s">
        <v>112</v>
      </c>
      <c r="G35" s="248"/>
      <c r="H35" s="248"/>
      <c r="I35" s="27"/>
      <c r="J35" s="248" t="s">
        <v>112</v>
      </c>
      <c r="K35" s="248"/>
      <c r="L35" s="248"/>
      <c r="M35" s="147"/>
      <c r="N35" s="191"/>
    </row>
    <row r="36" spans="1:14" ht="23.25" customHeight="1" x14ac:dyDescent="0.45">
      <c r="F36" s="203">
        <v>2562</v>
      </c>
      <c r="G36" s="27"/>
      <c r="H36" s="203">
        <v>2561</v>
      </c>
      <c r="J36" s="203">
        <v>2562</v>
      </c>
      <c r="L36" s="203">
        <v>2561</v>
      </c>
      <c r="M36" s="147"/>
      <c r="N36" s="189"/>
    </row>
    <row r="37" spans="1:14" ht="23.25" customHeight="1" x14ac:dyDescent="0.45">
      <c r="F37" s="247" t="s">
        <v>127</v>
      </c>
      <c r="G37" s="247"/>
      <c r="H37" s="247"/>
      <c r="I37" s="247"/>
      <c r="J37" s="247"/>
      <c r="K37" s="247"/>
      <c r="L37" s="247"/>
      <c r="M37" s="147"/>
      <c r="N37" s="189"/>
    </row>
    <row r="38" spans="1:14" ht="21.75" x14ac:dyDescent="0.45">
      <c r="A38" s="163" t="s">
        <v>61</v>
      </c>
      <c r="F38" s="67"/>
      <c r="G38" s="67"/>
      <c r="H38" s="67"/>
      <c r="I38" s="62"/>
      <c r="J38" s="107"/>
      <c r="K38" s="62"/>
      <c r="L38" s="107"/>
      <c r="M38" s="147"/>
      <c r="N38" s="189"/>
    </row>
    <row r="39" spans="1:14" ht="23.25" customHeight="1" x14ac:dyDescent="0.45">
      <c r="A39" s="18" t="s">
        <v>159</v>
      </c>
      <c r="F39" s="177">
        <v>-30265</v>
      </c>
      <c r="G39" s="51"/>
      <c r="H39" s="177">
        <v>116804</v>
      </c>
      <c r="I39" s="62"/>
      <c r="J39" s="177">
        <v>139957</v>
      </c>
      <c r="K39" s="177"/>
      <c r="L39" s="177">
        <v>-298797</v>
      </c>
      <c r="M39" s="147"/>
      <c r="N39" s="189"/>
    </row>
    <row r="40" spans="1:14" ht="23.25" customHeight="1" x14ac:dyDescent="0.45">
      <c r="A40" s="18" t="s">
        <v>199</v>
      </c>
      <c r="F40" s="177">
        <v>16176</v>
      </c>
      <c r="G40" s="51"/>
      <c r="H40" s="177">
        <v>-47843</v>
      </c>
      <c r="I40" s="62"/>
      <c r="J40" s="177">
        <v>27798</v>
      </c>
      <c r="K40" s="177"/>
      <c r="L40" s="177">
        <v>-34573</v>
      </c>
      <c r="M40" s="147"/>
      <c r="N40" s="189"/>
    </row>
    <row r="41" spans="1:14" ht="23.25" customHeight="1" x14ac:dyDescent="0.45">
      <c r="A41" s="18" t="s">
        <v>62</v>
      </c>
      <c r="F41" s="177">
        <v>142029</v>
      </c>
      <c r="G41" s="51"/>
      <c r="H41" s="177">
        <v>-101768</v>
      </c>
      <c r="I41" s="62"/>
      <c r="J41" s="177">
        <v>38401</v>
      </c>
      <c r="K41" s="177"/>
      <c r="L41" s="177">
        <v>47408</v>
      </c>
      <c r="M41" s="147"/>
      <c r="N41" s="189"/>
    </row>
    <row r="42" spans="1:14" ht="23.25" customHeight="1" x14ac:dyDescent="0.45">
      <c r="A42" s="18" t="s">
        <v>63</v>
      </c>
      <c r="F42" s="177">
        <v>-11893</v>
      </c>
      <c r="G42" s="51"/>
      <c r="H42" s="177">
        <v>33617</v>
      </c>
      <c r="I42" s="62"/>
      <c r="J42" s="177">
        <v>-11459</v>
      </c>
      <c r="K42" s="177"/>
      <c r="L42" s="177">
        <v>34726</v>
      </c>
      <c r="M42" s="147"/>
      <c r="N42" s="189"/>
    </row>
    <row r="43" spans="1:14" ht="23.25" customHeight="1" x14ac:dyDescent="0.45">
      <c r="A43" s="18" t="s">
        <v>64</v>
      </c>
      <c r="F43" s="177">
        <v>8818</v>
      </c>
      <c r="G43" s="51"/>
      <c r="H43" s="177">
        <v>-2784</v>
      </c>
      <c r="I43" s="62"/>
      <c r="J43" s="177">
        <v>10821</v>
      </c>
      <c r="K43" s="177"/>
      <c r="L43" s="177">
        <v>610</v>
      </c>
      <c r="M43" s="147"/>
      <c r="N43" s="189"/>
    </row>
    <row r="44" spans="1:14" ht="23.25" customHeight="1" x14ac:dyDescent="0.45">
      <c r="A44" s="18" t="s">
        <v>160</v>
      </c>
      <c r="F44" s="177">
        <v>-2288</v>
      </c>
      <c r="G44" s="51"/>
      <c r="H44" s="177">
        <v>148418</v>
      </c>
      <c r="I44" s="62"/>
      <c r="J44" s="177">
        <v>12283</v>
      </c>
      <c r="K44" s="177"/>
      <c r="L44" s="177">
        <v>10510</v>
      </c>
      <c r="M44" s="147"/>
      <c r="N44" s="189"/>
    </row>
    <row r="45" spans="1:14" ht="23.25" customHeight="1" x14ac:dyDescent="0.45">
      <c r="A45" s="18" t="s">
        <v>200</v>
      </c>
      <c r="F45" s="177">
        <v>-278682</v>
      </c>
      <c r="G45" s="51"/>
      <c r="H45" s="177">
        <v>-72934</v>
      </c>
      <c r="I45" s="62"/>
      <c r="J45" s="177">
        <v>-175147</v>
      </c>
      <c r="K45" s="177"/>
      <c r="L45" s="177">
        <v>3474</v>
      </c>
      <c r="M45" s="147"/>
      <c r="N45" s="189"/>
    </row>
    <row r="46" spans="1:14" ht="23.25" customHeight="1" x14ac:dyDescent="0.45">
      <c r="A46" s="18" t="s">
        <v>65</v>
      </c>
      <c r="F46" s="177">
        <v>-1689</v>
      </c>
      <c r="G46" s="51"/>
      <c r="H46" s="177">
        <v>8493</v>
      </c>
      <c r="I46" s="62"/>
      <c r="J46" s="177">
        <v>-1689</v>
      </c>
      <c r="K46" s="177"/>
      <c r="L46" s="177">
        <v>-4486</v>
      </c>
      <c r="M46" s="147"/>
      <c r="N46" s="189"/>
    </row>
    <row r="47" spans="1:14" s="7" customFormat="1" ht="23.25" customHeight="1" x14ac:dyDescent="0.5">
      <c r="A47" s="18" t="s">
        <v>70</v>
      </c>
      <c r="B47" s="20"/>
      <c r="C47" s="20"/>
      <c r="D47" s="20"/>
      <c r="F47" s="177">
        <v>28</v>
      </c>
      <c r="G47" s="69"/>
      <c r="H47" s="177">
        <v>24</v>
      </c>
      <c r="I47" s="70"/>
      <c r="J47" s="177">
        <v>640</v>
      </c>
      <c r="K47" s="177"/>
      <c r="L47" s="177">
        <v>24</v>
      </c>
      <c r="M47" s="147"/>
      <c r="N47" s="189"/>
    </row>
    <row r="48" spans="1:14" s="7" customFormat="1" ht="23.25" customHeight="1" x14ac:dyDescent="0.5">
      <c r="A48" s="18" t="s">
        <v>123</v>
      </c>
      <c r="B48" s="20"/>
      <c r="C48" s="20"/>
      <c r="D48" s="20"/>
      <c r="F48" s="177">
        <v>-50919</v>
      </c>
      <c r="G48" s="69"/>
      <c r="H48" s="177">
        <v>-44246</v>
      </c>
      <c r="I48" s="70"/>
      <c r="J48" s="177">
        <v>-10148</v>
      </c>
      <c r="K48" s="177"/>
      <c r="L48" s="177">
        <v>-28092</v>
      </c>
      <c r="M48" s="147"/>
      <c r="N48" s="189"/>
    </row>
    <row r="49" spans="1:14" s="7" customFormat="1" ht="23.25" customHeight="1" x14ac:dyDescent="0.5">
      <c r="A49" s="165" t="s">
        <v>147</v>
      </c>
      <c r="B49" s="20"/>
      <c r="C49" s="20"/>
      <c r="D49" s="20"/>
      <c r="F49" s="121">
        <f>F29+SUM(F39:F48)</f>
        <v>1072636</v>
      </c>
      <c r="G49" s="166"/>
      <c r="H49" s="121">
        <f>H29+SUM(H39:H48)</f>
        <v>1118760</v>
      </c>
      <c r="I49" s="166"/>
      <c r="J49" s="121">
        <f>J29+SUM(J39:J48)</f>
        <v>683814</v>
      </c>
      <c r="K49" s="182"/>
      <c r="L49" s="121">
        <f>L29+SUM(L39:L48)</f>
        <v>330672</v>
      </c>
      <c r="M49" s="166"/>
      <c r="N49" s="241"/>
    </row>
    <row r="50" spans="1:14" s="7" customFormat="1" ht="23.25" customHeight="1" x14ac:dyDescent="0.5">
      <c r="A50" s="18" t="s">
        <v>148</v>
      </c>
      <c r="B50" s="20"/>
      <c r="C50" s="20"/>
      <c r="D50" s="20"/>
      <c r="F50" s="177">
        <v>-34035</v>
      </c>
      <c r="G50" s="51"/>
      <c r="H50" s="177">
        <v>-34676</v>
      </c>
      <c r="I50" s="51"/>
      <c r="J50" s="177">
        <v>-18053</v>
      </c>
      <c r="K50" s="177"/>
      <c r="L50" s="177">
        <v>-18038</v>
      </c>
      <c r="M50" s="147"/>
      <c r="N50" s="189"/>
    </row>
    <row r="51" spans="1:14" s="7" customFormat="1" ht="23.25" customHeight="1" x14ac:dyDescent="0.5">
      <c r="A51" s="165" t="s">
        <v>149</v>
      </c>
      <c r="B51" s="20"/>
      <c r="C51" s="20"/>
      <c r="D51" s="20"/>
      <c r="F51" s="122">
        <f>SUM(F49:F50)</f>
        <v>1038601</v>
      </c>
      <c r="G51" s="166"/>
      <c r="H51" s="122">
        <f>SUM(H49:H50)</f>
        <v>1084084</v>
      </c>
      <c r="I51" s="166"/>
      <c r="J51" s="122">
        <f>SUM(J49:J50)</f>
        <v>665761</v>
      </c>
      <c r="K51" s="182"/>
      <c r="L51" s="122">
        <f>SUM(L49:L50)</f>
        <v>312634</v>
      </c>
      <c r="M51" s="58"/>
      <c r="N51" s="193"/>
    </row>
    <row r="52" spans="1:14" s="7" customFormat="1" ht="24" customHeight="1" x14ac:dyDescent="0.5">
      <c r="A52" s="165"/>
      <c r="B52" s="20"/>
      <c r="C52" s="20"/>
      <c r="D52" s="20"/>
      <c r="F52" s="71"/>
      <c r="G52" s="72"/>
      <c r="H52" s="71"/>
      <c r="I52" s="70"/>
      <c r="J52" s="71"/>
      <c r="K52" s="200"/>
      <c r="L52" s="71"/>
      <c r="M52" s="147"/>
      <c r="N52" s="191"/>
    </row>
    <row r="53" spans="1:14" ht="20.25" customHeight="1" x14ac:dyDescent="0.45">
      <c r="A53" s="133" t="s">
        <v>66</v>
      </c>
      <c r="F53" s="73"/>
      <c r="G53" s="73"/>
      <c r="H53" s="73"/>
      <c r="I53" s="73"/>
      <c r="J53" s="73"/>
      <c r="K53" s="73"/>
      <c r="L53" s="73"/>
      <c r="M53" s="147"/>
      <c r="N53" s="189"/>
    </row>
    <row r="54" spans="1:14" ht="20.25" customHeight="1" x14ac:dyDescent="0.45">
      <c r="A54" s="18" t="s">
        <v>230</v>
      </c>
      <c r="F54" s="177">
        <v>0</v>
      </c>
      <c r="G54" s="177"/>
      <c r="H54" s="177">
        <v>0</v>
      </c>
      <c r="I54" s="177"/>
      <c r="J54" s="177">
        <v>-30300</v>
      </c>
      <c r="K54" s="177"/>
      <c r="L54" s="177">
        <v>0</v>
      </c>
      <c r="M54" s="147"/>
      <c r="N54" s="189"/>
    </row>
    <row r="55" spans="1:14" ht="23.25" customHeight="1" x14ac:dyDescent="0.45">
      <c r="A55" s="18" t="s">
        <v>176</v>
      </c>
      <c r="F55" s="177">
        <v>0</v>
      </c>
      <c r="G55" s="177"/>
      <c r="H55" s="177">
        <v>0</v>
      </c>
      <c r="I55" s="177"/>
      <c r="J55" s="177">
        <v>0</v>
      </c>
      <c r="K55" s="177"/>
      <c r="L55" s="177">
        <v>4135</v>
      </c>
      <c r="M55" s="147"/>
      <c r="N55" s="189"/>
    </row>
    <row r="56" spans="1:14" ht="23.25" customHeight="1" x14ac:dyDescent="0.45">
      <c r="A56" s="18" t="s">
        <v>185</v>
      </c>
      <c r="F56" s="177">
        <v>0</v>
      </c>
      <c r="G56" s="177"/>
      <c r="H56" s="177">
        <v>547324</v>
      </c>
      <c r="I56" s="177"/>
      <c r="J56" s="177">
        <v>0</v>
      </c>
      <c r="K56" s="177"/>
      <c r="L56" s="177">
        <f>666911-L55</f>
        <v>662776</v>
      </c>
      <c r="M56" s="147"/>
      <c r="N56" s="189"/>
    </row>
    <row r="57" spans="1:14" ht="23.25" customHeight="1" x14ac:dyDescent="0.45">
      <c r="A57" s="18" t="s">
        <v>161</v>
      </c>
      <c r="F57" s="177">
        <v>9192</v>
      </c>
      <c r="G57" s="177"/>
      <c r="H57" s="177">
        <v>2842</v>
      </c>
      <c r="I57" s="177"/>
      <c r="J57" s="177">
        <v>9192</v>
      </c>
      <c r="K57" s="177"/>
      <c r="L57" s="177">
        <v>2842</v>
      </c>
      <c r="M57" s="147"/>
      <c r="N57" s="189"/>
    </row>
    <row r="58" spans="1:14" ht="23.25" customHeight="1" x14ac:dyDescent="0.45">
      <c r="A58" s="18" t="s">
        <v>124</v>
      </c>
      <c r="F58" s="177">
        <v>0</v>
      </c>
      <c r="G58" s="177"/>
      <c r="H58" s="177">
        <v>24273</v>
      </c>
      <c r="I58" s="177"/>
      <c r="J58" s="177">
        <v>0</v>
      </c>
      <c r="K58" s="177"/>
      <c r="L58" s="177">
        <v>24273</v>
      </c>
      <c r="M58" s="147"/>
      <c r="N58" s="189"/>
    </row>
    <row r="59" spans="1:14" ht="23.25" customHeight="1" x14ac:dyDescent="0.45">
      <c r="A59" s="18" t="s">
        <v>105</v>
      </c>
      <c r="F59" s="189">
        <v>41960</v>
      </c>
      <c r="G59" s="177"/>
      <c r="H59" s="189">
        <v>145695</v>
      </c>
      <c r="I59" s="177"/>
      <c r="J59" s="177">
        <v>3284</v>
      </c>
      <c r="K59" s="177"/>
      <c r="L59" s="177">
        <v>80873</v>
      </c>
      <c r="M59" s="147"/>
      <c r="N59" s="189"/>
    </row>
    <row r="60" spans="1:14" ht="23.25" customHeight="1" x14ac:dyDescent="0.45">
      <c r="A60" s="18" t="s">
        <v>233</v>
      </c>
      <c r="F60" s="189">
        <v>8</v>
      </c>
      <c r="G60" s="177"/>
      <c r="H60" s="189">
        <v>0</v>
      </c>
      <c r="I60" s="177"/>
      <c r="J60" s="177">
        <v>8</v>
      </c>
      <c r="K60" s="177"/>
      <c r="L60" s="177">
        <v>0</v>
      </c>
      <c r="M60" s="147"/>
      <c r="N60" s="189"/>
    </row>
    <row r="61" spans="1:14" ht="23.25" customHeight="1" x14ac:dyDescent="0.45">
      <c r="A61" s="18" t="s">
        <v>150</v>
      </c>
      <c r="F61" s="177">
        <v>-841455</v>
      </c>
      <c r="G61" s="177"/>
      <c r="H61" s="177">
        <v>-411908</v>
      </c>
      <c r="I61" s="177"/>
      <c r="J61" s="177">
        <v>-124193</v>
      </c>
      <c r="K61" s="177"/>
      <c r="L61" s="177">
        <v>-305870</v>
      </c>
      <c r="M61" s="147"/>
      <c r="N61" s="189"/>
    </row>
    <row r="62" spans="1:14" ht="23.25" customHeight="1" x14ac:dyDescent="0.45">
      <c r="A62" s="18" t="s">
        <v>151</v>
      </c>
      <c r="F62" s="177">
        <v>-13487</v>
      </c>
      <c r="G62" s="177"/>
      <c r="H62" s="177">
        <v>-13506</v>
      </c>
      <c r="I62" s="177"/>
      <c r="J62" s="177">
        <v>-13479</v>
      </c>
      <c r="K62" s="177"/>
      <c r="L62" s="177">
        <v>-13506</v>
      </c>
      <c r="M62" s="147"/>
      <c r="N62" s="189"/>
    </row>
    <row r="63" spans="1:14" ht="23.25" customHeight="1" x14ac:dyDescent="0.45">
      <c r="A63" s="18" t="s">
        <v>246</v>
      </c>
      <c r="F63" s="177">
        <v>8557</v>
      </c>
      <c r="G63" s="177"/>
      <c r="H63" s="177">
        <f>-812</f>
        <v>-812</v>
      </c>
      <c r="I63" s="177"/>
      <c r="J63" s="177">
        <v>0</v>
      </c>
      <c r="K63" s="177"/>
      <c r="L63" s="177">
        <v>0</v>
      </c>
      <c r="M63" s="147"/>
      <c r="N63" s="189"/>
    </row>
    <row r="64" spans="1:14" ht="23.25" customHeight="1" x14ac:dyDescent="0.45">
      <c r="A64" s="18" t="s">
        <v>231</v>
      </c>
      <c r="F64" s="177"/>
      <c r="G64" s="177"/>
      <c r="H64" s="177"/>
      <c r="I64" s="177"/>
      <c r="J64" s="177"/>
      <c r="K64" s="177"/>
      <c r="L64" s="177"/>
      <c r="M64" s="147"/>
      <c r="N64" s="189"/>
    </row>
    <row r="65" spans="1:14" ht="23.25" customHeight="1" x14ac:dyDescent="0.45">
      <c r="A65" s="18"/>
      <c r="B65" s="27" t="s">
        <v>232</v>
      </c>
      <c r="F65" s="177">
        <v>-17696</v>
      </c>
      <c r="G65" s="177"/>
      <c r="H65" s="177">
        <v>0</v>
      </c>
      <c r="I65" s="177"/>
      <c r="J65" s="177">
        <v>-17696</v>
      </c>
      <c r="K65" s="177"/>
      <c r="L65" s="177">
        <v>0</v>
      </c>
      <c r="M65" s="147"/>
      <c r="N65" s="189"/>
    </row>
    <row r="66" spans="1:14" ht="23.25" customHeight="1" x14ac:dyDescent="0.45">
      <c r="A66" s="18" t="s">
        <v>204</v>
      </c>
      <c r="F66" s="189">
        <v>0</v>
      </c>
      <c r="G66" s="177"/>
      <c r="H66" s="189">
        <f>-44533</f>
        <v>-44533</v>
      </c>
      <c r="I66" s="177"/>
      <c r="J66" s="177">
        <v>-1374944</v>
      </c>
      <c r="K66" s="177"/>
      <c r="L66" s="177">
        <v>-2052755</v>
      </c>
      <c r="M66" s="147"/>
      <c r="N66" s="189"/>
    </row>
    <row r="67" spans="1:14" s="7" customFormat="1" ht="23.25" customHeight="1" x14ac:dyDescent="0.5">
      <c r="A67" s="18" t="s">
        <v>234</v>
      </c>
      <c r="B67" s="27"/>
      <c r="C67" s="20"/>
      <c r="D67" s="20"/>
      <c r="E67" s="20"/>
      <c r="F67" s="177">
        <v>0</v>
      </c>
      <c r="G67" s="69"/>
      <c r="H67" s="177">
        <v>0</v>
      </c>
      <c r="I67" s="70"/>
      <c r="J67" s="177">
        <v>1041625</v>
      </c>
      <c r="K67" s="70"/>
      <c r="L67" s="177">
        <v>999451</v>
      </c>
      <c r="M67" s="147"/>
      <c r="N67" s="191"/>
    </row>
    <row r="68" spans="1:14" ht="23.25" customHeight="1" x14ac:dyDescent="0.45">
      <c r="A68" s="18" t="s">
        <v>224</v>
      </c>
      <c r="F68" s="177">
        <v>0</v>
      </c>
      <c r="G68" s="73"/>
      <c r="H68" s="177">
        <v>0</v>
      </c>
      <c r="I68" s="73"/>
      <c r="J68" s="177">
        <v>0</v>
      </c>
      <c r="K68" s="73"/>
      <c r="L68" s="177">
        <v>1266122</v>
      </c>
      <c r="M68" s="147"/>
      <c r="N68" s="189"/>
    </row>
    <row r="69" spans="1:14" ht="23.25" customHeight="1" x14ac:dyDescent="0.45">
      <c r="A69" s="18" t="s">
        <v>60</v>
      </c>
      <c r="F69" s="177">
        <v>38287</v>
      </c>
      <c r="G69" s="51"/>
      <c r="H69" s="177">
        <v>401</v>
      </c>
      <c r="I69" s="51"/>
      <c r="J69" s="177">
        <v>40776</v>
      </c>
      <c r="K69" s="51"/>
      <c r="L69" s="177">
        <v>6960</v>
      </c>
      <c r="M69" s="147"/>
      <c r="N69" s="189"/>
    </row>
    <row r="70" spans="1:14" ht="23.25" customHeight="1" x14ac:dyDescent="0.45">
      <c r="A70" s="165" t="s">
        <v>152</v>
      </c>
      <c r="F70" s="122">
        <f>SUM(F54:F67,F68:F69)</f>
        <v>-774634</v>
      </c>
      <c r="G70" s="166"/>
      <c r="H70" s="122">
        <f>SUM(H54:H67,H68:H69)</f>
        <v>249776</v>
      </c>
      <c r="I70" s="166"/>
      <c r="J70" s="122">
        <f>SUM(J54:J67,J68:J69)</f>
        <v>-465727</v>
      </c>
      <c r="K70" s="166"/>
      <c r="L70" s="122">
        <f>SUM(L54:L67,L68:L69)</f>
        <v>675301</v>
      </c>
      <c r="M70" s="59"/>
      <c r="N70" s="189"/>
    </row>
    <row r="71" spans="1:14" ht="23.25" customHeight="1" x14ac:dyDescent="0.45">
      <c r="A71" s="165"/>
      <c r="F71" s="182"/>
      <c r="G71" s="166"/>
      <c r="H71" s="182"/>
      <c r="I71" s="166"/>
      <c r="J71" s="182"/>
      <c r="K71" s="166"/>
      <c r="L71" s="182"/>
      <c r="M71" s="59"/>
      <c r="N71" s="189"/>
    </row>
    <row r="72" spans="1:14" s="7" customFormat="1" ht="23.25" customHeight="1" x14ac:dyDescent="0.5">
      <c r="A72" s="7" t="str">
        <f>A1</f>
        <v>บริษัท โอสถสภา จำกัด (มหาชน) และบริษัทย่อย</v>
      </c>
      <c r="F72" s="35"/>
      <c r="G72" s="35"/>
      <c r="H72" s="35"/>
      <c r="J72" s="36"/>
      <c r="L72" s="36"/>
      <c r="M72" s="147"/>
      <c r="N72" s="191"/>
    </row>
    <row r="73" spans="1:14" s="7" customFormat="1" ht="23.25" customHeight="1" x14ac:dyDescent="0.5">
      <c r="A73" s="7" t="str">
        <f>A2</f>
        <v>งบกระแสเงินสด (ไม่ได้ตรวจสอบ)</v>
      </c>
      <c r="F73" s="35"/>
      <c r="G73" s="35"/>
      <c r="H73" s="35"/>
      <c r="M73" s="147"/>
      <c r="N73" s="191"/>
    </row>
    <row r="74" spans="1:14" s="7" customFormat="1" ht="18" customHeight="1" x14ac:dyDescent="0.5">
      <c r="F74" s="35"/>
      <c r="G74" s="35"/>
      <c r="H74" s="35"/>
      <c r="M74" s="147"/>
      <c r="N74" s="191"/>
    </row>
    <row r="75" spans="1:14" s="7" customFormat="1" ht="23.25" customHeight="1" x14ac:dyDescent="0.5">
      <c r="F75" s="245" t="s">
        <v>113</v>
      </c>
      <c r="G75" s="245"/>
      <c r="H75" s="245"/>
      <c r="I75" s="20"/>
      <c r="J75" s="245" t="s">
        <v>114</v>
      </c>
      <c r="K75" s="245"/>
      <c r="L75" s="245"/>
      <c r="M75" s="147"/>
      <c r="N75" s="191"/>
    </row>
    <row r="76" spans="1:14" s="7" customFormat="1" ht="23.25" customHeight="1" x14ac:dyDescent="0.5">
      <c r="F76" s="248" t="s">
        <v>129</v>
      </c>
      <c r="G76" s="248"/>
      <c r="H76" s="248"/>
      <c r="I76" s="27"/>
      <c r="J76" s="248" t="s">
        <v>129</v>
      </c>
      <c r="K76" s="248"/>
      <c r="L76" s="248"/>
      <c r="M76" s="147"/>
      <c r="N76" s="191"/>
    </row>
    <row r="77" spans="1:14" s="7" customFormat="1" ht="23.25" customHeight="1" x14ac:dyDescent="0.5">
      <c r="F77" s="248" t="s">
        <v>112</v>
      </c>
      <c r="G77" s="248"/>
      <c r="H77" s="248"/>
      <c r="I77" s="27"/>
      <c r="J77" s="248" t="s">
        <v>112</v>
      </c>
      <c r="K77" s="248"/>
      <c r="L77" s="248"/>
      <c r="M77" s="147"/>
      <c r="N77" s="191"/>
    </row>
    <row r="78" spans="1:14" ht="23.25" customHeight="1" x14ac:dyDescent="0.45">
      <c r="F78" s="203">
        <v>2562</v>
      </c>
      <c r="G78" s="27"/>
      <c r="H78" s="203">
        <v>2561</v>
      </c>
      <c r="J78" s="203">
        <v>2562</v>
      </c>
      <c r="L78" s="203">
        <v>2561</v>
      </c>
      <c r="M78" s="147"/>
      <c r="N78" s="189"/>
    </row>
    <row r="79" spans="1:14" ht="23.25" customHeight="1" x14ac:dyDescent="0.45">
      <c r="F79" s="247" t="s">
        <v>127</v>
      </c>
      <c r="G79" s="247"/>
      <c r="H79" s="247"/>
      <c r="I79" s="247"/>
      <c r="J79" s="247"/>
      <c r="K79" s="247"/>
      <c r="L79" s="247"/>
      <c r="M79" s="147"/>
      <c r="N79" s="189"/>
    </row>
    <row r="80" spans="1:14" ht="23.25" customHeight="1" x14ac:dyDescent="0.45">
      <c r="A80" s="133" t="s">
        <v>67</v>
      </c>
      <c r="F80" s="27"/>
      <c r="H80" s="27"/>
      <c r="M80" s="147"/>
      <c r="N80" s="189"/>
    </row>
    <row r="81" spans="1:14" ht="23.25" customHeight="1" x14ac:dyDescent="0.45">
      <c r="A81" s="18" t="s">
        <v>125</v>
      </c>
      <c r="F81" s="51"/>
      <c r="G81" s="62"/>
      <c r="H81" s="51"/>
      <c r="I81" s="62"/>
      <c r="J81" s="62"/>
      <c r="K81" s="62"/>
      <c r="L81" s="62"/>
      <c r="M81" s="147"/>
      <c r="N81" s="189"/>
    </row>
    <row r="82" spans="1:14" ht="23.25" customHeight="1" x14ac:dyDescent="0.45">
      <c r="A82" s="18"/>
      <c r="B82" s="27" t="s">
        <v>186</v>
      </c>
      <c r="F82" s="177">
        <v>0</v>
      </c>
      <c r="G82" s="67"/>
      <c r="H82" s="177">
        <v>1066514</v>
      </c>
      <c r="I82" s="62"/>
      <c r="J82" s="177">
        <v>0</v>
      </c>
      <c r="K82" s="62"/>
      <c r="L82" s="177">
        <v>1080000</v>
      </c>
      <c r="M82" s="147"/>
      <c r="N82" s="189"/>
    </row>
    <row r="83" spans="1:14" ht="23.25" customHeight="1" x14ac:dyDescent="0.45">
      <c r="A83" s="18" t="s">
        <v>104</v>
      </c>
      <c r="F83" s="177">
        <v>0</v>
      </c>
      <c r="G83" s="67"/>
      <c r="H83" s="177">
        <v>0</v>
      </c>
      <c r="I83" s="62"/>
      <c r="J83" s="177">
        <v>2913956</v>
      </c>
      <c r="K83" s="62"/>
      <c r="L83" s="177">
        <f>3292995</f>
        <v>3292995</v>
      </c>
      <c r="M83" s="147"/>
      <c r="N83" s="189"/>
    </row>
    <row r="84" spans="1:14" ht="23.25" customHeight="1" x14ac:dyDescent="0.45">
      <c r="A84" s="18" t="s">
        <v>155</v>
      </c>
      <c r="F84" s="177">
        <v>0</v>
      </c>
      <c r="G84" s="67"/>
      <c r="H84" s="177">
        <v>0</v>
      </c>
      <c r="I84" s="62"/>
      <c r="J84" s="177">
        <v>-2747033</v>
      </c>
      <c r="K84" s="62"/>
      <c r="L84" s="177">
        <v>-2884342</v>
      </c>
      <c r="M84" s="147"/>
      <c r="N84" s="189"/>
    </row>
    <row r="85" spans="1:14" ht="23.25" customHeight="1" x14ac:dyDescent="0.45">
      <c r="A85" s="18" t="s">
        <v>156</v>
      </c>
      <c r="F85" s="177">
        <v>0</v>
      </c>
      <c r="G85" s="67"/>
      <c r="H85" s="177">
        <v>-20590</v>
      </c>
      <c r="I85" s="62"/>
      <c r="J85" s="177">
        <v>0</v>
      </c>
      <c r="K85" s="62"/>
      <c r="L85" s="177">
        <v>0</v>
      </c>
      <c r="M85" s="147"/>
      <c r="N85" s="189"/>
    </row>
    <row r="86" spans="1:14" ht="23.25" customHeight="1" x14ac:dyDescent="0.45">
      <c r="A86" s="18" t="s">
        <v>168</v>
      </c>
      <c r="F86" s="177"/>
      <c r="H86" s="177"/>
      <c r="J86" s="177"/>
      <c r="L86" s="177"/>
      <c r="M86" s="147"/>
      <c r="N86" s="189"/>
    </row>
    <row r="87" spans="1:14" ht="23.25" customHeight="1" x14ac:dyDescent="0.45">
      <c r="A87" s="18"/>
      <c r="B87" s="27" t="s">
        <v>169</v>
      </c>
      <c r="F87" s="177">
        <v>-8531</v>
      </c>
      <c r="G87" s="67"/>
      <c r="H87" s="177">
        <v>-7661</v>
      </c>
      <c r="I87" s="62"/>
      <c r="J87" s="177">
        <v>-1925</v>
      </c>
      <c r="K87" s="62"/>
      <c r="L87" s="177">
        <v>-1376</v>
      </c>
      <c r="M87" s="147"/>
      <c r="N87" s="189"/>
    </row>
    <row r="88" spans="1:14" ht="23.25" customHeight="1" x14ac:dyDescent="0.45">
      <c r="A88" s="18" t="s">
        <v>187</v>
      </c>
      <c r="F88" s="177">
        <v>0</v>
      </c>
      <c r="G88" s="67"/>
      <c r="H88" s="177">
        <v>2266000</v>
      </c>
      <c r="I88" s="62"/>
      <c r="J88" s="177">
        <v>0</v>
      </c>
      <c r="K88" s="62"/>
      <c r="L88" s="177">
        <v>2266000</v>
      </c>
      <c r="M88" s="147"/>
      <c r="N88" s="189"/>
    </row>
    <row r="89" spans="1:14" ht="23.25" customHeight="1" x14ac:dyDescent="0.45">
      <c r="A89" s="18" t="s">
        <v>153</v>
      </c>
      <c r="F89" s="177">
        <v>-899642</v>
      </c>
      <c r="G89" s="67"/>
      <c r="H89" s="177">
        <v>-2367750</v>
      </c>
      <c r="I89" s="62"/>
      <c r="J89" s="177">
        <v>-899642</v>
      </c>
      <c r="K89" s="62"/>
      <c r="L89" s="177">
        <v>-2367750</v>
      </c>
      <c r="M89" s="147"/>
      <c r="N89" s="189"/>
    </row>
    <row r="90" spans="1:14" ht="23.25" customHeight="1" x14ac:dyDescent="0.45">
      <c r="A90" s="18" t="s">
        <v>154</v>
      </c>
      <c r="F90" s="177">
        <v>0</v>
      </c>
      <c r="G90" s="67"/>
      <c r="H90" s="177">
        <v>-31513</v>
      </c>
      <c r="I90" s="62"/>
      <c r="J90" s="177">
        <v>0</v>
      </c>
      <c r="K90" s="62"/>
      <c r="L90" s="177">
        <v>0</v>
      </c>
      <c r="M90" s="147"/>
      <c r="N90" s="189"/>
    </row>
    <row r="91" spans="1:14" ht="23.25" customHeight="1" x14ac:dyDescent="0.45">
      <c r="A91" s="18" t="s">
        <v>225</v>
      </c>
      <c r="F91" s="177">
        <v>-1856</v>
      </c>
      <c r="G91" s="67"/>
      <c r="H91" s="177">
        <v>-25457</v>
      </c>
      <c r="I91" s="62"/>
      <c r="J91" s="177">
        <v>-3199</v>
      </c>
      <c r="K91" s="62"/>
      <c r="L91" s="177">
        <v>-26501</v>
      </c>
      <c r="M91" s="147"/>
      <c r="N91" s="189"/>
    </row>
    <row r="92" spans="1:14" ht="23.25" customHeight="1" x14ac:dyDescent="0.45">
      <c r="A92" s="165" t="s">
        <v>192</v>
      </c>
      <c r="F92" s="122">
        <f>SUM(F81:F91)</f>
        <v>-910029</v>
      </c>
      <c r="G92" s="166"/>
      <c r="H92" s="122">
        <f>SUM(H81:H91)</f>
        <v>879543</v>
      </c>
      <c r="I92" s="166"/>
      <c r="J92" s="122">
        <f>SUM(J81:J91)</f>
        <v>-737843</v>
      </c>
      <c r="K92" s="166"/>
      <c r="L92" s="122">
        <f>SUM(L81:L91)</f>
        <v>1359026</v>
      </c>
      <c r="M92" s="1"/>
      <c r="N92" s="182"/>
    </row>
    <row r="93" spans="1:14" ht="23.25" customHeight="1" x14ac:dyDescent="0.45">
      <c r="F93" s="124"/>
      <c r="G93" s="67"/>
      <c r="H93" s="124"/>
      <c r="I93" s="62"/>
      <c r="J93" s="124"/>
      <c r="K93" s="67"/>
      <c r="L93" s="124"/>
      <c r="M93" s="147"/>
      <c r="N93" s="189"/>
    </row>
    <row r="94" spans="1:14" ht="23.25" customHeight="1" x14ac:dyDescent="0.45">
      <c r="A94" s="165" t="s">
        <v>243</v>
      </c>
      <c r="F94" s="182">
        <f>F51+F70+F92</f>
        <v>-646062</v>
      </c>
      <c r="G94" s="166"/>
      <c r="H94" s="182">
        <f>H51+H70+H92</f>
        <v>2213403</v>
      </c>
      <c r="I94" s="166"/>
      <c r="J94" s="182">
        <f>J51+J70+J92</f>
        <v>-537809</v>
      </c>
      <c r="K94" s="166"/>
      <c r="L94" s="182">
        <f>L51+L70+L92</f>
        <v>2346961</v>
      </c>
      <c r="M94" s="51"/>
      <c r="N94" s="189"/>
    </row>
    <row r="95" spans="1:14" ht="23.25" customHeight="1" x14ac:dyDescent="0.45">
      <c r="A95" s="18" t="s">
        <v>157</v>
      </c>
      <c r="F95" s="177">
        <v>4486425</v>
      </c>
      <c r="G95" s="51"/>
      <c r="H95" s="177">
        <v>375734</v>
      </c>
      <c r="I95" s="51"/>
      <c r="J95" s="177">
        <v>3482185</v>
      </c>
      <c r="K95" s="51"/>
      <c r="L95" s="177">
        <v>53916</v>
      </c>
      <c r="M95" s="51"/>
      <c r="N95" s="192"/>
    </row>
    <row r="96" spans="1:14" ht="23.25" customHeight="1" x14ac:dyDescent="0.45">
      <c r="A96" s="18" t="s">
        <v>188</v>
      </c>
      <c r="F96" s="177"/>
      <c r="G96" s="51"/>
      <c r="H96" s="177"/>
      <c r="I96" s="51"/>
      <c r="J96" s="177"/>
      <c r="K96" s="51"/>
      <c r="L96" s="177"/>
      <c r="M96" s="51"/>
      <c r="N96" s="192"/>
    </row>
    <row r="97" spans="1:14" ht="23.25" customHeight="1" x14ac:dyDescent="0.45">
      <c r="A97" s="18"/>
      <c r="B97" s="27" t="s">
        <v>195</v>
      </c>
      <c r="F97" s="189">
        <v>0</v>
      </c>
      <c r="G97" s="51"/>
      <c r="H97" s="177">
        <v>81676</v>
      </c>
      <c r="I97" s="51"/>
      <c r="J97" s="177">
        <v>0</v>
      </c>
      <c r="K97" s="51"/>
      <c r="L97" s="177">
        <v>0</v>
      </c>
      <c r="M97" s="51"/>
      <c r="N97" s="192"/>
    </row>
    <row r="98" spans="1:14" ht="23.25" customHeight="1" thickBot="1" x14ac:dyDescent="0.5">
      <c r="A98" s="165" t="s">
        <v>158</v>
      </c>
      <c r="F98" s="181">
        <f>SUM(F94:F97)</f>
        <v>3840363</v>
      </c>
      <c r="G98" s="166"/>
      <c r="H98" s="181">
        <f>SUM(H94:H97)</f>
        <v>2670813</v>
      </c>
      <c r="I98" s="166"/>
      <c r="J98" s="181">
        <f>SUM(J94:J97)</f>
        <v>2944376</v>
      </c>
      <c r="K98" s="166"/>
      <c r="L98" s="181">
        <f>SUM(L94:L97)</f>
        <v>2400877</v>
      </c>
      <c r="M98" s="51"/>
      <c r="N98" s="189"/>
    </row>
    <row r="99" spans="1:14" ht="23.25" customHeight="1" thickTop="1" x14ac:dyDescent="0.45">
      <c r="A99" s="165"/>
      <c r="F99" s="61"/>
      <c r="G99" s="67"/>
      <c r="H99" s="61"/>
      <c r="I99" s="62"/>
      <c r="J99" s="61"/>
      <c r="K99" s="74"/>
      <c r="L99" s="61"/>
      <c r="M99" s="147"/>
      <c r="N99" s="189"/>
    </row>
    <row r="100" spans="1:14" ht="23.25" customHeight="1" x14ac:dyDescent="0.45">
      <c r="A100" s="133" t="s">
        <v>68</v>
      </c>
      <c r="B100" s="133"/>
      <c r="F100" s="63"/>
      <c r="G100" s="67"/>
      <c r="H100" s="63"/>
      <c r="I100" s="62"/>
      <c r="J100" s="63"/>
      <c r="K100" s="67"/>
      <c r="L100" s="63"/>
      <c r="M100" s="147"/>
      <c r="N100" s="189"/>
    </row>
    <row r="101" spans="1:14" ht="23.25" customHeight="1" x14ac:dyDescent="0.45">
      <c r="A101" s="18" t="s">
        <v>133</v>
      </c>
      <c r="B101" s="18"/>
      <c r="F101" s="177">
        <v>16620</v>
      </c>
      <c r="G101" s="177"/>
      <c r="H101" s="177">
        <v>9119</v>
      </c>
      <c r="I101" s="177"/>
      <c r="J101" s="177">
        <v>13812</v>
      </c>
      <c r="K101" s="177"/>
      <c r="L101" s="177">
        <v>0</v>
      </c>
      <c r="M101" s="147"/>
      <c r="N101" s="189"/>
    </row>
    <row r="102" spans="1:14" ht="23.25" customHeight="1" x14ac:dyDescent="0.45">
      <c r="A102" s="27" t="s">
        <v>235</v>
      </c>
      <c r="B102" s="18"/>
      <c r="F102" s="177">
        <v>0</v>
      </c>
      <c r="G102" s="177"/>
      <c r="H102" s="177">
        <v>0</v>
      </c>
      <c r="I102" s="177"/>
      <c r="J102" s="177">
        <v>2496</v>
      </c>
      <c r="K102" s="177"/>
      <c r="L102" s="177">
        <v>9123</v>
      </c>
      <c r="M102" s="147"/>
      <c r="N102" s="189"/>
    </row>
    <row r="103" spans="1:14" ht="23.25" customHeight="1" x14ac:dyDescent="0.45">
      <c r="A103" s="27" t="s">
        <v>194</v>
      </c>
      <c r="F103" s="177"/>
      <c r="G103" s="177"/>
      <c r="H103" s="177"/>
      <c r="I103" s="177"/>
      <c r="J103" s="177"/>
      <c r="K103" s="177"/>
      <c r="L103" s="177"/>
      <c r="M103" s="147"/>
      <c r="N103" s="189"/>
    </row>
    <row r="104" spans="1:14" ht="23.25" customHeight="1" x14ac:dyDescent="0.45">
      <c r="B104" s="27" t="s">
        <v>191</v>
      </c>
      <c r="F104" s="177">
        <v>223155</v>
      </c>
      <c r="G104" s="177"/>
      <c r="H104" s="177">
        <v>147386</v>
      </c>
      <c r="I104" s="177"/>
      <c r="J104" s="177">
        <v>29755</v>
      </c>
      <c r="K104" s="177"/>
      <c r="L104" s="177">
        <v>140410</v>
      </c>
      <c r="M104" s="147"/>
      <c r="N104" s="189"/>
    </row>
    <row r="105" spans="1:14" ht="23.25" customHeight="1" x14ac:dyDescent="0.45">
      <c r="A105" s="27" t="s">
        <v>190</v>
      </c>
      <c r="M105" s="147"/>
      <c r="N105" s="189"/>
    </row>
    <row r="106" spans="1:14" ht="23.25" customHeight="1" x14ac:dyDescent="0.45">
      <c r="B106" s="27" t="s">
        <v>191</v>
      </c>
      <c r="F106" s="177">
        <v>27914</v>
      </c>
      <c r="G106" s="177"/>
      <c r="H106" s="177">
        <v>134782</v>
      </c>
      <c r="I106" s="177"/>
      <c r="J106" s="177">
        <v>11563</v>
      </c>
      <c r="K106" s="177"/>
      <c r="L106" s="177">
        <v>50306</v>
      </c>
    </row>
    <row r="107" spans="1:14" ht="23.25" customHeight="1" x14ac:dyDescent="0.45">
      <c r="A107" s="27" t="s">
        <v>237</v>
      </c>
      <c r="B107" s="18"/>
      <c r="F107" s="27"/>
      <c r="G107" s="27"/>
      <c r="H107" s="27"/>
      <c r="M107" s="147"/>
      <c r="N107" s="189"/>
    </row>
    <row r="108" spans="1:14" ht="23.25" customHeight="1" x14ac:dyDescent="0.45">
      <c r="B108" s="27" t="s">
        <v>236</v>
      </c>
      <c r="F108" s="177">
        <v>154806</v>
      </c>
      <c r="G108" s="177"/>
      <c r="H108" s="177">
        <v>0</v>
      </c>
      <c r="I108" s="177"/>
      <c r="J108" s="177">
        <v>154806</v>
      </c>
      <c r="K108" s="177"/>
      <c r="L108" s="177">
        <v>0</v>
      </c>
    </row>
    <row r="109" spans="1:14" ht="23.25" customHeight="1" x14ac:dyDescent="0.45">
      <c r="A109" s="27" t="s">
        <v>239</v>
      </c>
      <c r="B109" s="18"/>
      <c r="F109" s="27"/>
      <c r="G109" s="27"/>
      <c r="H109" s="27"/>
      <c r="M109" s="147"/>
      <c r="N109" s="189"/>
    </row>
    <row r="110" spans="1:14" ht="23.25" customHeight="1" x14ac:dyDescent="0.45">
      <c r="B110" s="27" t="s">
        <v>238</v>
      </c>
      <c r="F110" s="177">
        <v>114847</v>
      </c>
      <c r="G110" s="177"/>
      <c r="H110" s="177">
        <v>0</v>
      </c>
      <c r="I110" s="177"/>
      <c r="J110" s="177">
        <v>114847</v>
      </c>
      <c r="K110" s="177"/>
      <c r="L110" s="177">
        <v>0</v>
      </c>
    </row>
  </sheetData>
  <mergeCells count="21">
    <mergeCell ref="F79:L79"/>
    <mergeCell ref="F75:H75"/>
    <mergeCell ref="J75:L75"/>
    <mergeCell ref="F76:H76"/>
    <mergeCell ref="J76:L76"/>
    <mergeCell ref="F77:H77"/>
    <mergeCell ref="J77:L77"/>
    <mergeCell ref="F4:H4"/>
    <mergeCell ref="J4:L4"/>
    <mergeCell ref="F8:L8"/>
    <mergeCell ref="F37:L37"/>
    <mergeCell ref="F33:H33"/>
    <mergeCell ref="J33:L33"/>
    <mergeCell ref="F5:H5"/>
    <mergeCell ref="J5:L5"/>
    <mergeCell ref="F6:H6"/>
    <mergeCell ref="J6:L6"/>
    <mergeCell ref="F34:H34"/>
    <mergeCell ref="J34:L34"/>
    <mergeCell ref="F35:H35"/>
    <mergeCell ref="J35:L35"/>
  </mergeCells>
  <pageMargins left="0.78740157480314998" right="0.78740157480314998" top="0.47244094488188998" bottom="0.32" header="0.511811023622047" footer="0.37"/>
  <pageSetup paperSize="9" scale="81" firstPageNumber="11" fitToHeight="0" orientation="portrait" useFirstPageNumber="1" r:id="rId1"/>
  <headerFooter>
    <oddFooter>&amp;L&amp;13  หมายเหตุประกอบงบการเงินเป็นส่วนหนึ่งของงบการเงินนี้
&amp;C&amp;P</oddFooter>
  </headerFooter>
  <rowBreaks count="2" manualBreakCount="2">
    <brk id="29" max="11" man="1"/>
    <brk id="71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2.3.2.62482</Revision>
</Application>
</file>

<file path=customXml/itemProps1.xml><?xml version="1.0" encoding="utf-8"?>
<ds:datastoreItem xmlns:ds="http://schemas.openxmlformats.org/officeDocument/2006/customXml" ds:itemID="{E9F435F8-AD1A-4C4D-B774-56AA9CC88BC4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PL6-7</vt:lpstr>
      <vt:lpstr>SH_consol 8</vt:lpstr>
      <vt:lpstr>SH_Sep 9-10</vt:lpstr>
      <vt:lpstr>CF 11-13</vt:lpstr>
      <vt:lpstr>'BS 3-5'!Print_Area</vt:lpstr>
      <vt:lpstr>'CF 11-13'!Print_Area</vt:lpstr>
      <vt:lpstr>'PL6-7'!Print_Area</vt:lpstr>
      <vt:lpstr>'SH_Sep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Klinsukon, Yendee</cp:lastModifiedBy>
  <cp:lastPrinted>2019-05-10T09:32:23Z</cp:lastPrinted>
  <dcterms:created xsi:type="dcterms:W3CDTF">2000-10-29T08:16:28Z</dcterms:created>
  <dcterms:modified xsi:type="dcterms:W3CDTF">2019-05-10T09:32:42Z</dcterms:modified>
</cp:coreProperties>
</file>