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C29D9CB1-6EE2-49C8-960E-7A0033949AA3}" xr6:coauthVersionLast="36" xr6:coauthVersionMax="36" xr10:uidLastSave="{00000000-0000-0000-0000-000000000000}"/>
  <bookViews>
    <workbookView xWindow="0" yWindow="0" windowWidth="21600" windowHeight="9525" tabRatio="743" firstSheet="1" activeTab="1" xr2:uid="{00000000-000D-0000-FFFF-FFFF00000000}"/>
  </bookViews>
  <sheets>
    <sheet name="_com.sap.ip.bi.xl.hiddensheet" sheetId="11" state="veryHidden" r:id="rId1"/>
    <sheet name="BS2-4" sheetId="10" r:id="rId2"/>
    <sheet name="PL-5-6" sheetId="2" r:id="rId3"/>
    <sheet name="Equity Conso-7" sheetId="4" r:id="rId4"/>
    <sheet name="Equity Seperate-8-9" sheetId="5" r:id="rId5"/>
    <sheet name="CF-10-12" sheetId="8" r:id="rId6"/>
  </sheets>
  <definedNames>
    <definedName name="AS2DocOpenMode" hidden="1">"AS2DocumentEdit"</definedName>
    <definedName name="_xlnm.Print_Area" localSheetId="1">'BS2-4'!$A$1:$I$83</definedName>
    <definedName name="_xlnm.Print_Area" localSheetId="5">'CF-10-12'!$A$1:$H$114</definedName>
    <definedName name="_xlnm.Print_Area" localSheetId="3">'Equity Conso-7'!$A$1:$AD$85</definedName>
    <definedName name="_xlnm.Print_Area" localSheetId="4">'Equity Seperate-8-9'!$A$1:$O$57</definedName>
    <definedName name="_xlnm.Print_Area" localSheetId="2">'PL-5-6'!$A$1:$J$79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3" i="8" l="1"/>
  <c r="B72" i="8" l="1"/>
  <c r="D72" i="8"/>
  <c r="H72" i="8"/>
  <c r="F72" i="8"/>
  <c r="F27" i="8"/>
  <c r="B27" i="8"/>
  <c r="B14" i="8" l="1"/>
  <c r="B13" i="8"/>
  <c r="C17" i="10" l="1"/>
  <c r="D65" i="2" l="1"/>
  <c r="D15" i="2"/>
  <c r="F14" i="8" l="1"/>
  <c r="F13" i="8"/>
  <c r="H65" i="2"/>
  <c r="O46" i="5" l="1"/>
  <c r="T81" i="4"/>
  <c r="V81" i="4"/>
  <c r="AB80" i="4"/>
  <c r="AB81" i="4" s="1"/>
  <c r="R81" i="4" s="1"/>
  <c r="X80" i="4"/>
  <c r="Z75" i="4"/>
  <c r="AD75" i="4" s="1"/>
  <c r="X75" i="4"/>
  <c r="X44" i="4"/>
  <c r="X43" i="4"/>
  <c r="X65" i="4"/>
  <c r="X64" i="4"/>
  <c r="Z81" i="4" l="1"/>
  <c r="AD81" i="4" s="1"/>
  <c r="X81" i="4"/>
  <c r="F98" i="8" l="1"/>
  <c r="B98" i="8"/>
  <c r="C47" i="5"/>
  <c r="O42" i="5"/>
  <c r="E53" i="5"/>
  <c r="E47" i="5"/>
  <c r="E48" i="5" s="1"/>
  <c r="X71" i="4"/>
  <c r="Z71" i="4" s="1"/>
  <c r="AD71" i="4" s="1"/>
  <c r="F82" i="4"/>
  <c r="F76" i="4"/>
  <c r="F77" i="4" s="1"/>
  <c r="F66" i="4"/>
  <c r="F60" i="4"/>
  <c r="F56" i="4"/>
  <c r="F45" i="4"/>
  <c r="F61" i="4" l="1"/>
  <c r="F68" i="4" s="1"/>
  <c r="F84" i="4"/>
  <c r="E55" i="5"/>
  <c r="F42" i="2" l="1"/>
  <c r="H95" i="8" l="1"/>
  <c r="H30" i="8"/>
  <c r="H52" i="8" s="1"/>
  <c r="H54" i="8" s="1"/>
  <c r="D95" i="8"/>
  <c r="D30" i="8"/>
  <c r="D52" i="8" s="1"/>
  <c r="D54" i="8" s="1"/>
  <c r="K53" i="5"/>
  <c r="G53" i="5"/>
  <c r="C53" i="5"/>
  <c r="M47" i="5"/>
  <c r="M48" i="5" s="1"/>
  <c r="K47" i="5"/>
  <c r="K48" i="5" s="1"/>
  <c r="I47" i="5"/>
  <c r="I48" i="5" s="1"/>
  <c r="G47" i="5"/>
  <c r="G48" i="5" s="1"/>
  <c r="C48" i="5"/>
  <c r="P82" i="4"/>
  <c r="N82" i="4"/>
  <c r="J82" i="4"/>
  <c r="H82" i="4"/>
  <c r="D82" i="4"/>
  <c r="V82" i="4"/>
  <c r="T82" i="4"/>
  <c r="AB82" i="4"/>
  <c r="AB76" i="4"/>
  <c r="AB77" i="4" s="1"/>
  <c r="X76" i="4"/>
  <c r="X77" i="4" s="1"/>
  <c r="V76" i="4"/>
  <c r="V77" i="4" s="1"/>
  <c r="T76" i="4"/>
  <c r="T77" i="4" s="1"/>
  <c r="R76" i="4"/>
  <c r="R77" i="4" s="1"/>
  <c r="P76" i="4"/>
  <c r="P77" i="4" s="1"/>
  <c r="N76" i="4"/>
  <c r="N77" i="4" s="1"/>
  <c r="L76" i="4"/>
  <c r="L77" i="4" s="1"/>
  <c r="J76" i="4"/>
  <c r="J77" i="4" s="1"/>
  <c r="H76" i="4"/>
  <c r="H77" i="4" s="1"/>
  <c r="D76" i="4"/>
  <c r="D77" i="4" s="1"/>
  <c r="J70" i="2"/>
  <c r="J72" i="2" s="1"/>
  <c r="J60" i="2"/>
  <c r="J23" i="2"/>
  <c r="J16" i="2"/>
  <c r="F70" i="2"/>
  <c r="F72" i="2" s="1"/>
  <c r="F60" i="2"/>
  <c r="F23" i="2"/>
  <c r="F16" i="2"/>
  <c r="I79" i="10"/>
  <c r="I81" i="10" s="1"/>
  <c r="E79" i="10"/>
  <c r="E81" i="10" s="1"/>
  <c r="I31" i="10"/>
  <c r="G31" i="10"/>
  <c r="C31" i="10"/>
  <c r="E31" i="10"/>
  <c r="D84" i="4" l="1"/>
  <c r="N84" i="4"/>
  <c r="C77" i="10" s="1"/>
  <c r="H84" i="4"/>
  <c r="V84" i="4"/>
  <c r="C55" i="5"/>
  <c r="T84" i="4"/>
  <c r="F26" i="2"/>
  <c r="J26" i="2"/>
  <c r="H97" i="8"/>
  <c r="H101" i="8" s="1"/>
  <c r="D97" i="8"/>
  <c r="D101" i="8" s="1"/>
  <c r="O48" i="5"/>
  <c r="G55" i="5"/>
  <c r="G75" i="10" s="1"/>
  <c r="K55" i="5"/>
  <c r="O47" i="5"/>
  <c r="J84" i="4"/>
  <c r="C75" i="10" s="1"/>
  <c r="AB84" i="4"/>
  <c r="C80" i="10" s="1"/>
  <c r="Z76" i="4"/>
  <c r="Z77" i="4" s="1"/>
  <c r="P84" i="4"/>
  <c r="R82" i="4"/>
  <c r="R84" i="4" s="1"/>
  <c r="X82" i="4"/>
  <c r="X84" i="4" s="1"/>
  <c r="C78" i="10" s="1"/>
  <c r="AD76" i="4"/>
  <c r="AD77" i="4" s="1"/>
  <c r="J29" i="2" l="1"/>
  <c r="J33" i="2" s="1"/>
  <c r="J73" i="2" s="1"/>
  <c r="J76" i="2" s="1"/>
  <c r="J78" i="2" s="1"/>
  <c r="F29" i="2"/>
  <c r="F33" i="2" s="1"/>
  <c r="F73" i="2" s="1"/>
  <c r="F76" i="2" s="1"/>
  <c r="F78" i="2" s="1"/>
  <c r="F36" i="2" l="1"/>
  <c r="F41" i="2" s="1"/>
  <c r="J36" i="2"/>
  <c r="J38" i="2" l="1"/>
  <c r="J54" i="2" s="1"/>
  <c r="J41" i="2"/>
  <c r="F38" i="2"/>
  <c r="F54" i="2" s="1"/>
  <c r="Z59" i="4" l="1"/>
  <c r="AD59" i="4" s="1"/>
  <c r="X59" i="4"/>
  <c r="AD60" i="4" l="1"/>
  <c r="AB60" i="4"/>
  <c r="X60" i="4"/>
  <c r="V60" i="4"/>
  <c r="T60" i="4"/>
  <c r="R60" i="4"/>
  <c r="P60" i="4"/>
  <c r="N60" i="4"/>
  <c r="L60" i="4"/>
  <c r="J60" i="4"/>
  <c r="H60" i="4"/>
  <c r="D60" i="4"/>
  <c r="Z60" i="4" l="1"/>
  <c r="O17" i="5" l="1"/>
  <c r="E26" i="5"/>
  <c r="AB45" i="4"/>
  <c r="AB61" i="4" s="1"/>
  <c r="X45" i="4"/>
  <c r="X61" i="4" s="1"/>
  <c r="V45" i="4"/>
  <c r="V61" i="4" s="1"/>
  <c r="T45" i="4"/>
  <c r="T61" i="4" s="1"/>
  <c r="R45" i="4"/>
  <c r="R61" i="4" s="1"/>
  <c r="P45" i="4"/>
  <c r="P61" i="4" s="1"/>
  <c r="N45" i="4"/>
  <c r="N61" i="4" s="1"/>
  <c r="L45" i="4"/>
  <c r="L61" i="4" s="1"/>
  <c r="J45" i="4"/>
  <c r="J61" i="4" s="1"/>
  <c r="D45" i="4"/>
  <c r="D61" i="4" s="1"/>
  <c r="E20" i="5" l="1"/>
  <c r="E21" i="5" s="1"/>
  <c r="E28" i="5" s="1"/>
  <c r="H66" i="4"/>
  <c r="H56" i="4"/>
  <c r="Z39" i="4" l="1"/>
  <c r="AD39" i="4" s="1"/>
  <c r="X39" i="4"/>
  <c r="O13" i="5"/>
  <c r="D70" i="2" l="1"/>
  <c r="D72" i="2" s="1"/>
  <c r="H70" i="2"/>
  <c r="H72" i="2" s="1"/>
  <c r="M52" i="5" s="1"/>
  <c r="O52" i="5" l="1"/>
  <c r="M53" i="5"/>
  <c r="M55" i="5" s="1"/>
  <c r="K26" i="5"/>
  <c r="G26" i="5"/>
  <c r="C26" i="5"/>
  <c r="O25" i="5"/>
  <c r="M20" i="5"/>
  <c r="M21" i="5" s="1"/>
  <c r="K20" i="5"/>
  <c r="K21" i="5" s="1"/>
  <c r="K28" i="5" s="1"/>
  <c r="I20" i="5"/>
  <c r="I21" i="5" s="1"/>
  <c r="G20" i="5"/>
  <c r="G21" i="5" s="1"/>
  <c r="C20" i="5"/>
  <c r="C21" i="5" s="1"/>
  <c r="O18" i="5"/>
  <c r="V66" i="4"/>
  <c r="T66" i="4"/>
  <c r="R66" i="4"/>
  <c r="P66" i="4"/>
  <c r="N66" i="4"/>
  <c r="J66" i="4"/>
  <c r="D66" i="4"/>
  <c r="X66" i="4"/>
  <c r="L65" i="4"/>
  <c r="Z65" i="4" s="1"/>
  <c r="AD65" i="4" s="1"/>
  <c r="AB66" i="4"/>
  <c r="AB56" i="4"/>
  <c r="Z56" i="4"/>
  <c r="X56" i="4"/>
  <c r="V56" i="4"/>
  <c r="T56" i="4"/>
  <c r="R56" i="4"/>
  <c r="P56" i="4"/>
  <c r="N56" i="4"/>
  <c r="L56" i="4"/>
  <c r="J56" i="4"/>
  <c r="D56" i="4"/>
  <c r="AD55" i="4"/>
  <c r="Z44" i="4"/>
  <c r="AD44" i="4" s="1"/>
  <c r="I57" i="10"/>
  <c r="I51" i="10"/>
  <c r="E57" i="10"/>
  <c r="E51" i="10"/>
  <c r="I18" i="10"/>
  <c r="E18" i="10"/>
  <c r="J68" i="4" l="1"/>
  <c r="C28" i="5"/>
  <c r="R68" i="4"/>
  <c r="P68" i="4"/>
  <c r="AD56" i="4"/>
  <c r="D68" i="4"/>
  <c r="N68" i="4"/>
  <c r="M26" i="5"/>
  <c r="M28" i="5" s="1"/>
  <c r="E59" i="10"/>
  <c r="E83" i="10" s="1"/>
  <c r="I59" i="10"/>
  <c r="I83" i="10" s="1"/>
  <c r="I33" i="10"/>
  <c r="I84" i="10" s="1"/>
  <c r="E33" i="10"/>
  <c r="G28" i="5"/>
  <c r="O21" i="5"/>
  <c r="O20" i="5"/>
  <c r="V68" i="4"/>
  <c r="T68" i="4"/>
  <c r="X68" i="4"/>
  <c r="AB68" i="4"/>
  <c r="G57" i="10"/>
  <c r="C57" i="10"/>
  <c r="J51" i="10"/>
  <c r="H51" i="10"/>
  <c r="G51" i="10"/>
  <c r="F51" i="10"/>
  <c r="D51" i="10"/>
  <c r="C51" i="10"/>
  <c r="J31" i="10"/>
  <c r="J18" i="10"/>
  <c r="H18" i="10"/>
  <c r="G18" i="10"/>
  <c r="F18" i="10"/>
  <c r="D18" i="10"/>
  <c r="C18" i="10"/>
  <c r="E84" i="10" l="1"/>
  <c r="G33" i="10"/>
  <c r="C59" i="10"/>
  <c r="C33" i="10"/>
  <c r="J33" i="10"/>
  <c r="G59" i="10"/>
  <c r="E34" i="10"/>
  <c r="F95" i="8" l="1"/>
  <c r="B95" i="8"/>
  <c r="H60" i="2" l="1"/>
  <c r="D60" i="2"/>
  <c r="H23" i="2"/>
  <c r="D23" i="2"/>
  <c r="H16" i="2"/>
  <c r="D16" i="2"/>
  <c r="D26" i="2" l="1"/>
  <c r="H26" i="2"/>
  <c r="H29" i="2" l="1"/>
  <c r="H33" i="2" s="1"/>
  <c r="D29" i="2"/>
  <c r="D33" i="2" s="1"/>
  <c r="B11" i="8" s="1"/>
  <c r="B30" i="8" s="1"/>
  <c r="D73" i="2" l="1"/>
  <c r="D78" i="2" s="1"/>
  <c r="D76" i="2" s="1"/>
  <c r="D38" i="2"/>
  <c r="D36" i="2" s="1"/>
  <c r="H73" i="2"/>
  <c r="H76" i="2" s="1"/>
  <c r="H78" i="2" s="1"/>
  <c r="H36" i="2"/>
  <c r="Z64" i="4"/>
  <c r="L66" i="4"/>
  <c r="L68" i="4" s="1"/>
  <c r="I26" i="5"/>
  <c r="I28" i="5" s="1"/>
  <c r="G79" i="10" s="1"/>
  <c r="O24" i="5"/>
  <c r="O26" i="5" s="1"/>
  <c r="O28" i="5" s="1"/>
  <c r="B52" i="8"/>
  <c r="B54" i="8" s="1"/>
  <c r="H45" i="4"/>
  <c r="H41" i="2" l="1"/>
  <c r="H38" i="2"/>
  <c r="B97" i="8"/>
  <c r="B101" i="8" s="1"/>
  <c r="D41" i="2"/>
  <c r="L80" i="4"/>
  <c r="D54" i="2"/>
  <c r="I51" i="5"/>
  <c r="F11" i="8"/>
  <c r="G81" i="10"/>
  <c r="G83" i="10" s="1"/>
  <c r="G84" i="10" s="1"/>
  <c r="Z66" i="4"/>
  <c r="AD64" i="4"/>
  <c r="AD66" i="4" s="1"/>
  <c r="H61" i="4"/>
  <c r="H68" i="4" s="1"/>
  <c r="Z43" i="4"/>
  <c r="Z80" i="4" l="1"/>
  <c r="L82" i="4"/>
  <c r="L84" i="4" s="1"/>
  <c r="C76" i="10" s="1"/>
  <c r="C79" i="10" s="1"/>
  <c r="F30" i="8"/>
  <c r="F52" i="8" s="1"/>
  <c r="F54" i="8" s="1"/>
  <c r="F97" i="8" s="1"/>
  <c r="F101" i="8" s="1"/>
  <c r="H54" i="2"/>
  <c r="O51" i="5"/>
  <c r="O53" i="5" s="1"/>
  <c r="I53" i="5"/>
  <c r="I55" i="5" s="1"/>
  <c r="AD43" i="4"/>
  <c r="AD45" i="4" s="1"/>
  <c r="Z45" i="4"/>
  <c r="AD80" i="4" l="1"/>
  <c r="AD82" i="4" s="1"/>
  <c r="AD84" i="4" s="1"/>
  <c r="Z82" i="4"/>
  <c r="Z84" i="4" s="1"/>
  <c r="C81" i="10"/>
  <c r="C83" i="10" s="1"/>
  <c r="Z61" i="4"/>
  <c r="Z68" i="4" s="1"/>
  <c r="AD61" i="4"/>
  <c r="AD68" i="4" s="1"/>
  <c r="C34" i="10" l="1"/>
  <c r="C84" i="10"/>
  <c r="O55" i="5" l="1"/>
</calcChain>
</file>

<file path=xl/sharedStrings.xml><?xml version="1.0" encoding="utf-8"?>
<sst xmlns="http://schemas.openxmlformats.org/spreadsheetml/2006/main" count="553" uniqueCount="276">
  <si>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</si>
  <si>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</si>
  <si>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</si>
  <si>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</si>
  <si>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</si>
  <si>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</si>
  <si>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</si>
  <si>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</si>
  <si>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</si>
  <si>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</si>
  <si>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</si>
  <si>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</si>
  <si>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</si>
  <si>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</si>
  <si>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</si>
  <si>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</si>
  <si>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</si>
  <si>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</si>
  <si>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</si>
  <si>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</si>
  <si>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</si>
  <si>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</si>
  <si>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</si>
  <si>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</si>
  <si>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</si>
  <si>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</si>
  <si>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Current portion of finance lease liabilities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</si>
  <si>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</si>
  <si>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</si>
  <si>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</si>
  <si>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</si>
  <si>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</si>
  <si>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</si>
  <si>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</si>
  <si>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</si>
  <si>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</si>
  <si>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</si>
  <si>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</si>
  <si>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</si>
  <si>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</si>
  <si>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</si>
  <si>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</si>
  <si>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</si>
  <si>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</si>
  <si>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</si>
  <si>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</si>
  <si>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</si>
  <si>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</si>
  <si>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</si>
  <si>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</si>
  <si>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Other component of equity</t>
  </si>
  <si>
    <t>Total</t>
  </si>
  <si>
    <t>Issued and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</si>
  <si>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</si>
  <si>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</si>
  <si>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</si>
  <si>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</si>
  <si>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</si>
  <si>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</si>
  <si>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</si>
  <si>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</si>
  <si>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</si>
  <si>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</si>
  <si>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</si>
  <si>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</si>
  <si>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</si>
  <si>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</si>
  <si>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</si>
  <si>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</si>
  <si>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</si>
  <si>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</si>
  <si>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</si>
  <si>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</si>
  <si>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</si>
  <si>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</si>
  <si>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</si>
  <si>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</si>
  <si>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</si>
  <si>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</si>
  <si>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</si>
  <si>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</si>
  <si>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</si>
  <si>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</si>
  <si>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</si>
  <si>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Items that will never be reclassified to profit or loss</t>
  </si>
  <si>
    <t>Income tax on other comprehensive income</t>
  </si>
  <si>
    <t>business</t>
  </si>
  <si>
    <t>Surplus on</t>
  </si>
  <si>
    <t>combination</t>
  </si>
  <si>
    <t xml:space="preserve"> under</t>
  </si>
  <si>
    <t>common control</t>
  </si>
  <si>
    <t>Surplus from</t>
  </si>
  <si>
    <t>Fair value</t>
  </si>
  <si>
    <t>Share of other</t>
  </si>
  <si>
    <t>share</t>
  </si>
  <si>
    <t>changes in</t>
  </si>
  <si>
    <t>comprehensive</t>
  </si>
  <si>
    <t xml:space="preserve">premium </t>
  </si>
  <si>
    <t xml:space="preserve">available-for-sale </t>
  </si>
  <si>
    <t xml:space="preserve">income of </t>
  </si>
  <si>
    <t>of subsidiary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</si>
  <si>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</si>
  <si>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</si>
  <si>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</si>
  <si>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</si>
  <si>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</si>
  <si>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</si>
  <si>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</si>
  <si>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</si>
  <si>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</si>
  <si>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   and joint ventures</t>
  </si>
  <si>
    <t>Statement of comprehensive income  (Unaudited)</t>
  </si>
  <si>
    <t>Statement of changes in equity (Unaudited)</t>
  </si>
  <si>
    <t>Statement of cash flows (Unaudited)</t>
  </si>
  <si>
    <t xml:space="preserve">   and equipment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</si>
  <si>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</si>
  <si>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</si>
  <si>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</si>
  <si>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</si>
  <si>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</si>
  <si>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</si>
  <si>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</si>
  <si>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</si>
  <si>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Business restructuring</t>
  </si>
  <si>
    <t xml:space="preserve">       Capital received from non-controlling interests of subsidiaries</t>
  </si>
  <si>
    <t>Purchase of assets under finance lease agreements</t>
  </si>
  <si>
    <t>Other components</t>
  </si>
  <si>
    <t>Surplus on business</t>
  </si>
  <si>
    <t xml:space="preserve">Defined benefit plan actuarial gains </t>
  </si>
  <si>
    <t xml:space="preserve"> in associates</t>
  </si>
  <si>
    <t xml:space="preserve">Net cash from (used in) investing activities  </t>
  </si>
  <si>
    <t>Other comprehensive income for the period,</t>
  </si>
  <si>
    <t xml:space="preserve">       Change in status from subsidiary to associated company </t>
  </si>
  <si>
    <t xml:space="preserve">and joint </t>
  </si>
  <si>
    <t>ventures</t>
  </si>
  <si>
    <t>Surplus on business combination under common control</t>
  </si>
  <si>
    <t xml:space="preserve">    Total contributions by and distributions </t>
  </si>
  <si>
    <t>31 March</t>
  </si>
  <si>
    <t>(Unaudited)</t>
  </si>
  <si>
    <t xml:space="preserve">       Dividend paid from retained earnings before business restructuring</t>
  </si>
  <si>
    <t xml:space="preserve">    Distributions to former owners of the Company </t>
  </si>
  <si>
    <t xml:space="preserve">       before business restructuring</t>
  </si>
  <si>
    <t>Dividends paid to owners of the Company</t>
  </si>
  <si>
    <t>Dividends paid to non-controlling interests</t>
  </si>
  <si>
    <t>Investments in associates</t>
  </si>
  <si>
    <t>Investments in joint ventures</t>
  </si>
  <si>
    <t>Provisions for employee benefits</t>
  </si>
  <si>
    <t>Tax expense</t>
  </si>
  <si>
    <t>joint ventures</t>
  </si>
  <si>
    <t xml:space="preserve">Dividends received </t>
  </si>
  <si>
    <t xml:space="preserve">Interest received  </t>
  </si>
  <si>
    <t>Proceeds from sale of investment properties</t>
  </si>
  <si>
    <t xml:space="preserve">Acquisition of property, plant and equipment  </t>
  </si>
  <si>
    <t>Acquisition of intangible assets</t>
  </si>
  <si>
    <t>Proceeds from sale of other long-term investments</t>
  </si>
  <si>
    <t>Proceeds from repayment of loans to related parties</t>
  </si>
  <si>
    <t>Cash and cash equivalents at beginning of period</t>
  </si>
  <si>
    <t>Cash and cash equivalents at ending of period</t>
  </si>
  <si>
    <t>Tax paid</t>
  </si>
  <si>
    <t xml:space="preserve">       to owners of the Company</t>
  </si>
  <si>
    <t>Gain on disposal of investment properties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</si>
  <si>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</si>
  <si>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</si>
  <si>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</si>
  <si>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</si>
  <si>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</si>
  <si>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</si>
  <si>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 xml:space="preserve">   net of tax</t>
  </si>
  <si>
    <t>income of</t>
  </si>
  <si>
    <t>associates and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</si>
  <si>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</si>
  <si>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</si>
  <si>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</si>
  <si>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</si>
  <si>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</si>
  <si>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</si>
  <si>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</si>
  <si>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</si>
  <si>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Three-month period ended 31 March 2018</t>
  </si>
  <si>
    <t>Balance at 1 January 2018</t>
  </si>
  <si>
    <t>Balance at 31 March 2018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</si>
  <si>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</si>
  <si>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</si>
  <si>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</si>
  <si>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</si>
  <si>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</si>
  <si>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Proceeds from repayment of investments in subsidiaries</t>
  </si>
  <si>
    <t>Advance received for share subscription</t>
  </si>
  <si>
    <t xml:space="preserve">for share </t>
  </si>
  <si>
    <t>subscription</t>
  </si>
  <si>
    <t xml:space="preserve">       Advance received for share subscription</t>
  </si>
  <si>
    <t>Advance payment for purchasing of property, plant</t>
  </si>
  <si>
    <t xml:space="preserve">       Loss of control from disposal of subsidiaries</t>
  </si>
  <si>
    <t>Losses on inventories devaluation</t>
  </si>
  <si>
    <t>Net cash from (used in) financing activities</t>
  </si>
  <si>
    <t xml:space="preserve">Outstanding payable from purchases of property, plant </t>
  </si>
  <si>
    <t xml:space="preserve">   and equipment and intangible assets</t>
  </si>
  <si>
    <t xml:space="preserve">   held for sales at beginning of period</t>
  </si>
  <si>
    <t xml:space="preserve">   Owners of the parent</t>
  </si>
  <si>
    <t>Items that will be reclassified subsequently to</t>
  </si>
  <si>
    <t xml:space="preserve">   profit or loss</t>
  </si>
  <si>
    <t>Total items that will be reclassified subsequently to</t>
  </si>
  <si>
    <t xml:space="preserve">       Dividends</t>
  </si>
  <si>
    <t>of the parent</t>
  </si>
  <si>
    <t>Proceeds from disposal of subsidiaries, net of cash disposed</t>
  </si>
  <si>
    <t>Other current receivables</t>
  </si>
  <si>
    <t>Other current payables</t>
  </si>
  <si>
    <t>Short-term borrowings from related parties</t>
  </si>
  <si>
    <t>Income tax payable</t>
  </si>
  <si>
    <t>Liabilities and shareholders' equity</t>
  </si>
  <si>
    <t>Shareholders' equity</t>
  </si>
  <si>
    <t>Total shareholders' equity</t>
  </si>
  <si>
    <t>Total liabilities and shareholders' equity</t>
  </si>
  <si>
    <t xml:space="preserve">Losses on remeasuring available-for-sale investments </t>
  </si>
  <si>
    <t>Other component of shareholders' equity</t>
  </si>
  <si>
    <t xml:space="preserve"> of shareholders' </t>
  </si>
  <si>
    <t xml:space="preserve">shareholders' </t>
  </si>
  <si>
    <t>of shareholders' equity</t>
  </si>
  <si>
    <t>Proceeds from short-term borrowings from related parties</t>
  </si>
  <si>
    <t>Repayment of short-term borrowings from related parties</t>
  </si>
  <si>
    <t>Repayment of long-term borrowings</t>
  </si>
  <si>
    <t>Exchange differences on translating foreign operations</t>
  </si>
  <si>
    <t>foreign</t>
  </si>
  <si>
    <t>operations</t>
  </si>
  <si>
    <t>Cash outflow on short-term loans</t>
  </si>
  <si>
    <t>Separate financial statements</t>
  </si>
  <si>
    <t xml:space="preserve">    from financial institutions</t>
  </si>
  <si>
    <t>Increase in bank overdrafts and short-term borrowings</t>
  </si>
  <si>
    <t>Leasehold rights</t>
  </si>
  <si>
    <t>Share premium</t>
  </si>
  <si>
    <t>Other components of shareholders' equity</t>
  </si>
  <si>
    <t>Three-month period ended 31 March 2019</t>
  </si>
  <si>
    <t>Balance at 1 January 2019</t>
  </si>
  <si>
    <t>Balance at 31 March 2019</t>
  </si>
  <si>
    <t>Discontinued operation</t>
  </si>
  <si>
    <t xml:space="preserve">    Profit from continuing operations</t>
  </si>
  <si>
    <t xml:space="preserve">    Profit from discontinued operation</t>
  </si>
  <si>
    <t>Share</t>
  </si>
  <si>
    <t>premium</t>
  </si>
  <si>
    <t>Advance</t>
  </si>
  <si>
    <t xml:space="preserve">received </t>
  </si>
  <si>
    <t>Short-term loans to related parties</t>
  </si>
  <si>
    <t>Osotspa Public Company Limited and its Subsidiaries</t>
  </si>
  <si>
    <t>Continuing operations</t>
  </si>
  <si>
    <t>Profit for the period from continuing operations</t>
  </si>
  <si>
    <t>Profit before income tax expense from continuing operations</t>
  </si>
  <si>
    <t xml:space="preserve">   Profit for the period from discontinued operation, net of tax</t>
  </si>
  <si>
    <t>(Reversal of) Bad and doubtful debts expenses</t>
  </si>
  <si>
    <t>Employee benefit obligations paid</t>
  </si>
  <si>
    <t>Cash and cash equivalents classified as non-current assets</t>
  </si>
  <si>
    <t>8, 12</t>
  </si>
  <si>
    <t>3</t>
  </si>
  <si>
    <t>10</t>
  </si>
  <si>
    <t>Adjustments to reconcile profit to cash receipts (payments)</t>
  </si>
  <si>
    <t>Translating</t>
  </si>
  <si>
    <t xml:space="preserve">Available-for-sale </t>
  </si>
  <si>
    <t>Share of profit of investments in associates and joint ventures</t>
  </si>
  <si>
    <t xml:space="preserve">(Reversal of) Impairment losses on property, plant and equipment </t>
  </si>
  <si>
    <t>Reversal of impairment losses on investment in subsidiaries</t>
  </si>
  <si>
    <t>Unrealised (gain) loss on exchange rate</t>
  </si>
  <si>
    <t>Proceeds from sale of intangible assets</t>
  </si>
  <si>
    <t>Increase in debt securities available for sale (in private fund)</t>
  </si>
  <si>
    <t>Cash outflows from increase of investments in subsidiaries</t>
  </si>
  <si>
    <t xml:space="preserve">Outstanding receivable from sale of property, plant </t>
  </si>
  <si>
    <t xml:space="preserve">Outstanding receivable from sales and maturity of debt  </t>
  </si>
  <si>
    <t xml:space="preserve">   securities available for sales (in private fund)</t>
  </si>
  <si>
    <t xml:space="preserve">Outstanding payable from purchases of debt securities </t>
  </si>
  <si>
    <t xml:space="preserve">   available for sales (in private fund)</t>
  </si>
  <si>
    <t>Transactions with owners, recorded directly in equity</t>
  </si>
  <si>
    <t>Gain on disposal and write off of property, plant and equipment</t>
  </si>
  <si>
    <t>Payment by a lessee for reduction of the outstanding liability</t>
  </si>
  <si>
    <t xml:space="preserve">   relating to finance leases</t>
  </si>
  <si>
    <t>Net increase (decrease) in cash and cash equivalents</t>
  </si>
  <si>
    <t xml:space="preserve">    Distributions to owners of the Company</t>
  </si>
  <si>
    <t xml:space="preserve">    Total distributions to owners of the Company</t>
  </si>
  <si>
    <t>Decrease (increase) in other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</si>
</sst>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1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6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7" borderId="9" applyNumberFormat="0" applyAlignment="0" applyProtection="0">
      <alignment horizontal="left" vertical="center" indent="1"/>
    </xf>
    <xf numFmtId="0" fontId="41" fillId="8" borderId="11" applyNumberFormat="0" applyAlignment="0">
      <alignment horizontal="left" vertical="center" indent="1"/>
      <protection locked="0"/>
    </xf>
    <xf numFmtId="0" fontId="41" fillId="9" borderId="11" applyNumberFormat="0" applyAlignment="0" applyProtection="0">
      <alignment horizontal="left" vertical="center" indent="1"/>
    </xf>
    <xf numFmtId="171" fontId="40" fillId="10" borderId="10" applyNumberFormat="0" applyBorder="0">
      <alignment horizontal="right" vertical="center"/>
      <protection locked="0"/>
    </xf>
    <xf numFmtId="0" fontId="41" fillId="8" borderId="11" applyNumberFormat="0" applyAlignment="0">
      <alignment horizontal="left" vertical="center" indent="1"/>
      <protection locked="0"/>
    </xf>
    <xf numFmtId="171" fontId="39" fillId="9" borderId="11" applyNumberFormat="0" applyProtection="0">
      <alignment horizontal="right" vertical="center"/>
    </xf>
    <xf numFmtId="171" fontId="39" fillId="10" borderId="11" applyNumberFormat="0" applyBorder="0">
      <alignment horizontal="right" vertical="center"/>
      <protection locked="0"/>
    </xf>
    <xf numFmtId="171" fontId="42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3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4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171" fontId="45" fillId="19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7" borderId="9" applyNumberFormat="0" applyAlignment="0" applyProtection="0">
      <alignment horizontal="left" vertical="center" indent="1"/>
    </xf>
    <xf numFmtId="0" fontId="39" fillId="6" borderId="11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22" borderId="9" applyNumberFormat="0" applyAlignment="0" applyProtection="0">
      <alignment horizontal="left" vertical="center" indent="1"/>
    </xf>
    <xf numFmtId="0" fontId="41" fillId="10" borderId="9" applyNumberFormat="0" applyAlignment="0" applyProtection="0">
      <alignment horizontal="left" vertical="center" indent="1"/>
    </xf>
    <xf numFmtId="0" fontId="41" fillId="9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8" borderId="11" applyNumberFormat="0" applyAlignment="0">
      <alignment horizontal="left" vertical="center" indent="1"/>
      <protection locked="0"/>
    </xf>
    <xf numFmtId="0" fontId="47" fillId="8" borderId="11" applyNumberFormat="0" applyAlignment="0">
      <alignment horizontal="left" vertical="center" indent="1"/>
      <protection locked="0"/>
    </xf>
    <xf numFmtId="0" fontId="47" fillId="9" borderId="11" applyNumberFormat="0" applyAlignment="0" applyProtection="0">
      <alignment horizontal="left" vertical="center" indent="1"/>
    </xf>
    <xf numFmtId="171" fontId="49" fillId="9" borderId="11" applyNumberFormat="0" applyProtection="0">
      <alignment horizontal="right" vertical="center"/>
    </xf>
    <xf numFmtId="171" fontId="50" fillId="10" borderId="10" applyNumberFormat="0" applyBorder="0">
      <alignment horizontal="right" vertical="center"/>
      <protection locked="0"/>
    </xf>
    <xf numFmtId="171" fontId="49" fillId="10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319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4" fontId="19" fillId="0" borderId="0" xfId="1" applyFont="1" applyFill="1" applyBorder="1" applyAlignment="1">
      <alignment horizontal="center"/>
    </xf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4" xfId="0" applyNumberFormat="1" applyFont="1" applyFill="1" applyBorder="1" applyAlignment="1"/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164" fontId="7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37" fontId="7" fillId="0" borderId="8" xfId="1" applyNumberFormat="1" applyFont="1" applyFill="1" applyBorder="1" applyAlignment="1"/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41" fontId="1" fillId="0" borderId="0" xfId="32" applyNumberFormat="1" applyFont="1" applyFill="1" applyBorder="1" applyAlignment="1">
      <alignment horizontal="righ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4" fontId="7" fillId="0" borderId="4" xfId="32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/>
    </xf>
    <xf numFmtId="164" fontId="1" fillId="0" borderId="0" xfId="32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>
      <alignment horizontal="center"/>
    </xf>
    <xf numFmtId="0" fontId="16" fillId="0" borderId="0" xfId="32" applyFont="1" applyFill="1"/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right"/>
    </xf>
    <xf numFmtId="164" fontId="30" fillId="0" borderId="0" xfId="1" applyNumberFormat="1" applyFont="1" applyFill="1" applyBorder="1" applyAlignment="1"/>
    <xf numFmtId="0" fontId="30" fillId="0" borderId="0" xfId="22" applyFont="1" applyFill="1" applyBorder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16" fillId="0" borderId="0" xfId="13" applyFont="1" applyFill="1"/>
    <xf numFmtId="0" fontId="7" fillId="0" borderId="0" xfId="15" applyFont="1" applyFill="1"/>
    <xf numFmtId="49" fontId="1" fillId="0" borderId="0" xfId="0" applyNumberFormat="1" applyFont="1" applyFill="1" applyAlignment="1">
      <alignment horizontal="center"/>
    </xf>
    <xf numFmtId="0" fontId="4" fillId="5" borderId="0" xfId="32" applyFont="1" applyFill="1" applyAlignment="1"/>
    <xf numFmtId="0" fontId="4" fillId="5" borderId="0" xfId="32" applyFont="1" applyFill="1"/>
    <xf numFmtId="0" fontId="6" fillId="5" borderId="0" xfId="32" applyFont="1" applyFill="1" applyAlignment="1"/>
    <xf numFmtId="0" fontId="6" fillId="5" borderId="0" xfId="32" applyFont="1" applyFill="1"/>
    <xf numFmtId="0" fontId="9" fillId="0" borderId="0" xfId="0" applyFont="1" applyFill="1" applyAlignment="1">
      <alignment horizontal="center"/>
    </xf>
    <xf numFmtId="0" fontId="10" fillId="5" borderId="0" xfId="32" applyFont="1" applyFill="1"/>
    <xf numFmtId="0" fontId="9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5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164" fontId="9" fillId="0" borderId="5" xfId="1" applyNumberFormat="1" applyFont="1" applyFill="1" applyBorder="1" applyAlignment="1">
      <alignment horizontal="right"/>
    </xf>
    <xf numFmtId="164" fontId="9" fillId="5" borderId="5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164" fontId="10" fillId="5" borderId="0" xfId="1" applyNumberFormat="1" applyFont="1" applyFill="1" applyAlignment="1"/>
    <xf numFmtId="49" fontId="10" fillId="0" borderId="0" xfId="32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5" borderId="0" xfId="1" applyNumberFormat="1" applyFont="1" applyFill="1" applyAlignment="1">
      <alignment horizontal="right"/>
    </xf>
    <xf numFmtId="37" fontId="10" fillId="0" borderId="0" xfId="32" applyNumberFormat="1" applyFont="1" applyFill="1"/>
    <xf numFmtId="164" fontId="9" fillId="0" borderId="6" xfId="1" applyNumberFormat="1" applyFont="1" applyFill="1" applyBorder="1" applyAlignment="1">
      <alignment horizontal="right"/>
    </xf>
    <xf numFmtId="164" fontId="9" fillId="5" borderId="6" xfId="1" applyNumberFormat="1" applyFont="1" applyFill="1" applyBorder="1" applyAlignment="1">
      <alignment horizontal="right"/>
    </xf>
    <xf numFmtId="37" fontId="12" fillId="5" borderId="0" xfId="32" applyNumberFormat="1" applyFont="1" applyFill="1" applyBorder="1" applyAlignment="1">
      <alignment horizontal="right"/>
    </xf>
    <xf numFmtId="0" fontId="1" fillId="5" borderId="0" xfId="32" applyFont="1" applyFill="1"/>
    <xf numFmtId="0" fontId="1" fillId="5" borderId="0" xfId="32" applyFont="1" applyFill="1" applyAlignment="1"/>
    <xf numFmtId="0" fontId="10" fillId="5" borderId="0" xfId="32" applyFont="1" applyFill="1" applyAlignment="1"/>
    <xf numFmtId="37" fontId="10" fillId="0" borderId="0" xfId="32" applyNumberFormat="1" applyFont="1" applyFill="1" applyAlignment="1"/>
    <xf numFmtId="49" fontId="36" fillId="0" borderId="0" xfId="0" applyNumberFormat="1" applyFont="1" applyFill="1" applyBorder="1" applyAlignment="1">
      <alignment horizontal="center"/>
    </xf>
    <xf numFmtId="37" fontId="10" fillId="5" borderId="0" xfId="32" applyNumberFormat="1" applyFont="1" applyFill="1" applyAlignment="1">
      <alignment horizontal="right"/>
    </xf>
    <xf numFmtId="164" fontId="38" fillId="0" borderId="0" xfId="0" applyNumberFormat="1" applyFont="1" applyFill="1" applyAlignment="1"/>
    <xf numFmtId="37" fontId="10" fillId="0" borderId="0" xfId="3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37" fontId="9" fillId="0" borderId="5" xfId="32" applyNumberFormat="1" applyFont="1" applyFill="1" applyBorder="1" applyAlignment="1">
      <alignment horizontal="right"/>
    </xf>
    <xf numFmtId="37" fontId="9" fillId="5" borderId="5" xfId="3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7" fontId="10" fillId="5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9" fontId="10" fillId="5" borderId="0" xfId="32" applyNumberFormat="1" applyFont="1" applyFill="1" applyBorder="1" applyAlignment="1">
      <alignment horizontal="right"/>
    </xf>
    <xf numFmtId="37" fontId="10" fillId="5" borderId="0" xfId="1" applyNumberFormat="1" applyFont="1" applyFill="1" applyAlignment="1"/>
    <xf numFmtId="37" fontId="9" fillId="0" borderId="0" xfId="32" applyNumberFormat="1" applyFont="1" applyFill="1" applyBorder="1" applyAlignment="1">
      <alignment horizontal="right"/>
    </xf>
    <xf numFmtId="37" fontId="9" fillId="5" borderId="4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37" fontId="13" fillId="5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37" fontId="10" fillId="5" borderId="4" xfId="32" applyNumberFormat="1" applyFont="1" applyFill="1" applyBorder="1" applyAlignment="1">
      <alignment horizontal="right"/>
    </xf>
    <xf numFmtId="164" fontId="10" fillId="5" borderId="4" xfId="1" applyNumberFormat="1" applyFont="1" applyFill="1" applyBorder="1" applyAlignment="1"/>
    <xf numFmtId="164" fontId="7" fillId="0" borderId="4" xfId="1" applyNumberFormat="1" applyFont="1" applyFill="1" applyBorder="1" applyAlignment="1"/>
    <xf numFmtId="37" fontId="9" fillId="5" borderId="6" xfId="32" applyNumberFormat="1" applyFont="1" applyFill="1" applyBorder="1" applyAlignment="1">
      <alignment horizontal="right"/>
    </xf>
    <xf numFmtId="164" fontId="1" fillId="5" borderId="0" xfId="32" applyNumberFormat="1" applyFont="1" applyFill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4" fontId="30" fillId="0" borderId="0" xfId="1" applyNumberFormat="1" applyFont="1" applyFill="1" applyBorder="1" applyAlignment="1">
      <alignment horizontal="center"/>
    </xf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35" fillId="0" borderId="0" xfId="0" applyNumberFormat="1" applyFont="1" applyFill="1" applyAlignment="1"/>
    <xf numFmtId="164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37" fontId="1" fillId="5" borderId="0" xfId="32" applyNumberFormat="1" applyFont="1" applyFill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7" fontId="7" fillId="5" borderId="0" xfId="32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/>
    <xf numFmtId="164" fontId="1" fillId="5" borderId="0" xfId="1" applyNumberFormat="1" applyFont="1" applyFill="1" applyBorder="1" applyAlignment="1"/>
    <xf numFmtId="0" fontId="30" fillId="0" borderId="0" xfId="22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37" fontId="7" fillId="0" borderId="8" xfId="1" applyNumberFormat="1" applyFont="1" applyFill="1" applyBorder="1" applyAlignment="1">
      <alignment horizontal="right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0</xdr:rowOff>
    </xdr:from>
    <xdr:to>
      <xdr:col>3</xdr:col>
      <xdr:colOff>251460</xdr:colOff>
      <xdr:row>31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251460</xdr:colOff>
      <xdr:row>31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86"/>
  <sheetViews>
    <sheetView tabSelected="1" view="pageBreakPreview" zoomScale="80" zoomScaleNormal="110" zoomScaleSheetLayoutView="80" workbookViewId="0">
      <selection activeCell="A18" sqref="A18"/>
    </sheetView>
  </sheetViews>
  <sheetFormatPr defaultColWidth="9.140625" defaultRowHeight="21" customHeight="1"/>
  <cols>
    <col min="1" max="1" width="50.42578125" style="19" customWidth="1"/>
    <col min="2" max="2" width="6.85546875" style="10" customWidth="1"/>
    <col min="3" max="3" width="13.140625" style="11" customWidth="1"/>
    <col min="4" max="4" width="1.140625" style="12" customWidth="1"/>
    <col min="5" max="5" width="13.140625" style="11" customWidth="1"/>
    <col min="6" max="6" width="1.140625" style="13" customWidth="1"/>
    <col min="7" max="7" width="13.140625" style="13" customWidth="1"/>
    <col min="8" max="8" width="1.140625" style="13" customWidth="1"/>
    <col min="9" max="9" width="13.140625" style="13" customWidth="1"/>
    <col min="10" max="10" width="0.7109375" style="13" customWidth="1"/>
    <col min="11" max="11" width="14.28515625" style="13" bestFit="1" customWidth="1"/>
    <col min="12" max="12" width="16.85546875" style="255" hidden="1" customWidth="1"/>
    <col min="13" max="13" width="15.7109375" style="254" hidden="1" customWidth="1"/>
    <col min="14" max="14" width="33.28515625" style="13" customWidth="1"/>
    <col min="15" max="15" width="14.28515625" style="13" customWidth="1"/>
    <col min="16" max="16384" width="9.140625" style="13"/>
  </cols>
  <sheetData>
    <row r="1" spans="1:37" s="4" customFormat="1" ht="21" customHeight="1">
      <c r="A1" s="148" t="s">
        <v>242</v>
      </c>
      <c r="B1" s="1"/>
      <c r="C1" s="2"/>
      <c r="D1" s="3"/>
      <c r="E1" s="2"/>
      <c r="L1" s="218"/>
      <c r="M1" s="219"/>
    </row>
    <row r="2" spans="1:37" s="8" customFormat="1" ht="21" customHeight="1">
      <c r="A2" s="14" t="s">
        <v>0</v>
      </c>
      <c r="B2" s="5"/>
      <c r="C2" s="6"/>
      <c r="D2" s="7"/>
      <c r="E2" s="6"/>
      <c r="L2" s="220"/>
      <c r="M2" s="221"/>
    </row>
    <row r="3" spans="1:37" s="8" customFormat="1" ht="21" customHeight="1">
      <c r="A3" s="14"/>
      <c r="B3" s="5"/>
      <c r="C3" s="6"/>
      <c r="D3" s="7"/>
      <c r="E3" s="6"/>
      <c r="L3" s="220"/>
      <c r="M3" s="221"/>
    </row>
    <row r="4" spans="1:37" s="15" customFormat="1" ht="21" customHeight="1">
      <c r="A4" s="9"/>
      <c r="B4" s="10"/>
      <c r="C4" s="306" t="s">
        <v>1</v>
      </c>
      <c r="D4" s="306"/>
      <c r="E4" s="306"/>
      <c r="F4" s="306"/>
      <c r="G4" s="306" t="s">
        <v>2</v>
      </c>
      <c r="H4" s="306"/>
      <c r="I4" s="306"/>
      <c r="J4" s="222"/>
      <c r="L4" s="223"/>
      <c r="M4" s="223"/>
    </row>
    <row r="5" spans="1:37" s="15" customFormat="1" ht="21" customHeight="1">
      <c r="A5" s="9"/>
      <c r="B5" s="10"/>
      <c r="C5" s="306" t="s">
        <v>3</v>
      </c>
      <c r="D5" s="306"/>
      <c r="E5" s="306"/>
      <c r="F5" s="306"/>
      <c r="G5" s="307" t="s">
        <v>3</v>
      </c>
      <c r="H5" s="307"/>
      <c r="I5" s="307"/>
      <c r="J5" s="224"/>
      <c r="L5" s="223"/>
      <c r="M5" s="223"/>
    </row>
    <row r="6" spans="1:37" s="15" customFormat="1" ht="21" customHeight="1">
      <c r="A6" s="9"/>
      <c r="B6" s="10"/>
      <c r="C6" s="217" t="s">
        <v>137</v>
      </c>
      <c r="D6" s="217"/>
      <c r="E6" s="217" t="s">
        <v>4</v>
      </c>
      <c r="F6" s="13"/>
      <c r="G6" s="217" t="s">
        <v>137</v>
      </c>
      <c r="H6" s="217"/>
      <c r="I6" s="217" t="s">
        <v>4</v>
      </c>
      <c r="J6" s="225"/>
      <c r="L6" s="226"/>
      <c r="M6" s="226"/>
    </row>
    <row r="7" spans="1:37" s="15" customFormat="1" ht="21" customHeight="1">
      <c r="A7" s="126" t="s">
        <v>5</v>
      </c>
      <c r="B7" s="16" t="s">
        <v>6</v>
      </c>
      <c r="C7" s="111">
        <v>2019</v>
      </c>
      <c r="D7" s="111"/>
      <c r="E7" s="111">
        <v>2018</v>
      </c>
      <c r="F7" s="13"/>
      <c r="G7" s="111">
        <v>2019</v>
      </c>
      <c r="H7" s="111"/>
      <c r="I7" s="111">
        <v>2018</v>
      </c>
      <c r="J7" s="225"/>
      <c r="L7" s="226"/>
      <c r="M7" s="226"/>
    </row>
    <row r="8" spans="1:37" s="15" customFormat="1" ht="21" customHeight="1">
      <c r="C8" s="111" t="s">
        <v>138</v>
      </c>
      <c r="D8" s="111"/>
      <c r="E8" s="111"/>
      <c r="G8" s="111" t="s">
        <v>138</v>
      </c>
      <c r="H8" s="111"/>
      <c r="I8" s="111"/>
      <c r="J8" s="227"/>
      <c r="L8" s="228">
        <v>2012</v>
      </c>
      <c r="M8" s="228">
        <v>2012</v>
      </c>
    </row>
    <row r="9" spans="1:37" s="15" customFormat="1" ht="21" customHeight="1">
      <c r="A9" s="9"/>
      <c r="B9" s="16"/>
      <c r="C9" s="308" t="s">
        <v>7</v>
      </c>
      <c r="D9" s="308"/>
      <c r="E9" s="308"/>
      <c r="F9" s="308"/>
      <c r="G9" s="308"/>
      <c r="H9" s="308"/>
      <c r="I9" s="308"/>
      <c r="J9" s="229"/>
      <c r="L9" s="230"/>
      <c r="M9" s="231"/>
      <c r="N9" s="232"/>
      <c r="O9" s="231"/>
      <c r="Q9" s="233"/>
      <c r="S9" s="234"/>
      <c r="T9" s="235"/>
      <c r="U9" s="236"/>
      <c r="V9" s="237"/>
      <c r="W9" s="237"/>
      <c r="X9" s="237"/>
      <c r="Y9" s="237"/>
      <c r="Z9" s="231"/>
      <c r="AA9" s="232"/>
      <c r="AB9" s="231"/>
      <c r="AD9" s="233"/>
      <c r="AF9" s="234"/>
      <c r="AG9" s="235"/>
      <c r="AH9" s="236"/>
      <c r="AI9" s="237"/>
      <c r="AJ9" s="237"/>
      <c r="AK9" s="237"/>
    </row>
    <row r="10" spans="1:37" s="15" customFormat="1" ht="21" customHeight="1">
      <c r="A10" s="27" t="s">
        <v>8</v>
      </c>
      <c r="B10" s="16"/>
      <c r="C10" s="11"/>
      <c r="D10" s="127"/>
      <c r="E10" s="11"/>
      <c r="F10" s="13"/>
      <c r="G10" s="13"/>
      <c r="H10" s="13"/>
      <c r="I10" s="13"/>
      <c r="L10" s="230"/>
      <c r="M10" s="237"/>
      <c r="N10" s="232"/>
      <c r="O10" s="237"/>
      <c r="Q10" s="233"/>
      <c r="S10" s="234"/>
      <c r="T10" s="235"/>
      <c r="U10" s="236"/>
      <c r="V10" s="237"/>
      <c r="W10" s="237"/>
      <c r="X10" s="237"/>
      <c r="Y10" s="237"/>
      <c r="Z10" s="231"/>
      <c r="AA10" s="232"/>
      <c r="AB10" s="237"/>
      <c r="AD10" s="233"/>
      <c r="AF10" s="234"/>
      <c r="AG10" s="235"/>
      <c r="AH10" s="236"/>
      <c r="AI10" s="237"/>
      <c r="AJ10" s="237"/>
      <c r="AK10" s="237"/>
    </row>
    <row r="11" spans="1:37" s="15" customFormat="1" ht="21" customHeight="1">
      <c r="A11" s="19" t="s">
        <v>9</v>
      </c>
      <c r="B11" s="16"/>
      <c r="C11" s="128">
        <v>3840363</v>
      </c>
      <c r="D11" s="95"/>
      <c r="E11" s="128">
        <v>4486425</v>
      </c>
      <c r="F11" s="129"/>
      <c r="G11" s="130">
        <v>2944376</v>
      </c>
      <c r="H11" s="130"/>
      <c r="I11" s="128">
        <v>3482185</v>
      </c>
      <c r="J11" s="235"/>
      <c r="K11" s="236"/>
      <c r="L11" s="237"/>
      <c r="M11" s="237"/>
      <c r="N11" s="237"/>
      <c r="O11" s="237"/>
      <c r="P11" s="231"/>
      <c r="Q11" s="233"/>
      <c r="S11" s="234"/>
      <c r="T11" s="235"/>
      <c r="U11" s="236"/>
      <c r="V11" s="237"/>
      <c r="W11" s="237"/>
      <c r="X11" s="237"/>
      <c r="Y11" s="237"/>
      <c r="Z11" s="231"/>
      <c r="AA11" s="232"/>
      <c r="AB11" s="237"/>
      <c r="AD11" s="233"/>
      <c r="AF11" s="234"/>
      <c r="AG11" s="235"/>
      <c r="AH11" s="236"/>
      <c r="AI11" s="237"/>
      <c r="AJ11" s="237"/>
      <c r="AK11" s="237"/>
    </row>
    <row r="12" spans="1:37" s="15" customFormat="1" ht="21" customHeight="1">
      <c r="A12" s="13" t="s">
        <v>10</v>
      </c>
      <c r="B12" s="16">
        <v>4</v>
      </c>
      <c r="C12" s="128">
        <v>2596424</v>
      </c>
      <c r="D12" s="95"/>
      <c r="E12" s="128">
        <v>3500276</v>
      </c>
      <c r="F12" s="129"/>
      <c r="G12" s="130">
        <v>2596424</v>
      </c>
      <c r="H12" s="130"/>
      <c r="I12" s="128">
        <v>3491782</v>
      </c>
      <c r="J12" s="235"/>
      <c r="K12" s="236"/>
      <c r="L12" s="237"/>
      <c r="M12" s="237"/>
      <c r="N12" s="237"/>
      <c r="O12" s="237"/>
      <c r="P12" s="231"/>
      <c r="Q12" s="233"/>
      <c r="S12" s="234"/>
      <c r="T12" s="235"/>
      <c r="U12" s="236"/>
      <c r="V12" s="237"/>
      <c r="W12" s="237"/>
      <c r="X12" s="237"/>
      <c r="Y12" s="237"/>
      <c r="Z12" s="231"/>
      <c r="AA12" s="232"/>
      <c r="AB12" s="237"/>
      <c r="AD12" s="233"/>
      <c r="AF12" s="234"/>
      <c r="AG12" s="235"/>
      <c r="AH12" s="236"/>
      <c r="AI12" s="237"/>
      <c r="AJ12" s="237"/>
      <c r="AK12" s="237"/>
    </row>
    <row r="13" spans="1:37" s="15" customFormat="1" ht="21" customHeight="1">
      <c r="A13" s="19" t="s">
        <v>11</v>
      </c>
      <c r="B13" s="16">
        <v>5</v>
      </c>
      <c r="C13" s="128">
        <v>2647981</v>
      </c>
      <c r="D13" s="95"/>
      <c r="E13" s="128">
        <v>2617454</v>
      </c>
      <c r="F13" s="129"/>
      <c r="G13" s="130">
        <v>1748609</v>
      </c>
      <c r="H13" s="130"/>
      <c r="I13" s="128">
        <v>1887321</v>
      </c>
      <c r="J13" s="235"/>
      <c r="K13" s="236"/>
      <c r="L13" s="237"/>
      <c r="M13" s="237"/>
      <c r="N13" s="237"/>
      <c r="O13" s="237"/>
      <c r="P13" s="231"/>
      <c r="Q13" s="233"/>
      <c r="S13" s="234"/>
      <c r="T13" s="235"/>
      <c r="U13" s="236"/>
      <c r="V13" s="237"/>
      <c r="W13" s="237"/>
      <c r="X13" s="237"/>
      <c r="Y13" s="237"/>
      <c r="Z13" s="231"/>
      <c r="AA13" s="232"/>
      <c r="AB13" s="231"/>
      <c r="AD13" s="233"/>
      <c r="AF13" s="234"/>
      <c r="AG13" s="235"/>
      <c r="AH13" s="236"/>
      <c r="AI13" s="237"/>
      <c r="AJ13" s="237"/>
      <c r="AK13" s="237"/>
    </row>
    <row r="14" spans="1:37" s="15" customFormat="1" ht="21" customHeight="1">
      <c r="A14" s="19" t="s">
        <v>205</v>
      </c>
      <c r="B14" s="16"/>
      <c r="C14" s="128">
        <v>560878</v>
      </c>
      <c r="D14" s="130"/>
      <c r="E14" s="128">
        <v>412691</v>
      </c>
      <c r="F14" s="131"/>
      <c r="G14" s="130">
        <v>375411</v>
      </c>
      <c r="H14" s="130"/>
      <c r="I14" s="128">
        <v>238862</v>
      </c>
      <c r="J14" s="238"/>
      <c r="K14" s="239"/>
      <c r="L14" s="237"/>
      <c r="M14" s="237"/>
      <c r="N14" s="237"/>
      <c r="O14" s="237"/>
      <c r="P14" s="231"/>
      <c r="Q14" s="240"/>
      <c r="R14" s="241"/>
      <c r="S14" s="242"/>
      <c r="T14" s="238"/>
      <c r="U14" s="239"/>
      <c r="V14" s="237"/>
      <c r="W14" s="237"/>
      <c r="X14" s="237"/>
      <c r="Y14" s="237"/>
      <c r="Z14" s="231"/>
      <c r="AA14" s="237"/>
      <c r="AB14" s="237"/>
      <c r="AC14" s="241"/>
      <c r="AD14" s="240"/>
      <c r="AE14" s="241"/>
      <c r="AF14" s="242"/>
      <c r="AG14" s="238"/>
      <c r="AH14" s="239"/>
      <c r="AI14" s="237"/>
      <c r="AJ14" s="237"/>
      <c r="AK14" s="237"/>
    </row>
    <row r="15" spans="1:37" s="15" customFormat="1" ht="21" customHeight="1">
      <c r="A15" s="19" t="s">
        <v>241</v>
      </c>
      <c r="B15" s="16">
        <v>3</v>
      </c>
      <c r="C15" s="128">
        <v>0</v>
      </c>
      <c r="D15" s="95"/>
      <c r="E15" s="290">
        <v>0</v>
      </c>
      <c r="F15" s="129"/>
      <c r="G15" s="130">
        <v>1663861</v>
      </c>
      <c r="H15" s="130"/>
      <c r="I15" s="128">
        <v>1330542</v>
      </c>
      <c r="J15" s="235"/>
      <c r="K15" s="236"/>
      <c r="L15" s="237"/>
      <c r="M15" s="237"/>
      <c r="N15" s="237"/>
      <c r="O15" s="237"/>
      <c r="P15" s="231"/>
      <c r="Q15" s="233"/>
      <c r="S15" s="234"/>
      <c r="T15" s="235"/>
      <c r="U15" s="236"/>
      <c r="V15" s="237"/>
      <c r="W15" s="237"/>
      <c r="X15" s="237"/>
      <c r="Y15" s="237"/>
      <c r="Z15" s="231"/>
      <c r="AA15" s="232"/>
      <c r="AB15" s="231"/>
      <c r="AD15" s="233"/>
      <c r="AF15" s="234"/>
      <c r="AG15" s="235"/>
      <c r="AH15" s="236"/>
      <c r="AI15" s="237"/>
      <c r="AJ15" s="237"/>
      <c r="AK15" s="237"/>
    </row>
    <row r="16" spans="1:37" s="15" customFormat="1" ht="21" customHeight="1">
      <c r="A16" s="19" t="s">
        <v>12</v>
      </c>
      <c r="B16" s="16"/>
      <c r="C16" s="128">
        <v>1388895</v>
      </c>
      <c r="D16" s="95"/>
      <c r="E16" s="128">
        <v>1557231</v>
      </c>
      <c r="F16" s="129"/>
      <c r="G16" s="130">
        <v>910577</v>
      </c>
      <c r="H16" s="130"/>
      <c r="I16" s="128">
        <v>970618</v>
      </c>
      <c r="J16" s="235"/>
      <c r="K16" s="236"/>
      <c r="L16" s="237"/>
      <c r="M16" s="237"/>
      <c r="N16" s="237"/>
      <c r="O16" s="237"/>
      <c r="P16" s="231"/>
      <c r="Q16" s="233"/>
      <c r="S16" s="234"/>
      <c r="T16" s="235"/>
      <c r="U16" s="236"/>
      <c r="V16" s="237"/>
      <c r="W16" s="237"/>
      <c r="X16" s="237"/>
      <c r="Y16" s="237"/>
      <c r="Z16" s="231"/>
      <c r="AA16" s="232"/>
      <c r="AB16" s="237"/>
      <c r="AD16" s="233"/>
      <c r="AF16" s="234"/>
      <c r="AG16" s="235"/>
      <c r="AH16" s="236"/>
      <c r="AI16" s="237"/>
      <c r="AJ16" s="237"/>
      <c r="AK16" s="237"/>
    </row>
    <row r="17" spans="1:37" s="15" customFormat="1" ht="21" customHeight="1">
      <c r="A17" s="19" t="s">
        <v>13</v>
      </c>
      <c r="B17" s="16"/>
      <c r="C17" s="128">
        <f>78341</f>
        <v>78341</v>
      </c>
      <c r="D17" s="95"/>
      <c r="E17" s="128">
        <v>66463</v>
      </c>
      <c r="F17" s="129"/>
      <c r="G17" s="130">
        <v>75347</v>
      </c>
      <c r="H17" s="130"/>
      <c r="I17" s="128">
        <v>63887</v>
      </c>
      <c r="J17" s="235"/>
      <c r="K17" s="236"/>
      <c r="L17" s="237"/>
      <c r="M17" s="237"/>
      <c r="N17" s="237"/>
      <c r="O17" s="237"/>
      <c r="P17" s="231"/>
      <c r="Q17" s="233"/>
      <c r="S17" s="234"/>
      <c r="T17" s="235"/>
      <c r="U17" s="236"/>
      <c r="V17" s="237"/>
      <c r="W17" s="237"/>
      <c r="X17" s="237"/>
      <c r="Y17" s="237"/>
      <c r="Z17" s="231"/>
      <c r="AA17" s="232"/>
      <c r="AB17" s="237"/>
      <c r="AD17" s="233"/>
      <c r="AF17" s="234"/>
      <c r="AG17" s="235"/>
      <c r="AH17" s="236"/>
      <c r="AI17" s="237"/>
      <c r="AJ17" s="237"/>
      <c r="AK17" s="237"/>
    </row>
    <row r="18" spans="1:37" s="15" customFormat="1" ht="21" customHeight="1">
      <c r="A18" s="9" t="s">
        <v>14</v>
      </c>
      <c r="B18" s="16"/>
      <c r="C18" s="132">
        <f t="shared" ref="C18:J18" si="0">SUM(C11:C17)</f>
        <v>11112882</v>
      </c>
      <c r="D18" s="140">
        <f t="shared" si="0"/>
        <v>0</v>
      </c>
      <c r="E18" s="132">
        <f t="shared" si="0"/>
        <v>12640540</v>
      </c>
      <c r="F18" s="18">
        <f t="shared" si="0"/>
        <v>0</v>
      </c>
      <c r="G18" s="132">
        <f t="shared" si="0"/>
        <v>10314605</v>
      </c>
      <c r="H18" s="133">
        <f t="shared" si="0"/>
        <v>0</v>
      </c>
      <c r="I18" s="132">
        <f t="shared" si="0"/>
        <v>11465197</v>
      </c>
      <c r="J18" s="243">
        <f t="shared" si="0"/>
        <v>0</v>
      </c>
      <c r="L18" s="244"/>
      <c r="M18" s="244"/>
    </row>
    <row r="19" spans="1:37" s="15" customFormat="1" ht="21" customHeight="1">
      <c r="A19" s="19"/>
      <c r="B19" s="16"/>
      <c r="C19" s="11"/>
      <c r="D19" s="134"/>
      <c r="E19" s="11"/>
      <c r="F19" s="13"/>
      <c r="G19" s="11"/>
      <c r="H19" s="134"/>
      <c r="I19" s="11"/>
      <c r="J19" s="245"/>
      <c r="L19" s="246"/>
      <c r="M19" s="246"/>
    </row>
    <row r="20" spans="1:37" s="15" customFormat="1" ht="21" customHeight="1">
      <c r="A20" s="135" t="s">
        <v>15</v>
      </c>
      <c r="B20" s="16"/>
      <c r="C20" s="11"/>
      <c r="D20" s="134"/>
      <c r="E20" s="11"/>
      <c r="F20" s="13"/>
      <c r="G20" s="11"/>
      <c r="H20" s="134"/>
      <c r="I20" s="11"/>
      <c r="J20" s="245"/>
      <c r="L20" s="246"/>
      <c r="M20" s="246"/>
      <c r="O20" s="230"/>
    </row>
    <row r="21" spans="1:37" ht="23.25" customHeight="1">
      <c r="A21" s="136" t="s">
        <v>144</v>
      </c>
      <c r="B21" s="16">
        <v>6</v>
      </c>
      <c r="C21" s="128">
        <v>298062</v>
      </c>
      <c r="D21" s="130"/>
      <c r="E21" s="128">
        <v>207902</v>
      </c>
      <c r="F21" s="131"/>
      <c r="G21" s="128">
        <v>0</v>
      </c>
      <c r="H21" s="130"/>
      <c r="I21" s="128">
        <v>0</v>
      </c>
      <c r="J21" s="32"/>
      <c r="L21" s="291"/>
      <c r="M21" s="291"/>
      <c r="N21" s="136"/>
      <c r="O21" s="16"/>
    </row>
    <row r="22" spans="1:37" ht="23.25" customHeight="1">
      <c r="A22" s="136" t="s">
        <v>16</v>
      </c>
      <c r="B22" s="16">
        <v>7</v>
      </c>
      <c r="C22" s="290">
        <v>0</v>
      </c>
      <c r="D22" s="134"/>
      <c r="E22" s="290">
        <v>0</v>
      </c>
      <c r="F22" s="31"/>
      <c r="G22" s="128">
        <v>3064108</v>
      </c>
      <c r="H22" s="134"/>
      <c r="I22" s="128">
        <v>3033808</v>
      </c>
      <c r="J22" s="32"/>
      <c r="L22" s="291"/>
      <c r="M22" s="291"/>
      <c r="N22" s="136"/>
      <c r="O22" s="16"/>
    </row>
    <row r="23" spans="1:37" ht="23.25" customHeight="1">
      <c r="A23" s="136" t="s">
        <v>145</v>
      </c>
      <c r="B23" s="16">
        <v>6</v>
      </c>
      <c r="C23" s="128">
        <v>654730</v>
      </c>
      <c r="D23" s="134"/>
      <c r="E23" s="128">
        <v>588732</v>
      </c>
      <c r="F23" s="31"/>
      <c r="G23" s="128">
        <v>139961</v>
      </c>
      <c r="H23" s="134"/>
      <c r="I23" s="128">
        <v>139961</v>
      </c>
      <c r="J23" s="32"/>
      <c r="L23" s="291"/>
      <c r="M23" s="291"/>
      <c r="N23" s="136"/>
      <c r="O23" s="16"/>
    </row>
    <row r="24" spans="1:37" ht="23.25" customHeight="1">
      <c r="A24" s="136" t="s">
        <v>17</v>
      </c>
      <c r="B24" s="16">
        <v>4</v>
      </c>
      <c r="C24" s="128">
        <v>2622337</v>
      </c>
      <c r="D24" s="134"/>
      <c r="E24" s="128">
        <v>1810900</v>
      </c>
      <c r="F24" s="31"/>
      <c r="G24" s="128">
        <v>2622337</v>
      </c>
      <c r="H24" s="134"/>
      <c r="I24" s="128">
        <v>1810900</v>
      </c>
      <c r="J24" s="130">
        <v>195829</v>
      </c>
      <c r="L24" s="292">
        <v>17600580</v>
      </c>
      <c r="M24" s="292">
        <v>189285</v>
      </c>
      <c r="N24" s="136"/>
      <c r="O24" s="16"/>
    </row>
    <row r="25" spans="1:37" ht="23.25" customHeight="1">
      <c r="A25" s="136" t="s">
        <v>117</v>
      </c>
      <c r="B25" s="16"/>
      <c r="C25" s="128">
        <v>640794</v>
      </c>
      <c r="D25" s="134"/>
      <c r="E25" s="128">
        <v>641820</v>
      </c>
      <c r="F25" s="31"/>
      <c r="G25" s="128">
        <v>824790</v>
      </c>
      <c r="H25" s="134"/>
      <c r="I25" s="128">
        <v>824936</v>
      </c>
      <c r="J25" s="130">
        <v>606629623</v>
      </c>
      <c r="L25" s="292">
        <v>731846777</v>
      </c>
      <c r="M25" s="292">
        <v>394825939</v>
      </c>
      <c r="N25" s="136"/>
      <c r="O25" s="16"/>
    </row>
    <row r="26" spans="1:37" ht="23.25" customHeight="1">
      <c r="A26" s="136" t="s">
        <v>228</v>
      </c>
      <c r="B26" s="16"/>
      <c r="C26" s="128">
        <v>330692</v>
      </c>
      <c r="D26" s="134"/>
      <c r="E26" s="128">
        <v>332395</v>
      </c>
      <c r="F26" s="31"/>
      <c r="G26" s="128">
        <v>0</v>
      </c>
      <c r="H26" s="134"/>
      <c r="I26" s="128">
        <v>0</v>
      </c>
      <c r="J26" s="130"/>
      <c r="L26" s="292"/>
      <c r="M26" s="292"/>
      <c r="N26" s="136"/>
      <c r="O26" s="16"/>
    </row>
    <row r="27" spans="1:37" ht="23.25" customHeight="1">
      <c r="A27" s="136" t="s">
        <v>18</v>
      </c>
      <c r="B27" s="16">
        <v>9</v>
      </c>
      <c r="C27" s="128">
        <v>7370044</v>
      </c>
      <c r="D27" s="134"/>
      <c r="E27" s="128">
        <v>6517727</v>
      </c>
      <c r="F27" s="31"/>
      <c r="G27" s="128">
        <v>3940314</v>
      </c>
      <c r="H27" s="134"/>
      <c r="I27" s="128">
        <v>3992403</v>
      </c>
      <c r="J27" s="130">
        <v>606629623</v>
      </c>
      <c r="L27" s="292">
        <v>731846777</v>
      </c>
      <c r="M27" s="292">
        <v>394825939</v>
      </c>
      <c r="N27" s="136"/>
      <c r="O27" s="16"/>
    </row>
    <row r="28" spans="1:37" ht="23.25" customHeight="1">
      <c r="A28" s="19" t="s">
        <v>19</v>
      </c>
      <c r="B28" s="16"/>
      <c r="C28" s="128">
        <v>209007</v>
      </c>
      <c r="D28" s="130"/>
      <c r="E28" s="128">
        <v>211670</v>
      </c>
      <c r="F28" s="129"/>
      <c r="G28" s="128">
        <v>197947</v>
      </c>
      <c r="H28" s="130"/>
      <c r="I28" s="128">
        <v>200951</v>
      </c>
      <c r="J28" s="130">
        <v>188751654</v>
      </c>
      <c r="K28" s="21"/>
      <c r="L28" s="292">
        <v>8926403</v>
      </c>
      <c r="M28" s="292">
        <v>4041934</v>
      </c>
      <c r="N28" s="136"/>
      <c r="O28" s="16"/>
    </row>
    <row r="29" spans="1:37" ht="23.25" customHeight="1">
      <c r="A29" s="19" t="s">
        <v>20</v>
      </c>
      <c r="B29" s="16"/>
      <c r="C29" s="128">
        <v>149017</v>
      </c>
      <c r="D29" s="130"/>
      <c r="E29" s="128">
        <v>159684</v>
      </c>
      <c r="F29" s="129"/>
      <c r="G29" s="128">
        <v>86861</v>
      </c>
      <c r="H29" s="130"/>
      <c r="I29" s="128">
        <v>87761</v>
      </c>
      <c r="J29" s="130">
        <v>17986895</v>
      </c>
      <c r="K29" s="56"/>
      <c r="L29" s="292"/>
      <c r="M29" s="292"/>
      <c r="N29" s="19"/>
      <c r="O29" s="16"/>
    </row>
    <row r="30" spans="1:37" ht="23.25" customHeight="1">
      <c r="A30" s="19" t="s">
        <v>21</v>
      </c>
      <c r="B30" s="16"/>
      <c r="C30" s="137">
        <v>45140</v>
      </c>
      <c r="D30" s="130"/>
      <c r="E30" s="137">
        <v>344798</v>
      </c>
      <c r="F30" s="131"/>
      <c r="G30" s="137">
        <v>13587</v>
      </c>
      <c r="H30" s="130"/>
      <c r="I30" s="137">
        <v>24521</v>
      </c>
      <c r="J30" s="138">
        <v>27440000</v>
      </c>
      <c r="K30" s="56"/>
      <c r="L30" s="292"/>
      <c r="M30" s="293"/>
      <c r="N30" s="19"/>
      <c r="O30" s="16"/>
    </row>
    <row r="31" spans="1:37" s="15" customFormat="1" ht="21" customHeight="1">
      <c r="A31" s="9" t="s">
        <v>22</v>
      </c>
      <c r="B31" s="16"/>
      <c r="C31" s="139">
        <f>SUM(C21:C30)</f>
        <v>12319823</v>
      </c>
      <c r="D31" s="140"/>
      <c r="E31" s="139">
        <f>SUM(E21:E30)</f>
        <v>10815628</v>
      </c>
      <c r="F31" s="141"/>
      <c r="G31" s="139">
        <f>SUM(G21:G30)</f>
        <v>10889905</v>
      </c>
      <c r="H31" s="140"/>
      <c r="I31" s="139">
        <f>SUM(I21:I30)</f>
        <v>10115241</v>
      </c>
      <c r="J31" s="243">
        <f>SUM(J22:J30)</f>
        <v>1447633624</v>
      </c>
      <c r="L31" s="244"/>
      <c r="M31" s="244"/>
      <c r="N31" s="247"/>
      <c r="O31" s="230"/>
    </row>
    <row r="32" spans="1:37" s="15" customFormat="1" ht="21" customHeight="1">
      <c r="A32" s="9"/>
      <c r="B32" s="16"/>
      <c r="C32" s="142"/>
      <c r="D32" s="133"/>
      <c r="E32" s="142"/>
      <c r="F32" s="13"/>
      <c r="G32" s="142"/>
      <c r="H32" s="133"/>
      <c r="I32" s="142"/>
      <c r="J32" s="248"/>
      <c r="L32" s="249"/>
      <c r="M32" s="249"/>
      <c r="N32" s="250"/>
    </row>
    <row r="33" spans="1:13" s="15" customFormat="1" ht="21" customHeight="1" thickBot="1">
      <c r="A33" s="9" t="s">
        <v>23</v>
      </c>
      <c r="B33" s="16"/>
      <c r="C33" s="143">
        <f>SUM(C18+C31)</f>
        <v>23432705</v>
      </c>
      <c r="D33" s="133"/>
      <c r="E33" s="143">
        <f>SUM(E18+E31)</f>
        <v>23456168</v>
      </c>
      <c r="F33" s="18"/>
      <c r="G33" s="143">
        <f>SUM(G18+G31)</f>
        <v>21204510</v>
      </c>
      <c r="H33" s="133"/>
      <c r="I33" s="143">
        <f>SUM(I18+I31)</f>
        <v>21580438</v>
      </c>
      <c r="J33" s="251">
        <f>SUM(J18+J31)</f>
        <v>1447633624</v>
      </c>
      <c r="L33" s="252">
        <v>4135255544</v>
      </c>
      <c r="M33" s="252">
        <v>1520801291</v>
      </c>
    </row>
    <row r="34" spans="1:13" ht="21" customHeight="1" thickTop="1">
      <c r="A34" s="9"/>
      <c r="B34" s="16"/>
      <c r="C34" s="17">
        <f>C33-C83</f>
        <v>0</v>
      </c>
      <c r="D34" s="133"/>
      <c r="E34" s="17">
        <f>E33-E83</f>
        <v>0</v>
      </c>
      <c r="F34" s="18"/>
      <c r="L34" s="253">
        <v>0</v>
      </c>
    </row>
    <row r="35" spans="1:13" s="4" customFormat="1" ht="21" customHeight="1">
      <c r="A35" s="148" t="s">
        <v>242</v>
      </c>
      <c r="B35" s="10"/>
      <c r="C35" s="11"/>
      <c r="D35" s="12"/>
      <c r="E35" s="11"/>
      <c r="F35" s="13"/>
      <c r="G35" s="13"/>
      <c r="H35" s="13"/>
      <c r="I35" s="13"/>
      <c r="L35" s="218"/>
      <c r="M35" s="219"/>
    </row>
    <row r="36" spans="1:13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L36" s="220"/>
      <c r="M36" s="221"/>
    </row>
    <row r="38" spans="1:13" s="15" customFormat="1" ht="21" customHeight="1">
      <c r="A38" s="19"/>
      <c r="B38" s="10"/>
      <c r="C38" s="306" t="s">
        <v>1</v>
      </c>
      <c r="D38" s="306"/>
      <c r="E38" s="306"/>
      <c r="F38" s="306"/>
      <c r="G38" s="306" t="s">
        <v>2</v>
      </c>
      <c r="H38" s="306"/>
      <c r="I38" s="306"/>
      <c r="J38" s="222"/>
      <c r="L38" s="223"/>
      <c r="M38" s="223"/>
    </row>
    <row r="39" spans="1:13" s="15" customFormat="1" ht="21" customHeight="1">
      <c r="A39" s="19"/>
      <c r="B39" s="10"/>
      <c r="C39" s="306" t="s">
        <v>3</v>
      </c>
      <c r="D39" s="306"/>
      <c r="E39" s="306"/>
      <c r="F39" s="306"/>
      <c r="G39" s="306" t="s">
        <v>3</v>
      </c>
      <c r="H39" s="306"/>
      <c r="I39" s="306"/>
      <c r="J39" s="224"/>
      <c r="L39" s="223"/>
      <c r="M39" s="223"/>
    </row>
    <row r="40" spans="1:13" s="15" customFormat="1" ht="21" customHeight="1">
      <c r="A40" s="19"/>
      <c r="B40" s="10"/>
      <c r="C40" s="217" t="s">
        <v>137</v>
      </c>
      <c r="D40" s="217"/>
      <c r="E40" s="217" t="s">
        <v>4</v>
      </c>
      <c r="F40" s="13"/>
      <c r="G40" s="217" t="s">
        <v>137</v>
      </c>
      <c r="H40" s="217"/>
      <c r="I40" s="217" t="s">
        <v>4</v>
      </c>
      <c r="J40" s="225"/>
      <c r="L40" s="226"/>
      <c r="M40" s="226"/>
    </row>
    <row r="41" spans="1:13" s="15" customFormat="1" ht="21" customHeight="1">
      <c r="A41" s="9" t="s">
        <v>209</v>
      </c>
      <c r="B41" s="16" t="s">
        <v>6</v>
      </c>
      <c r="C41" s="111">
        <v>2019</v>
      </c>
      <c r="D41" s="111"/>
      <c r="E41" s="111">
        <v>2018</v>
      </c>
      <c r="F41" s="13"/>
      <c r="G41" s="111">
        <v>2019</v>
      </c>
      <c r="H41" s="111"/>
      <c r="I41" s="111">
        <v>2018</v>
      </c>
      <c r="J41" s="225"/>
      <c r="L41" s="226"/>
      <c r="M41" s="226"/>
    </row>
    <row r="42" spans="1:13" s="15" customFormat="1" ht="21" customHeight="1">
      <c r="C42" s="111" t="s">
        <v>138</v>
      </c>
      <c r="D42" s="111"/>
      <c r="E42" s="111"/>
      <c r="G42" s="111" t="s">
        <v>138</v>
      </c>
      <c r="H42" s="111"/>
      <c r="I42" s="111"/>
      <c r="J42" s="227"/>
      <c r="L42" s="228">
        <v>2012</v>
      </c>
      <c r="M42" s="228">
        <v>2012</v>
      </c>
    </row>
    <row r="43" spans="1:13" s="15" customFormat="1" ht="21" customHeight="1">
      <c r="A43" s="19"/>
      <c r="B43" s="13"/>
      <c r="C43" s="308" t="s">
        <v>7</v>
      </c>
      <c r="D43" s="308"/>
      <c r="E43" s="308"/>
      <c r="F43" s="308"/>
      <c r="G43" s="308"/>
      <c r="H43" s="308"/>
      <c r="I43" s="308"/>
      <c r="J43" s="229"/>
      <c r="L43" s="223"/>
      <c r="M43" s="223"/>
    </row>
    <row r="44" spans="1:13" s="15" customFormat="1" ht="21" customHeight="1">
      <c r="A44" s="27" t="s">
        <v>24</v>
      </c>
      <c r="B44" s="16"/>
      <c r="C44" s="11"/>
      <c r="D44" s="127"/>
      <c r="E44" s="11"/>
      <c r="F44" s="13"/>
      <c r="G44" s="13"/>
      <c r="H44" s="13"/>
      <c r="I44" s="13"/>
      <c r="L44" s="256"/>
      <c r="M44" s="223"/>
    </row>
    <row r="45" spans="1:13" s="15" customFormat="1" ht="21" customHeight="1">
      <c r="A45" s="19" t="s">
        <v>25</v>
      </c>
      <c r="B45" s="40"/>
      <c r="C45" s="128">
        <v>1978497</v>
      </c>
      <c r="D45" s="29"/>
      <c r="E45" s="128">
        <v>1980865</v>
      </c>
      <c r="F45" s="31"/>
      <c r="G45" s="128">
        <v>1356329</v>
      </c>
      <c r="H45" s="29"/>
      <c r="I45" s="128">
        <v>1344172</v>
      </c>
      <c r="J45" s="257">
        <v>148152275</v>
      </c>
      <c r="K45" s="258"/>
      <c r="L45" s="259">
        <v>768912348</v>
      </c>
      <c r="M45" s="259">
        <v>171800514</v>
      </c>
    </row>
    <row r="46" spans="1:13" s="15" customFormat="1" ht="21" customHeight="1">
      <c r="A46" s="19" t="s">
        <v>206</v>
      </c>
      <c r="B46" s="40"/>
      <c r="C46" s="128">
        <v>1976686</v>
      </c>
      <c r="D46" s="29"/>
      <c r="E46" s="128">
        <v>2149743</v>
      </c>
      <c r="F46" s="31"/>
      <c r="G46" s="128">
        <v>1257044</v>
      </c>
      <c r="H46" s="29"/>
      <c r="I46" s="128">
        <v>1448168</v>
      </c>
      <c r="J46" s="257">
        <v>42396973</v>
      </c>
      <c r="K46" s="258"/>
      <c r="L46" s="259">
        <v>80870085</v>
      </c>
      <c r="M46" s="259">
        <v>34976384</v>
      </c>
    </row>
    <row r="47" spans="1:13" s="15" customFormat="1" ht="21" customHeight="1">
      <c r="A47" s="19" t="s">
        <v>207</v>
      </c>
      <c r="B47" s="40" t="s">
        <v>251</v>
      </c>
      <c r="C47" s="260">
        <v>0</v>
      </c>
      <c r="D47" s="29"/>
      <c r="E47" s="294">
        <v>0</v>
      </c>
      <c r="F47" s="31"/>
      <c r="G47" s="128">
        <v>1106988</v>
      </c>
      <c r="H47" s="29"/>
      <c r="I47" s="294">
        <v>940065</v>
      </c>
      <c r="J47" s="257"/>
      <c r="K47" s="258"/>
      <c r="L47" s="259"/>
      <c r="M47" s="259"/>
    </row>
    <row r="48" spans="1:13" s="15" customFormat="1" ht="21" customHeight="1">
      <c r="A48" s="13" t="s">
        <v>26</v>
      </c>
      <c r="B48" s="16"/>
      <c r="C48" s="128">
        <v>35842</v>
      </c>
      <c r="D48" s="29"/>
      <c r="E48" s="128">
        <v>31958</v>
      </c>
      <c r="F48" s="31"/>
      <c r="G48" s="158">
        <v>10090</v>
      </c>
      <c r="H48" s="29"/>
      <c r="I48" s="128">
        <v>7012</v>
      </c>
      <c r="J48" s="261">
        <v>7057043</v>
      </c>
      <c r="K48" s="258"/>
      <c r="L48" s="259">
        <v>89856370</v>
      </c>
      <c r="M48" s="259">
        <v>10361945</v>
      </c>
    </row>
    <row r="49" spans="1:14" s="15" customFormat="1" ht="21" customHeight="1">
      <c r="A49" s="19" t="s">
        <v>208</v>
      </c>
      <c r="B49" s="16"/>
      <c r="C49" s="128">
        <v>595455</v>
      </c>
      <c r="D49" s="29"/>
      <c r="E49" s="128">
        <v>435120</v>
      </c>
      <c r="F49" s="31"/>
      <c r="G49" s="158">
        <v>317961</v>
      </c>
      <c r="H49" s="29"/>
      <c r="I49" s="128">
        <v>226940</v>
      </c>
      <c r="J49" s="261"/>
      <c r="K49" s="258"/>
      <c r="L49" s="259"/>
      <c r="M49" s="259"/>
    </row>
    <row r="50" spans="1:14" s="15" customFormat="1" ht="21" customHeight="1">
      <c r="A50" s="13" t="s">
        <v>81</v>
      </c>
      <c r="B50" s="16"/>
      <c r="C50" s="128">
        <v>1894</v>
      </c>
      <c r="D50" s="29"/>
      <c r="E50" s="128">
        <v>3591</v>
      </c>
      <c r="F50" s="31"/>
      <c r="G50" s="128">
        <v>1479</v>
      </c>
      <c r="H50" s="29"/>
      <c r="I50" s="128">
        <v>3168</v>
      </c>
      <c r="J50" s="261">
        <v>78962288</v>
      </c>
      <c r="K50" s="258"/>
      <c r="L50" s="259">
        <v>300329154</v>
      </c>
      <c r="M50" s="259">
        <v>30883656</v>
      </c>
    </row>
    <row r="51" spans="1:14" s="15" customFormat="1" ht="21" customHeight="1">
      <c r="A51" s="9" t="s">
        <v>27</v>
      </c>
      <c r="B51" s="16"/>
      <c r="C51" s="149">
        <f t="shared" ref="C51:J51" si="1">SUM(C45:C50)</f>
        <v>4588374</v>
      </c>
      <c r="D51" s="262">
        <f t="shared" si="1"/>
        <v>0</v>
      </c>
      <c r="E51" s="149">
        <f t="shared" si="1"/>
        <v>4601277</v>
      </c>
      <c r="F51" s="18">
        <f t="shared" si="1"/>
        <v>0</v>
      </c>
      <c r="G51" s="149">
        <f t="shared" si="1"/>
        <v>4049891</v>
      </c>
      <c r="H51" s="35">
        <f t="shared" si="1"/>
        <v>0</v>
      </c>
      <c r="I51" s="149">
        <f t="shared" si="1"/>
        <v>3969525</v>
      </c>
      <c r="J51" s="263">
        <f t="shared" si="1"/>
        <v>276568579</v>
      </c>
      <c r="L51" s="264">
        <v>2091434691</v>
      </c>
      <c r="M51" s="264">
        <v>705703537</v>
      </c>
    </row>
    <row r="52" spans="1:14" s="15" customFormat="1" ht="21" customHeight="1">
      <c r="A52" s="19"/>
      <c r="B52" s="16"/>
      <c r="C52" s="145"/>
      <c r="D52" s="34"/>
      <c r="E52" s="145"/>
      <c r="F52" s="13"/>
      <c r="G52" s="145"/>
      <c r="H52" s="34"/>
      <c r="I52" s="145"/>
      <c r="J52" s="265"/>
      <c r="L52" s="266"/>
      <c r="M52" s="266"/>
    </row>
    <row r="53" spans="1:14" s="15" customFormat="1" ht="21" customHeight="1">
      <c r="A53" s="27" t="s">
        <v>28</v>
      </c>
      <c r="B53" s="16"/>
      <c r="C53" s="145"/>
      <c r="D53" s="34"/>
      <c r="E53" s="145"/>
      <c r="F53" s="13"/>
      <c r="G53" s="145"/>
      <c r="H53" s="34"/>
      <c r="I53" s="145"/>
      <c r="J53" s="267"/>
      <c r="L53" s="268"/>
      <c r="M53" s="268"/>
    </row>
    <row r="54" spans="1:14" s="15" customFormat="1" ht="21" customHeight="1">
      <c r="A54" s="19" t="s">
        <v>29</v>
      </c>
      <c r="B54" s="16"/>
      <c r="C54" s="128">
        <v>113915</v>
      </c>
      <c r="D54" s="34"/>
      <c r="E54" s="128">
        <v>109844</v>
      </c>
      <c r="F54" s="31"/>
      <c r="G54" s="128">
        <v>34152</v>
      </c>
      <c r="H54" s="34"/>
      <c r="I54" s="128">
        <v>25344</v>
      </c>
      <c r="J54" s="265">
        <v>196290</v>
      </c>
      <c r="L54" s="259">
        <v>327065</v>
      </c>
      <c r="M54" s="269">
        <v>219618</v>
      </c>
    </row>
    <row r="55" spans="1:14" s="15" customFormat="1" ht="21" customHeight="1">
      <c r="A55" s="19" t="s">
        <v>146</v>
      </c>
      <c r="B55" s="16"/>
      <c r="C55" s="128">
        <v>438106</v>
      </c>
      <c r="D55" s="34"/>
      <c r="E55" s="128">
        <v>441161</v>
      </c>
      <c r="F55" s="31"/>
      <c r="G55" s="128">
        <v>273002</v>
      </c>
      <c r="H55" s="34"/>
      <c r="I55" s="128">
        <v>269937</v>
      </c>
      <c r="J55" s="265">
        <v>43520099</v>
      </c>
      <c r="L55" s="259">
        <v>68570447</v>
      </c>
      <c r="M55" s="269">
        <v>36884883</v>
      </c>
    </row>
    <row r="56" spans="1:14" s="15" customFormat="1" ht="21" customHeight="1">
      <c r="A56" s="19" t="s">
        <v>30</v>
      </c>
      <c r="B56" s="16"/>
      <c r="C56" s="128">
        <v>1185</v>
      </c>
      <c r="D56" s="34"/>
      <c r="E56" s="128">
        <v>1156</v>
      </c>
      <c r="F56" s="146"/>
      <c r="G56" s="128">
        <v>3848</v>
      </c>
      <c r="H56" s="34"/>
      <c r="I56" s="128">
        <v>3208</v>
      </c>
      <c r="J56" s="245">
        <v>0</v>
      </c>
      <c r="L56" s="259">
        <v>2157300</v>
      </c>
      <c r="M56" s="246">
        <v>0</v>
      </c>
    </row>
    <row r="57" spans="1:14" s="15" customFormat="1" ht="21" customHeight="1">
      <c r="A57" s="9" t="s">
        <v>31</v>
      </c>
      <c r="B57" s="16"/>
      <c r="C57" s="149">
        <f>SUM(C54:C56)</f>
        <v>553206</v>
      </c>
      <c r="D57" s="35"/>
      <c r="E57" s="149">
        <f>SUM(E54:E56)</f>
        <v>552161</v>
      </c>
      <c r="F57" s="18"/>
      <c r="G57" s="149">
        <f>SUM(G54:G56)</f>
        <v>311002</v>
      </c>
      <c r="H57" s="18"/>
      <c r="I57" s="149">
        <f>SUM(I54:I56)</f>
        <v>298489</v>
      </c>
      <c r="J57" s="270">
        <v>175382191</v>
      </c>
      <c r="L57" s="264">
        <v>417580269</v>
      </c>
      <c r="M57" s="264">
        <v>279823606</v>
      </c>
    </row>
    <row r="58" spans="1:14" s="15" customFormat="1" ht="21" customHeight="1">
      <c r="A58" s="19"/>
      <c r="B58" s="16"/>
      <c r="C58" s="145"/>
      <c r="D58" s="34"/>
      <c r="E58" s="145"/>
      <c r="F58" s="13"/>
      <c r="G58" s="145"/>
      <c r="H58" s="34"/>
      <c r="I58" s="145"/>
      <c r="J58" s="265"/>
      <c r="L58" s="266"/>
      <c r="M58" s="266"/>
    </row>
    <row r="59" spans="1:14" s="15" customFormat="1" ht="21" customHeight="1">
      <c r="A59" s="9" t="s">
        <v>32</v>
      </c>
      <c r="B59" s="16"/>
      <c r="C59" s="139">
        <f>SUM(C57,C51)</f>
        <v>5141580</v>
      </c>
      <c r="D59" s="35"/>
      <c r="E59" s="139">
        <f>SUM(E57,E51)</f>
        <v>5153438</v>
      </c>
      <c r="F59" s="18"/>
      <c r="G59" s="139">
        <f>G51+G57</f>
        <v>4360893</v>
      </c>
      <c r="H59" s="18"/>
      <c r="I59" s="139">
        <f>I51+I57</f>
        <v>4268014</v>
      </c>
      <c r="J59" s="270">
        <v>848087456</v>
      </c>
      <c r="L59" s="271">
        <v>2509014960</v>
      </c>
      <c r="M59" s="271">
        <v>985527143</v>
      </c>
      <c r="N59" s="250"/>
    </row>
    <row r="60" spans="1:14" s="20" customFormat="1" ht="21" customHeight="1">
      <c r="A60" s="19"/>
      <c r="B60" s="16"/>
      <c r="C60" s="145"/>
      <c r="D60" s="34"/>
      <c r="E60" s="145"/>
      <c r="F60" s="13"/>
      <c r="G60" s="145"/>
      <c r="H60" s="34"/>
      <c r="I60" s="145"/>
      <c r="J60" s="272"/>
      <c r="L60" s="273"/>
      <c r="M60" s="273"/>
    </row>
    <row r="61" spans="1:14" s="4" customFormat="1" ht="21" customHeight="1">
      <c r="A61" s="148" t="s">
        <v>242</v>
      </c>
      <c r="B61" s="10"/>
      <c r="C61" s="11"/>
      <c r="D61" s="12"/>
      <c r="E61" s="11"/>
      <c r="F61" s="13"/>
      <c r="G61" s="13"/>
      <c r="H61" s="13"/>
      <c r="I61" s="13"/>
      <c r="L61" s="218"/>
      <c r="M61" s="219"/>
    </row>
    <row r="62" spans="1:14" s="8" customFormat="1" ht="21" customHeight="1">
      <c r="A62" s="14" t="s">
        <v>0</v>
      </c>
      <c r="B62" s="10"/>
      <c r="C62" s="11"/>
      <c r="D62" s="12"/>
      <c r="E62" s="11"/>
      <c r="F62" s="13"/>
      <c r="G62" s="13"/>
      <c r="H62" s="13"/>
      <c r="I62" s="13"/>
      <c r="L62" s="220"/>
      <c r="M62" s="221"/>
    </row>
    <row r="64" spans="1:14" s="15" customFormat="1" ht="21" customHeight="1">
      <c r="A64" s="19"/>
      <c r="B64" s="10"/>
      <c r="C64" s="306" t="s">
        <v>1</v>
      </c>
      <c r="D64" s="306"/>
      <c r="E64" s="306"/>
      <c r="F64" s="306"/>
      <c r="G64" s="306" t="s">
        <v>2</v>
      </c>
      <c r="H64" s="306"/>
      <c r="I64" s="306"/>
      <c r="J64" s="222"/>
      <c r="L64" s="223"/>
      <c r="M64" s="223"/>
    </row>
    <row r="65" spans="1:13" s="15" customFormat="1" ht="21" customHeight="1">
      <c r="A65" s="19"/>
      <c r="B65" s="10"/>
      <c r="C65" s="306" t="s">
        <v>3</v>
      </c>
      <c r="D65" s="306"/>
      <c r="E65" s="306"/>
      <c r="F65" s="306"/>
      <c r="G65" s="306" t="s">
        <v>3</v>
      </c>
      <c r="H65" s="306"/>
      <c r="I65" s="306"/>
      <c r="J65" s="224"/>
      <c r="L65" s="223"/>
      <c r="M65" s="223"/>
    </row>
    <row r="66" spans="1:13" s="15" customFormat="1" ht="21" customHeight="1">
      <c r="A66" s="19"/>
      <c r="B66" s="10"/>
      <c r="C66" s="217" t="s">
        <v>137</v>
      </c>
      <c r="D66" s="217"/>
      <c r="E66" s="217" t="s">
        <v>4</v>
      </c>
      <c r="F66" s="13"/>
      <c r="G66" s="217" t="s">
        <v>137</v>
      </c>
      <c r="H66" s="217"/>
      <c r="I66" s="217" t="s">
        <v>4</v>
      </c>
      <c r="J66" s="225"/>
      <c r="L66" s="226"/>
      <c r="M66" s="226"/>
    </row>
    <row r="67" spans="1:13" s="15" customFormat="1" ht="21" customHeight="1">
      <c r="A67" s="27" t="s">
        <v>210</v>
      </c>
      <c r="B67" s="16" t="s">
        <v>6</v>
      </c>
      <c r="C67" s="111">
        <v>2019</v>
      </c>
      <c r="D67" s="111"/>
      <c r="E67" s="111">
        <v>2018</v>
      </c>
      <c r="F67" s="13"/>
      <c r="G67" s="111">
        <v>2019</v>
      </c>
      <c r="H67" s="111"/>
      <c r="I67" s="111">
        <v>2018</v>
      </c>
      <c r="J67" s="225"/>
      <c r="L67" s="226"/>
      <c r="M67" s="226"/>
    </row>
    <row r="68" spans="1:13" s="15" customFormat="1" ht="21" customHeight="1">
      <c r="C68" s="111" t="s">
        <v>138</v>
      </c>
      <c r="D68" s="111"/>
      <c r="E68" s="111"/>
      <c r="F68" s="13"/>
      <c r="G68" s="111" t="s">
        <v>138</v>
      </c>
      <c r="H68" s="111"/>
      <c r="I68" s="111"/>
      <c r="J68" s="227"/>
      <c r="L68" s="228">
        <v>2012</v>
      </c>
      <c r="M68" s="228">
        <v>2012</v>
      </c>
    </row>
    <row r="69" spans="1:13" s="15" customFormat="1" ht="21" customHeight="1">
      <c r="A69" s="19"/>
      <c r="B69" s="13"/>
      <c r="C69" s="308" t="s">
        <v>7</v>
      </c>
      <c r="D69" s="308"/>
      <c r="E69" s="308"/>
      <c r="F69" s="308"/>
      <c r="G69" s="308"/>
      <c r="H69" s="308"/>
      <c r="I69" s="308"/>
      <c r="J69" s="229"/>
      <c r="L69" s="223"/>
      <c r="M69" s="223"/>
    </row>
    <row r="70" spans="1:13" ht="23.25" customHeight="1">
      <c r="A70" s="33" t="s">
        <v>118</v>
      </c>
      <c r="B70" s="16">
        <v>10</v>
      </c>
      <c r="C70" s="147"/>
      <c r="D70" s="29"/>
      <c r="E70" s="29"/>
      <c r="G70" s="147"/>
      <c r="H70" s="29"/>
      <c r="I70" s="29"/>
      <c r="J70" s="29"/>
      <c r="L70" s="295"/>
      <c r="M70" s="295"/>
    </row>
    <row r="71" spans="1:13" ht="23.25" customHeight="1" thickBot="1">
      <c r="A71" s="33" t="s">
        <v>176</v>
      </c>
      <c r="B71" s="16"/>
      <c r="C71" s="274">
        <v>3003750</v>
      </c>
      <c r="D71" s="29"/>
      <c r="E71" s="274">
        <v>3003750</v>
      </c>
      <c r="F71" s="29"/>
      <c r="G71" s="274">
        <v>3003750</v>
      </c>
      <c r="H71" s="29"/>
      <c r="I71" s="274">
        <v>3003750</v>
      </c>
      <c r="J71" s="29"/>
      <c r="L71" s="295"/>
      <c r="M71" s="295"/>
    </row>
    <row r="72" spans="1:13" ht="23.25" customHeight="1" thickTop="1">
      <c r="A72" s="33" t="s">
        <v>177</v>
      </c>
      <c r="B72" s="16"/>
      <c r="C72" s="85">
        <v>3003750</v>
      </c>
      <c r="D72" s="29"/>
      <c r="E72" s="85">
        <v>3003750</v>
      </c>
      <c r="F72" s="29"/>
      <c r="G72" s="85">
        <v>3003750</v>
      </c>
      <c r="H72" s="29"/>
      <c r="I72" s="85">
        <v>3003750</v>
      </c>
      <c r="J72" s="29"/>
      <c r="L72" s="295"/>
      <c r="M72" s="295"/>
    </row>
    <row r="73" spans="1:13" ht="23.25" customHeight="1">
      <c r="A73" s="33" t="s">
        <v>229</v>
      </c>
      <c r="B73" s="16"/>
      <c r="C73" s="85">
        <v>11847802</v>
      </c>
      <c r="D73" s="29"/>
      <c r="E73" s="85">
        <v>11847802</v>
      </c>
      <c r="F73" s="29"/>
      <c r="G73" s="85">
        <v>11847802</v>
      </c>
      <c r="H73" s="29"/>
      <c r="I73" s="85">
        <v>11847802</v>
      </c>
      <c r="J73" s="29"/>
      <c r="L73" s="295"/>
      <c r="M73" s="295"/>
    </row>
    <row r="74" spans="1:13" ht="23.25" customHeight="1">
      <c r="A74" s="33" t="s">
        <v>33</v>
      </c>
      <c r="B74" s="16"/>
      <c r="C74" s="34"/>
      <c r="D74" s="29"/>
      <c r="E74" s="34"/>
      <c r="F74" s="144"/>
      <c r="G74" s="34"/>
      <c r="H74" s="29"/>
      <c r="I74" s="34"/>
      <c r="J74" s="29"/>
      <c r="L74" s="295"/>
      <c r="M74" s="295"/>
    </row>
    <row r="75" spans="1:13" ht="23.25" customHeight="1">
      <c r="A75" s="33" t="s">
        <v>82</v>
      </c>
      <c r="B75" s="16"/>
      <c r="C75" s="85">
        <f>'Equity Conso-7'!J84</f>
        <v>265100</v>
      </c>
      <c r="D75" s="29"/>
      <c r="E75" s="85">
        <v>265100</v>
      </c>
      <c r="F75" s="42"/>
      <c r="G75" s="85">
        <f>'Equity Seperate-8-9'!G55</f>
        <v>265100</v>
      </c>
      <c r="H75" s="29"/>
      <c r="I75" s="85">
        <v>265100</v>
      </c>
      <c r="J75" s="34">
        <v>2138103988</v>
      </c>
      <c r="L75" s="295"/>
      <c r="M75" s="295"/>
    </row>
    <row r="76" spans="1:13" ht="23.25" customHeight="1">
      <c r="A76" s="33" t="s">
        <v>34</v>
      </c>
      <c r="C76" s="85">
        <f>'Equity Conso-7'!L84</f>
        <v>3020480</v>
      </c>
      <c r="D76" s="29"/>
      <c r="E76" s="85">
        <v>3033343</v>
      </c>
      <c r="F76" s="42"/>
      <c r="G76" s="85">
        <v>1647060</v>
      </c>
      <c r="H76" s="29"/>
      <c r="I76" s="85">
        <v>2112171</v>
      </c>
      <c r="J76" s="29"/>
      <c r="L76" s="295"/>
      <c r="M76" s="295"/>
    </row>
    <row r="77" spans="1:13" ht="23.25" customHeight="1">
      <c r="A77" s="33" t="s">
        <v>135</v>
      </c>
      <c r="B77" s="16"/>
      <c r="C77" s="85">
        <f>'Equity Conso-7'!N84</f>
        <v>353101</v>
      </c>
      <c r="D77" s="29"/>
      <c r="E77" s="85">
        <v>353101</v>
      </c>
      <c r="F77" s="42"/>
      <c r="G77" s="85">
        <v>73950</v>
      </c>
      <c r="H77" s="29"/>
      <c r="I77" s="85">
        <v>73950</v>
      </c>
      <c r="J77" s="29">
        <v>68930854</v>
      </c>
      <c r="L77" s="296">
        <v>1659744140</v>
      </c>
      <c r="M77" s="296">
        <v>460496829</v>
      </c>
    </row>
    <row r="78" spans="1:13" ht="23.25" customHeight="1">
      <c r="A78" s="47" t="s">
        <v>230</v>
      </c>
      <c r="B78" s="16"/>
      <c r="C78" s="86">
        <f>'Equity Conso-7'!X84</f>
        <v>-422898</v>
      </c>
      <c r="D78" s="29"/>
      <c r="E78" s="86">
        <v>-415334</v>
      </c>
      <c r="F78" s="42"/>
      <c r="G78" s="86">
        <v>5955</v>
      </c>
      <c r="H78" s="29"/>
      <c r="I78" s="86">
        <v>9651</v>
      </c>
      <c r="J78" s="29"/>
      <c r="L78" s="296"/>
      <c r="M78" s="296"/>
    </row>
    <row r="79" spans="1:13" s="15" customFormat="1" ht="21" customHeight="1">
      <c r="A79" s="126" t="s">
        <v>161</v>
      </c>
      <c r="B79" s="44"/>
      <c r="C79" s="90">
        <f>SUM(C72:C78)</f>
        <v>18067335</v>
      </c>
      <c r="D79" s="35"/>
      <c r="E79" s="90">
        <f>SUM(E72:E78)</f>
        <v>18087762</v>
      </c>
      <c r="F79" s="18"/>
      <c r="G79" s="90">
        <f>SUM(G72:G78)</f>
        <v>16843617</v>
      </c>
      <c r="H79" s="35"/>
      <c r="I79" s="90">
        <f>SUM(I72:I78)</f>
        <v>17312424</v>
      </c>
      <c r="J79" s="275">
        <v>0</v>
      </c>
      <c r="L79" s="276">
        <v>-137054929</v>
      </c>
      <c r="M79" s="277">
        <v>0</v>
      </c>
    </row>
    <row r="80" spans="1:13" ht="23.25" customHeight="1">
      <c r="A80" s="19" t="s">
        <v>35</v>
      </c>
      <c r="B80" s="16"/>
      <c r="C80" s="86">
        <f>'Equity Conso-7'!AB84</f>
        <v>223790</v>
      </c>
      <c r="D80" s="29"/>
      <c r="E80" s="86">
        <v>214968</v>
      </c>
      <c r="F80" s="42"/>
      <c r="G80" s="86">
        <v>0</v>
      </c>
      <c r="H80" s="29"/>
      <c r="I80" s="86">
        <v>0</v>
      </c>
      <c r="J80" s="18">
        <v>2683354201</v>
      </c>
      <c r="L80" s="297">
        <v>1602859045</v>
      </c>
      <c r="M80" s="297">
        <v>535274148</v>
      </c>
    </row>
    <row r="81" spans="1:13" ht="23.25" customHeight="1">
      <c r="A81" s="126" t="s">
        <v>211</v>
      </c>
      <c r="B81" s="16"/>
      <c r="C81" s="278">
        <f>SUM(C79:C80)</f>
        <v>18291125</v>
      </c>
      <c r="D81" s="18"/>
      <c r="E81" s="278">
        <f>SUM(E79:E80)</f>
        <v>18302730</v>
      </c>
      <c r="F81" s="18"/>
      <c r="G81" s="278">
        <f>SUM(G79:G80)</f>
        <v>16843617</v>
      </c>
      <c r="H81" s="18"/>
      <c r="I81" s="278">
        <f>SUM(I79:I80)</f>
        <v>17312424</v>
      </c>
      <c r="J81" s="85">
        <v>0</v>
      </c>
      <c r="L81" s="296">
        <v>23381539</v>
      </c>
      <c r="M81" s="298">
        <v>0</v>
      </c>
    </row>
    <row r="82" spans="1:13" ht="23.25" customHeight="1">
      <c r="A82" s="126"/>
      <c r="B82" s="16"/>
      <c r="C82" s="18"/>
      <c r="D82" s="18"/>
      <c r="E82" s="18"/>
      <c r="F82" s="18"/>
      <c r="G82" s="18"/>
      <c r="H82" s="18"/>
      <c r="I82" s="18"/>
      <c r="J82" s="85"/>
      <c r="L82" s="296"/>
      <c r="M82" s="299"/>
    </row>
    <row r="83" spans="1:13" ht="23.25" customHeight="1" thickBot="1">
      <c r="A83" s="126" t="s">
        <v>212</v>
      </c>
      <c r="B83" s="16"/>
      <c r="C83" s="143">
        <f>SUM(C81,C59)</f>
        <v>23432705</v>
      </c>
      <c r="D83" s="35"/>
      <c r="E83" s="143">
        <f>SUM(E81,E59)</f>
        <v>23456168</v>
      </c>
      <c r="G83" s="143">
        <f>SUM(G59+G81)</f>
        <v>21204510</v>
      </c>
      <c r="H83" s="35"/>
      <c r="I83" s="143">
        <f>SUM(I59+I81)</f>
        <v>21580438</v>
      </c>
      <c r="J83" s="34"/>
      <c r="L83" s="296"/>
      <c r="M83" s="296"/>
    </row>
    <row r="84" spans="1:13" s="15" customFormat="1" ht="21" customHeight="1" thickTop="1" thickBot="1">
      <c r="A84" s="19"/>
      <c r="B84" s="10"/>
      <c r="C84" s="21">
        <f>C33-C83</f>
        <v>0</v>
      </c>
      <c r="D84" s="12"/>
      <c r="E84" s="21">
        <f>E33-E83</f>
        <v>0</v>
      </c>
      <c r="F84" s="13"/>
      <c r="G84" s="21">
        <f>G33-G83</f>
        <v>0</v>
      </c>
      <c r="H84" s="13"/>
      <c r="I84" s="21">
        <f>I33-I83</f>
        <v>0</v>
      </c>
      <c r="J84" s="270"/>
      <c r="K84" s="250"/>
      <c r="L84" s="279">
        <v>4135255544</v>
      </c>
      <c r="M84" s="279">
        <v>1520801291</v>
      </c>
    </row>
    <row r="85" spans="1:13" ht="21" customHeight="1" thickTop="1">
      <c r="C85" s="21"/>
      <c r="E85" s="21"/>
      <c r="G85" s="21"/>
      <c r="I85" s="21"/>
      <c r="L85" s="254"/>
    </row>
    <row r="86" spans="1:13" ht="21" customHeight="1">
      <c r="J86" s="21"/>
      <c r="L86" s="280">
        <v>0</v>
      </c>
      <c r="M86" s="280">
        <v>0</v>
      </c>
    </row>
  </sheetData>
  <mergeCells count="15">
    <mergeCell ref="C38:F38"/>
    <mergeCell ref="G38:I38"/>
    <mergeCell ref="C39:F39"/>
    <mergeCell ref="G39:I39"/>
    <mergeCell ref="C69:I69"/>
    <mergeCell ref="C43:I43"/>
    <mergeCell ref="C64:F64"/>
    <mergeCell ref="G64:I64"/>
    <mergeCell ref="C65:F65"/>
    <mergeCell ref="G65:I65"/>
    <mergeCell ref="C4:F4"/>
    <mergeCell ref="G4:I4"/>
    <mergeCell ref="C5:F5"/>
    <mergeCell ref="G5:I5"/>
    <mergeCell ref="C9:I9"/>
  </mergeCells>
  <pageMargins left="0.70866141732283505" right="0.70866141732283505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Roman,Regular"The accompanying notes are an integral part of these financial statements.
&amp;C&amp;"Times New Roman,Regular"&amp;11&amp;P</oddFooter>
  </headerFooter>
  <rowBreaks count="2" manualBreakCount="2">
    <brk id="34" max="16383" man="1"/>
    <brk id="60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1"/>
  <sheetViews>
    <sheetView view="pageBreakPreview" topLeftCell="A24" zoomScale="80" zoomScaleNormal="110" zoomScaleSheetLayoutView="80" workbookViewId="0">
      <selection activeCell="A37" sqref="A37"/>
    </sheetView>
  </sheetViews>
  <sheetFormatPr defaultColWidth="9.140625" defaultRowHeight="18" customHeight="1"/>
  <cols>
    <col min="1" max="1" width="53.140625" style="19" customWidth="1"/>
    <col min="2" max="2" width="6.5703125" style="10" customWidth="1"/>
    <col min="3" max="3" width="0.28515625" style="13" customWidth="1"/>
    <col min="4" max="4" width="11.140625" style="11" customWidth="1"/>
    <col min="5" max="5" width="1.42578125" style="12" customWidth="1"/>
    <col min="6" max="6" width="11.140625" style="11" customWidth="1"/>
    <col min="7" max="7" width="1.42578125" style="13" customWidth="1"/>
    <col min="8" max="8" width="11.140625" style="13" customWidth="1"/>
    <col min="9" max="9" width="1.42578125" style="13" customWidth="1"/>
    <col min="10" max="10" width="11.140625" style="13" customWidth="1"/>
    <col min="11" max="12" width="9.140625" style="13"/>
    <col min="13" max="13" width="12.140625" style="13" customWidth="1"/>
    <col min="14" max="16384" width="9.140625" style="13"/>
  </cols>
  <sheetData>
    <row r="1" spans="1:10" s="25" customFormat="1" ht="21" customHeight="1">
      <c r="A1" s="148" t="s">
        <v>242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181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306" t="s">
        <v>1</v>
      </c>
      <c r="E4" s="306"/>
      <c r="F4" s="306"/>
      <c r="G4" s="12"/>
      <c r="H4" s="306" t="s">
        <v>2</v>
      </c>
      <c r="I4" s="306"/>
      <c r="J4" s="306"/>
    </row>
    <row r="5" spans="1:10" ht="21" customHeight="1">
      <c r="A5" s="9"/>
      <c r="C5" s="178"/>
      <c r="D5" s="306" t="s">
        <v>3</v>
      </c>
      <c r="E5" s="306"/>
      <c r="F5" s="306"/>
      <c r="G5" s="12"/>
      <c r="H5" s="306" t="s">
        <v>3</v>
      </c>
      <c r="I5" s="306"/>
      <c r="J5" s="306"/>
    </row>
    <row r="6" spans="1:10" ht="21" customHeight="1">
      <c r="A6" s="9"/>
      <c r="C6" s="178"/>
      <c r="D6" s="309" t="s">
        <v>121</v>
      </c>
      <c r="E6" s="309"/>
      <c r="F6" s="309"/>
      <c r="G6" s="12"/>
      <c r="H6" s="309" t="s">
        <v>121</v>
      </c>
      <c r="I6" s="309"/>
      <c r="J6" s="309"/>
    </row>
    <row r="7" spans="1:10" ht="21" customHeight="1">
      <c r="A7" s="9"/>
      <c r="C7" s="178"/>
      <c r="D7" s="309" t="s">
        <v>137</v>
      </c>
      <c r="E7" s="309"/>
      <c r="F7" s="309"/>
      <c r="G7" s="12"/>
      <c r="H7" s="309" t="s">
        <v>137</v>
      </c>
      <c r="I7" s="309"/>
      <c r="J7" s="309"/>
    </row>
    <row r="8" spans="1:10" ht="21" customHeight="1">
      <c r="A8" s="9"/>
      <c r="B8" s="16" t="s">
        <v>6</v>
      </c>
      <c r="C8" s="111"/>
      <c r="D8" s="111">
        <v>2019</v>
      </c>
      <c r="E8" s="26"/>
      <c r="F8" s="111">
        <v>2018</v>
      </c>
      <c r="G8" s="12"/>
      <c r="H8" s="111">
        <v>2019</v>
      </c>
      <c r="I8" s="26"/>
      <c r="J8" s="111">
        <v>2018</v>
      </c>
    </row>
    <row r="9" spans="1:10" ht="21" customHeight="1">
      <c r="A9" s="9"/>
      <c r="B9" s="16"/>
      <c r="C9" s="179"/>
      <c r="D9" s="308" t="s">
        <v>7</v>
      </c>
      <c r="E9" s="308"/>
      <c r="F9" s="308"/>
      <c r="G9" s="308"/>
      <c r="H9" s="308"/>
      <c r="I9" s="308"/>
      <c r="J9" s="308"/>
    </row>
    <row r="10" spans="1:10" ht="21" customHeight="1">
      <c r="A10" s="9" t="s">
        <v>243</v>
      </c>
      <c r="B10" s="16"/>
      <c r="C10" s="301"/>
      <c r="D10" s="301"/>
      <c r="E10" s="301"/>
      <c r="F10" s="301"/>
      <c r="G10" s="301"/>
      <c r="H10" s="301"/>
      <c r="I10" s="301"/>
      <c r="J10" s="301"/>
    </row>
    <row r="11" spans="1:10" ht="21" customHeight="1">
      <c r="A11" s="27" t="s">
        <v>162</v>
      </c>
      <c r="B11" s="16"/>
      <c r="C11" s="30"/>
      <c r="D11" s="28"/>
      <c r="E11" s="29"/>
      <c r="F11" s="28"/>
      <c r="G11" s="30"/>
      <c r="H11" s="30"/>
      <c r="I11" s="30"/>
      <c r="J11" s="30"/>
    </row>
    <row r="12" spans="1:10" ht="21" customHeight="1">
      <c r="A12" s="19" t="s">
        <v>163</v>
      </c>
      <c r="B12" s="16"/>
      <c r="C12" s="29"/>
      <c r="D12" s="128">
        <v>6366394</v>
      </c>
      <c r="E12" s="29"/>
      <c r="F12" s="128">
        <v>6110036</v>
      </c>
      <c r="G12" s="30"/>
      <c r="H12" s="128">
        <v>4712200</v>
      </c>
      <c r="I12" s="29"/>
      <c r="J12" s="128">
        <v>4852465</v>
      </c>
    </row>
    <row r="13" spans="1:10" ht="21" customHeight="1">
      <c r="A13" s="19" t="s">
        <v>37</v>
      </c>
      <c r="B13" s="16"/>
      <c r="C13" s="29"/>
      <c r="D13" s="128">
        <v>40764</v>
      </c>
      <c r="E13" s="29"/>
      <c r="F13" s="128">
        <v>2174</v>
      </c>
      <c r="G13" s="30"/>
      <c r="H13" s="128">
        <v>49191</v>
      </c>
      <c r="I13" s="29"/>
      <c r="J13" s="128">
        <v>1274182</v>
      </c>
    </row>
    <row r="14" spans="1:10" ht="21" customHeight="1">
      <c r="A14" s="19" t="s">
        <v>185</v>
      </c>
      <c r="B14" s="16"/>
      <c r="C14" s="29"/>
      <c r="D14" s="128">
        <v>10598</v>
      </c>
      <c r="E14" s="29"/>
      <c r="F14" s="128">
        <v>56883</v>
      </c>
      <c r="G14" s="30"/>
      <c r="H14" s="128">
        <v>10598</v>
      </c>
      <c r="I14" s="29"/>
      <c r="J14" s="128">
        <v>720514</v>
      </c>
    </row>
    <row r="15" spans="1:10" ht="21" customHeight="1">
      <c r="A15" s="19" t="s">
        <v>38</v>
      </c>
      <c r="B15" s="16"/>
      <c r="C15" s="34"/>
      <c r="D15" s="128">
        <f>94574+1</f>
        <v>94575</v>
      </c>
      <c r="E15" s="34"/>
      <c r="F15" s="128">
        <v>170491</v>
      </c>
      <c r="G15" s="34"/>
      <c r="H15" s="128">
        <v>76306</v>
      </c>
      <c r="I15" s="34"/>
      <c r="J15" s="128">
        <v>134482</v>
      </c>
    </row>
    <row r="16" spans="1:10" ht="21" customHeight="1">
      <c r="A16" s="9" t="s">
        <v>164</v>
      </c>
      <c r="B16" s="16"/>
      <c r="C16" s="18"/>
      <c r="D16" s="149">
        <f>SUM(D12:D15)</f>
        <v>6512331</v>
      </c>
      <c r="E16" s="35"/>
      <c r="F16" s="149">
        <f>SUM(F12:F15)</f>
        <v>6339584</v>
      </c>
      <c r="G16" s="30"/>
      <c r="H16" s="149">
        <f>SUM(H12:H15)</f>
        <v>4848295</v>
      </c>
      <c r="I16" s="35"/>
      <c r="J16" s="149">
        <f>SUM(J12:J15)</f>
        <v>6981643</v>
      </c>
    </row>
    <row r="17" spans="1:14" ht="21" customHeight="1">
      <c r="A17" s="9"/>
      <c r="B17" s="16"/>
      <c r="C17" s="37"/>
      <c r="D17" s="36"/>
      <c r="E17" s="29"/>
      <c r="F17" s="36"/>
      <c r="G17" s="30"/>
      <c r="H17" s="36"/>
      <c r="I17" s="29"/>
      <c r="J17" s="36"/>
    </row>
    <row r="18" spans="1:14" ht="21" customHeight="1">
      <c r="A18" s="27" t="s">
        <v>39</v>
      </c>
      <c r="B18" s="16"/>
      <c r="C18" s="36"/>
      <c r="D18" s="36"/>
      <c r="E18" s="29"/>
      <c r="F18" s="36"/>
      <c r="G18" s="30"/>
      <c r="H18" s="36"/>
      <c r="I18" s="29"/>
      <c r="J18" s="36"/>
    </row>
    <row r="19" spans="1:14" ht="21" customHeight="1">
      <c r="A19" s="19" t="s">
        <v>83</v>
      </c>
      <c r="B19" s="16"/>
      <c r="C19" s="29"/>
      <c r="D19" s="128">
        <v>4152822</v>
      </c>
      <c r="E19" s="29"/>
      <c r="F19" s="128">
        <v>4150045</v>
      </c>
      <c r="G19" s="30"/>
      <c r="H19" s="128">
        <v>3427119</v>
      </c>
      <c r="I19" s="29"/>
      <c r="J19" s="128">
        <v>3603514</v>
      </c>
      <c r="M19" s="144"/>
    </row>
    <row r="20" spans="1:14" ht="21" customHeight="1">
      <c r="A20" s="48" t="s">
        <v>183</v>
      </c>
      <c r="B20" s="16"/>
      <c r="C20" s="29"/>
      <c r="D20" s="128">
        <v>884176</v>
      </c>
      <c r="E20" s="29"/>
      <c r="F20" s="128">
        <v>923500</v>
      </c>
      <c r="G20" s="30"/>
      <c r="H20" s="128">
        <v>510421</v>
      </c>
      <c r="I20" s="29"/>
      <c r="J20" s="128">
        <v>595482</v>
      </c>
      <c r="M20" s="144"/>
      <c r="N20" s="31"/>
    </row>
    <row r="21" spans="1:14" ht="21" customHeight="1">
      <c r="A21" s="19" t="s">
        <v>40</v>
      </c>
      <c r="B21" s="16"/>
      <c r="C21" s="29"/>
      <c r="D21" s="128">
        <v>438461</v>
      </c>
      <c r="E21" s="29"/>
      <c r="F21" s="128">
        <v>338332</v>
      </c>
      <c r="G21" s="30"/>
      <c r="H21" s="128">
        <v>360855</v>
      </c>
      <c r="I21" s="29"/>
      <c r="J21" s="128">
        <v>266995</v>
      </c>
      <c r="M21" s="144"/>
    </row>
    <row r="22" spans="1:14" ht="21" customHeight="1">
      <c r="A22" s="19" t="s">
        <v>41</v>
      </c>
      <c r="B22" s="16"/>
      <c r="C22" s="29"/>
      <c r="D22" s="128">
        <v>2479</v>
      </c>
      <c r="E22" s="29"/>
      <c r="F22" s="128">
        <v>26096</v>
      </c>
      <c r="G22" s="30"/>
      <c r="H22" s="128">
        <v>2990</v>
      </c>
      <c r="I22" s="29"/>
      <c r="J22" s="128">
        <v>26543</v>
      </c>
    </row>
    <row r="23" spans="1:14" ht="21" customHeight="1">
      <c r="A23" s="9" t="s">
        <v>42</v>
      </c>
      <c r="B23" s="16"/>
      <c r="C23" s="29"/>
      <c r="D23" s="149">
        <f>SUM(D19:D22)</f>
        <v>5477938</v>
      </c>
      <c r="E23" s="35"/>
      <c r="F23" s="149">
        <f>SUM(F19:F22)</f>
        <v>5437973</v>
      </c>
      <c r="G23" s="30"/>
      <c r="H23" s="149">
        <f>SUM(H19:H22)</f>
        <v>4301385</v>
      </c>
      <c r="I23" s="35"/>
      <c r="J23" s="149">
        <f>SUM(J19:J22)</f>
        <v>4492534</v>
      </c>
      <c r="M23" s="31"/>
    </row>
    <row r="24" spans="1:14" ht="21" customHeight="1">
      <c r="B24" s="16"/>
      <c r="C24" s="29"/>
      <c r="D24" s="38"/>
      <c r="E24" s="35"/>
      <c r="F24" s="38"/>
      <c r="G24" s="30"/>
      <c r="H24" s="38"/>
      <c r="I24" s="35"/>
      <c r="J24" s="38"/>
    </row>
    <row r="25" spans="1:14" ht="21" customHeight="1">
      <c r="A25" s="100" t="s">
        <v>165</v>
      </c>
      <c r="B25" s="40">
        <v>6</v>
      </c>
      <c r="C25" s="29"/>
      <c r="D25" s="137">
        <v>61502</v>
      </c>
      <c r="E25" s="29"/>
      <c r="F25" s="137">
        <v>45165</v>
      </c>
      <c r="G25" s="30"/>
      <c r="H25" s="137">
        <v>0</v>
      </c>
      <c r="I25" s="29"/>
      <c r="J25" s="137">
        <v>0</v>
      </c>
    </row>
    <row r="26" spans="1:14" ht="21" customHeight="1">
      <c r="A26" s="71" t="s">
        <v>245</v>
      </c>
      <c r="B26" s="40"/>
      <c r="C26" s="29"/>
      <c r="D26" s="281">
        <f>D16-D23+D25</f>
        <v>1095895</v>
      </c>
      <c r="E26" s="18"/>
      <c r="F26" s="281">
        <f>F16-F23+F25</f>
        <v>946776</v>
      </c>
      <c r="G26" s="161"/>
      <c r="H26" s="281">
        <f>H16-H23</f>
        <v>546910</v>
      </c>
      <c r="I26" s="18"/>
      <c r="J26" s="281">
        <f>J16-J23</f>
        <v>2489109</v>
      </c>
    </row>
    <row r="27" spans="1:14" ht="21" customHeight="1">
      <c r="A27" s="100" t="s">
        <v>147</v>
      </c>
      <c r="B27" s="16"/>
      <c r="C27" s="29"/>
      <c r="D27" s="137">
        <v>-198731</v>
      </c>
      <c r="E27" s="29"/>
      <c r="F27" s="137">
        <v>-159799</v>
      </c>
      <c r="G27" s="30"/>
      <c r="H27" s="137">
        <v>-110898</v>
      </c>
      <c r="I27" s="29"/>
      <c r="J27" s="137">
        <v>-233210</v>
      </c>
    </row>
    <row r="28" spans="1:14" ht="23.25" customHeight="1">
      <c r="B28" s="16"/>
      <c r="C28" s="29"/>
      <c r="D28" s="29"/>
      <c r="E28" s="29"/>
      <c r="F28" s="29"/>
      <c r="G28" s="30"/>
      <c r="H28" s="29"/>
      <c r="I28" s="29"/>
      <c r="J28" s="29"/>
    </row>
    <row r="29" spans="1:14" ht="23.25" customHeight="1">
      <c r="A29" s="9" t="s">
        <v>244</v>
      </c>
      <c r="B29" s="16"/>
      <c r="C29" s="29"/>
      <c r="D29" s="262">
        <f>SUM(D26:D27)</f>
        <v>897164</v>
      </c>
      <c r="E29" s="262"/>
      <c r="F29" s="262">
        <f>SUM(F26:F27)</f>
        <v>786977</v>
      </c>
      <c r="G29" s="262"/>
      <c r="H29" s="262">
        <f>SUM(H26:H27)</f>
        <v>436012</v>
      </c>
      <c r="I29" s="262"/>
      <c r="J29" s="262">
        <f>SUM(J26:J27)</f>
        <v>2255899</v>
      </c>
    </row>
    <row r="30" spans="1:14" ht="23.25" customHeight="1">
      <c r="A30" s="9"/>
      <c r="B30" s="16"/>
      <c r="C30" s="29"/>
      <c r="D30" s="29"/>
      <c r="E30" s="29"/>
      <c r="F30" s="29"/>
      <c r="G30" s="30"/>
      <c r="H30" s="29"/>
      <c r="I30" s="29"/>
      <c r="J30" s="29"/>
    </row>
    <row r="31" spans="1:14" ht="23.25" customHeight="1">
      <c r="A31" s="113" t="s">
        <v>234</v>
      </c>
      <c r="B31" s="16"/>
      <c r="C31" s="29"/>
      <c r="D31" s="29"/>
      <c r="E31" s="29"/>
      <c r="F31" s="29"/>
      <c r="G31" s="30"/>
      <c r="H31" s="29"/>
      <c r="I31" s="29"/>
      <c r="J31" s="29"/>
    </row>
    <row r="32" spans="1:14" ht="23.25" customHeight="1">
      <c r="A32" s="175" t="s">
        <v>246</v>
      </c>
      <c r="B32" s="16">
        <v>8</v>
      </c>
      <c r="C32" s="29"/>
      <c r="D32" s="137">
        <v>0</v>
      </c>
      <c r="E32" s="29"/>
      <c r="F32" s="137">
        <v>11704</v>
      </c>
      <c r="G32" s="30"/>
      <c r="H32" s="137">
        <v>0</v>
      </c>
      <c r="I32" s="29"/>
      <c r="J32" s="137">
        <v>0</v>
      </c>
    </row>
    <row r="33" spans="1:10" ht="21" customHeight="1" thickBot="1">
      <c r="A33" s="113" t="s">
        <v>43</v>
      </c>
      <c r="B33" s="16"/>
      <c r="C33" s="29"/>
      <c r="D33" s="282">
        <f>SUM(D29:D32)</f>
        <v>897164</v>
      </c>
      <c r="E33" s="35"/>
      <c r="F33" s="282">
        <f>SUM(F29:F32)</f>
        <v>798681</v>
      </c>
      <c r="G33" s="54"/>
      <c r="H33" s="282">
        <f>SUM(H29:H32)</f>
        <v>436012</v>
      </c>
      <c r="I33" s="35"/>
      <c r="J33" s="282">
        <f>SUM(J29:J32)</f>
        <v>2255899</v>
      </c>
    </row>
    <row r="34" spans="1:10" ht="21" customHeight="1" thickTop="1">
      <c r="B34" s="16"/>
      <c r="C34" s="29"/>
      <c r="D34" s="37"/>
      <c r="E34" s="29"/>
      <c r="F34" s="37"/>
      <c r="G34" s="30"/>
      <c r="H34" s="37"/>
      <c r="I34" s="29"/>
      <c r="J34" s="37"/>
    </row>
    <row r="35" spans="1:10" ht="21" customHeight="1">
      <c r="A35" s="160" t="s">
        <v>46</v>
      </c>
      <c r="B35" s="162"/>
      <c r="C35" s="29"/>
      <c r="D35" s="28"/>
      <c r="E35" s="45"/>
      <c r="F35" s="28"/>
      <c r="G35" s="45"/>
      <c r="H35" s="28"/>
      <c r="I35" s="45"/>
      <c r="J35" s="28"/>
    </row>
    <row r="36" spans="1:10" s="46" customFormat="1" ht="21" customHeight="1">
      <c r="A36" s="47" t="s">
        <v>198</v>
      </c>
      <c r="B36" s="162"/>
      <c r="C36" s="29"/>
      <c r="D36" s="128">
        <f>D38-D37</f>
        <v>888260</v>
      </c>
      <c r="E36" s="29"/>
      <c r="F36" s="128">
        <f>F33-F37</f>
        <v>783324</v>
      </c>
      <c r="G36" s="30"/>
      <c r="H36" s="128">
        <f>H33</f>
        <v>436012</v>
      </c>
      <c r="I36" s="29"/>
      <c r="J36" s="128">
        <f>J33</f>
        <v>2255899</v>
      </c>
    </row>
    <row r="37" spans="1:10" s="46" customFormat="1" ht="21" customHeight="1">
      <c r="A37" s="48" t="s">
        <v>48</v>
      </c>
      <c r="B37" s="162"/>
      <c r="C37" s="29"/>
      <c r="D37" s="137">
        <v>8904</v>
      </c>
      <c r="E37" s="29"/>
      <c r="F37" s="137">
        <v>15357</v>
      </c>
      <c r="G37" s="30"/>
      <c r="H37" s="137">
        <v>0</v>
      </c>
      <c r="I37" s="29"/>
      <c r="J37" s="137">
        <v>0</v>
      </c>
    </row>
    <row r="38" spans="1:10" s="46" customFormat="1" ht="21" customHeight="1" thickBot="1">
      <c r="A38" s="160" t="s">
        <v>43</v>
      </c>
      <c r="B38" s="160"/>
      <c r="C38" s="29"/>
      <c r="D38" s="282">
        <f>D33</f>
        <v>897164</v>
      </c>
      <c r="E38" s="35"/>
      <c r="F38" s="282">
        <f>SUM(F36:F37)</f>
        <v>798681</v>
      </c>
      <c r="G38" s="54"/>
      <c r="H38" s="282">
        <f>SUM(H36:H37)</f>
        <v>436012</v>
      </c>
      <c r="I38" s="35"/>
      <c r="J38" s="282">
        <f>SUM(J36:J37)</f>
        <v>2255899</v>
      </c>
    </row>
    <row r="39" spans="1:10" s="46" customFormat="1" ht="21" customHeight="1" thickTop="1">
      <c r="A39" s="160"/>
      <c r="B39" s="160"/>
      <c r="C39" s="29"/>
      <c r="D39" s="112"/>
      <c r="E39" s="49"/>
      <c r="F39" s="112"/>
      <c r="G39" s="49"/>
      <c r="H39" s="112"/>
      <c r="I39" s="49"/>
      <c r="J39" s="112"/>
    </row>
    <row r="40" spans="1:10" s="46" customFormat="1" ht="21" customHeight="1">
      <c r="A40" s="160" t="s">
        <v>122</v>
      </c>
      <c r="B40" s="160"/>
      <c r="C40" s="29"/>
      <c r="D40" s="112"/>
      <c r="E40" s="49"/>
      <c r="F40" s="112"/>
      <c r="G40" s="49"/>
      <c r="H40" s="112"/>
      <c r="I40" s="49"/>
      <c r="J40" s="112"/>
    </row>
    <row r="41" spans="1:10" s="39" customFormat="1" ht="20.25" customHeight="1" thickBot="1">
      <c r="A41" s="162" t="s">
        <v>235</v>
      </c>
      <c r="B41" s="16">
        <v>12</v>
      </c>
      <c r="C41" s="29"/>
      <c r="D41" s="283">
        <f>D36/3003750</f>
        <v>0.2957170203911777</v>
      </c>
      <c r="E41" s="284"/>
      <c r="F41" s="283">
        <f>(F36-F32+1939)/231000</f>
        <v>3.3487402597402598</v>
      </c>
      <c r="G41" s="285"/>
      <c r="H41" s="283">
        <f>H36/3003750</f>
        <v>0.14515588847274241</v>
      </c>
      <c r="I41" s="284"/>
      <c r="J41" s="283">
        <f>J36/231000</f>
        <v>9.765796536796536</v>
      </c>
    </row>
    <row r="42" spans="1:10" s="39" customFormat="1" ht="20.25" customHeight="1" thickTop="1" thickBot="1">
      <c r="A42" s="162" t="s">
        <v>236</v>
      </c>
      <c r="B42" s="16" t="s">
        <v>250</v>
      </c>
      <c r="C42" s="29"/>
      <c r="D42" s="283">
        <v>0</v>
      </c>
      <c r="E42" s="284"/>
      <c r="F42" s="283">
        <f>(F32-1939)/231000</f>
        <v>4.2272727272727274E-2</v>
      </c>
      <c r="G42" s="285"/>
      <c r="H42" s="283">
        <v>0</v>
      </c>
      <c r="I42" s="284"/>
      <c r="J42" s="283">
        <v>0</v>
      </c>
    </row>
    <row r="43" spans="1:10" s="50" customFormat="1" ht="23.25" customHeight="1" thickTop="1">
      <c r="A43" s="160"/>
      <c r="B43" s="160"/>
      <c r="C43" s="29"/>
      <c r="D43" s="112"/>
      <c r="E43" s="49"/>
      <c r="F43" s="112"/>
      <c r="G43" s="49"/>
      <c r="H43" s="112"/>
      <c r="I43" s="49"/>
      <c r="J43" s="112"/>
    </row>
    <row r="44" spans="1:10" s="50" customFormat="1" ht="21" customHeight="1">
      <c r="A44" s="148" t="s">
        <v>242</v>
      </c>
      <c r="B44" s="10"/>
      <c r="C44" s="12"/>
      <c r="D44" s="11"/>
      <c r="E44" s="12"/>
      <c r="F44" s="11"/>
      <c r="G44" s="12"/>
      <c r="H44" s="12"/>
      <c r="I44" s="12"/>
      <c r="J44" s="12"/>
    </row>
    <row r="45" spans="1:10" s="25" customFormat="1" ht="21" customHeight="1">
      <c r="A45" s="14" t="s">
        <v>111</v>
      </c>
      <c r="B45" s="10"/>
      <c r="C45" s="12"/>
      <c r="D45" s="11"/>
      <c r="E45" s="12"/>
      <c r="F45" s="11"/>
      <c r="G45" s="12"/>
      <c r="H45" s="12"/>
      <c r="I45" s="12"/>
      <c r="J45" s="12"/>
    </row>
    <row r="46" spans="1:10" s="8" customFormat="1" ht="21" customHeight="1">
      <c r="A46" s="9"/>
      <c r="B46" s="10"/>
      <c r="C46" s="12"/>
      <c r="D46" s="11"/>
      <c r="E46" s="12"/>
      <c r="F46" s="11"/>
      <c r="G46" s="12"/>
      <c r="H46" s="12"/>
      <c r="I46" s="12"/>
      <c r="J46" s="12"/>
    </row>
    <row r="47" spans="1:10" s="8" customFormat="1" ht="21" customHeight="1">
      <c r="A47" s="9"/>
      <c r="B47" s="10"/>
      <c r="C47" s="12"/>
      <c r="D47" s="306" t="s">
        <v>1</v>
      </c>
      <c r="E47" s="306"/>
      <c r="F47" s="306"/>
      <c r="G47" s="12"/>
      <c r="H47" s="306" t="s">
        <v>2</v>
      </c>
      <c r="I47" s="306"/>
      <c r="J47" s="306"/>
    </row>
    <row r="48" spans="1:10" ht="21" customHeight="1">
      <c r="A48" s="9"/>
      <c r="C48" s="178"/>
      <c r="D48" s="306" t="s">
        <v>3</v>
      </c>
      <c r="E48" s="306"/>
      <c r="F48" s="306"/>
      <c r="G48" s="12"/>
      <c r="H48" s="306" t="s">
        <v>3</v>
      </c>
      <c r="I48" s="306"/>
      <c r="J48" s="306"/>
    </row>
    <row r="49" spans="1:10" ht="21" customHeight="1">
      <c r="A49" s="9"/>
      <c r="C49" s="178"/>
      <c r="D49" s="309" t="s">
        <v>121</v>
      </c>
      <c r="E49" s="309"/>
      <c r="F49" s="309"/>
      <c r="G49" s="12"/>
      <c r="H49" s="309" t="s">
        <v>121</v>
      </c>
      <c r="I49" s="309"/>
      <c r="J49" s="309"/>
    </row>
    <row r="50" spans="1:10" ht="21" customHeight="1">
      <c r="A50" s="9"/>
      <c r="C50" s="178"/>
      <c r="D50" s="309" t="s">
        <v>137</v>
      </c>
      <c r="E50" s="309"/>
      <c r="F50" s="309"/>
      <c r="G50" s="12"/>
      <c r="H50" s="309" t="s">
        <v>137</v>
      </c>
      <c r="I50" s="309"/>
      <c r="J50" s="309"/>
    </row>
    <row r="51" spans="1:10" ht="21" customHeight="1">
      <c r="A51" s="9"/>
      <c r="B51" s="16" t="s">
        <v>6</v>
      </c>
      <c r="C51" s="111"/>
      <c r="D51" s="111">
        <v>2019</v>
      </c>
      <c r="E51" s="26"/>
      <c r="F51" s="111">
        <v>2018</v>
      </c>
      <c r="G51" s="12"/>
      <c r="H51" s="111">
        <v>2019</v>
      </c>
      <c r="I51" s="26"/>
      <c r="J51" s="111">
        <v>2018</v>
      </c>
    </row>
    <row r="52" spans="1:10" ht="21" customHeight="1">
      <c r="A52" s="9"/>
      <c r="B52" s="16"/>
      <c r="C52" s="179"/>
      <c r="D52" s="308" t="s">
        <v>7</v>
      </c>
      <c r="E52" s="308"/>
      <c r="F52" s="308"/>
      <c r="G52" s="308"/>
      <c r="H52" s="308"/>
      <c r="I52" s="308"/>
      <c r="J52" s="308"/>
    </row>
    <row r="53" spans="1:10" ht="21" customHeight="1">
      <c r="A53" s="9"/>
      <c r="B53" s="16"/>
      <c r="C53" s="179"/>
      <c r="D53" s="179"/>
      <c r="E53" s="179"/>
      <c r="F53" s="289"/>
      <c r="G53" s="179"/>
      <c r="H53" s="179"/>
      <c r="I53" s="179"/>
      <c r="J53" s="289"/>
    </row>
    <row r="54" spans="1:10" ht="21" customHeight="1">
      <c r="A54" s="43" t="s">
        <v>43</v>
      </c>
      <c r="B54" s="160"/>
      <c r="C54" s="29"/>
      <c r="D54" s="262">
        <f>D38</f>
        <v>897164</v>
      </c>
      <c r="E54" s="35"/>
      <c r="F54" s="262">
        <f>F38</f>
        <v>798681</v>
      </c>
      <c r="G54" s="54"/>
      <c r="H54" s="262">
        <f>H38</f>
        <v>436012</v>
      </c>
      <c r="I54" s="35"/>
      <c r="J54" s="262">
        <f>J38</f>
        <v>2255899</v>
      </c>
    </row>
    <row r="55" spans="1:10" ht="21" customHeight="1">
      <c r="A55" s="43"/>
      <c r="B55" s="160"/>
      <c r="C55" s="29"/>
      <c r="D55" s="112"/>
      <c r="E55" s="49"/>
      <c r="F55" s="112"/>
      <c r="G55" s="49"/>
      <c r="H55" s="112"/>
      <c r="I55" s="49"/>
      <c r="J55" s="112"/>
    </row>
    <row r="56" spans="1:10" ht="20.25" customHeight="1">
      <c r="A56" s="113" t="s">
        <v>44</v>
      </c>
      <c r="B56" s="160"/>
      <c r="C56" s="29"/>
      <c r="D56" s="112"/>
      <c r="E56" s="49"/>
      <c r="F56" s="112"/>
      <c r="G56" s="49"/>
      <c r="H56" s="112"/>
      <c r="I56" s="49"/>
      <c r="J56" s="112"/>
    </row>
    <row r="57" spans="1:10" s="50" customFormat="1" ht="20.25" hidden="1" customHeight="1">
      <c r="A57" s="41" t="s">
        <v>84</v>
      </c>
      <c r="B57" s="160"/>
      <c r="C57" s="29"/>
      <c r="D57" s="52"/>
      <c r="E57" s="45"/>
      <c r="F57" s="52"/>
      <c r="G57" s="45"/>
      <c r="H57" s="52"/>
      <c r="I57" s="45"/>
      <c r="J57" s="52"/>
    </row>
    <row r="58" spans="1:10" s="50" customFormat="1" ht="20.25" hidden="1" customHeight="1">
      <c r="A58" s="100" t="s">
        <v>128</v>
      </c>
      <c r="B58" s="160"/>
      <c r="C58" s="29"/>
      <c r="D58" s="52"/>
      <c r="E58" s="45"/>
      <c r="F58" s="52"/>
      <c r="G58" s="45"/>
      <c r="H58" s="158"/>
      <c r="I58" s="45"/>
      <c r="J58" s="158"/>
    </row>
    <row r="59" spans="1:10" s="50" customFormat="1" ht="20.25" hidden="1" customHeight="1">
      <c r="A59" s="100" t="s">
        <v>85</v>
      </c>
      <c r="B59" s="160"/>
      <c r="C59" s="29"/>
      <c r="D59" s="52"/>
      <c r="E59" s="45"/>
      <c r="F59" s="52"/>
      <c r="G59" s="45"/>
      <c r="H59" s="158"/>
      <c r="I59" s="45"/>
      <c r="J59" s="158"/>
    </row>
    <row r="60" spans="1:10" s="50" customFormat="1" ht="20.25" hidden="1" customHeight="1">
      <c r="A60" s="160"/>
      <c r="B60" s="160"/>
      <c r="C60" s="29"/>
      <c r="D60" s="149">
        <f>SUM(D58:D59)</f>
        <v>0</v>
      </c>
      <c r="E60" s="49"/>
      <c r="F60" s="149">
        <f>SUM(F58:F59)</f>
        <v>0</v>
      </c>
      <c r="G60" s="49"/>
      <c r="H60" s="149">
        <f>SUM(H58:H59)</f>
        <v>0</v>
      </c>
      <c r="I60" s="49"/>
      <c r="J60" s="149">
        <f>SUM(J58:J59)</f>
        <v>0</v>
      </c>
    </row>
    <row r="61" spans="1:10" s="50" customFormat="1" ht="20.25" hidden="1" customHeight="1">
      <c r="A61" s="160"/>
      <c r="B61" s="160"/>
      <c r="C61" s="29"/>
      <c r="D61" s="112"/>
      <c r="E61" s="49"/>
      <c r="F61" s="112"/>
      <c r="G61" s="49"/>
      <c r="H61" s="159"/>
      <c r="I61" s="49"/>
      <c r="J61" s="159"/>
    </row>
    <row r="62" spans="1:10" s="50" customFormat="1" ht="20.25" customHeight="1">
      <c r="A62" s="41" t="s">
        <v>199</v>
      </c>
      <c r="B62" s="16"/>
      <c r="C62" s="29"/>
      <c r="D62" s="34"/>
      <c r="E62" s="34"/>
      <c r="F62" s="34"/>
      <c r="G62" s="161"/>
      <c r="H62" s="34"/>
      <c r="I62" s="34"/>
      <c r="J62" s="34"/>
    </row>
    <row r="63" spans="1:10" s="50" customFormat="1" ht="20.25" customHeight="1">
      <c r="A63" s="41" t="s">
        <v>200</v>
      </c>
      <c r="B63" s="16"/>
      <c r="C63" s="29"/>
      <c r="D63" s="34"/>
      <c r="E63" s="34"/>
      <c r="F63" s="34"/>
      <c r="G63" s="161"/>
      <c r="H63" s="34"/>
      <c r="I63" s="34"/>
      <c r="J63" s="34"/>
    </row>
    <row r="64" spans="1:10" ht="20.25" customHeight="1">
      <c r="A64" s="100" t="s">
        <v>221</v>
      </c>
      <c r="B64" s="16"/>
      <c r="C64" s="29"/>
      <c r="D64" s="128">
        <v>-4353</v>
      </c>
      <c r="E64" s="29"/>
      <c r="F64" s="128">
        <v>-3076</v>
      </c>
      <c r="G64" s="30"/>
      <c r="H64" s="128">
        <v>0</v>
      </c>
      <c r="I64" s="29"/>
      <c r="J64" s="128">
        <v>0</v>
      </c>
    </row>
    <row r="65" spans="1:10" ht="20.25" customHeight="1">
      <c r="A65" s="100" t="s">
        <v>213</v>
      </c>
      <c r="B65" s="16"/>
      <c r="C65" s="29"/>
      <c r="D65" s="128">
        <f>-4619-1</f>
        <v>-4620</v>
      </c>
      <c r="E65" s="29"/>
      <c r="F65" s="128">
        <v>-3123</v>
      </c>
      <c r="G65" s="30"/>
      <c r="H65" s="128">
        <f>-4619-1</f>
        <v>-4620</v>
      </c>
      <c r="I65" s="29"/>
      <c r="J65" s="128">
        <v>-3123</v>
      </c>
    </row>
    <row r="66" spans="1:10" s="50" customFormat="1" ht="20.25" customHeight="1">
      <c r="A66" s="100" t="s">
        <v>166</v>
      </c>
      <c r="B66" s="16"/>
      <c r="C66" s="29"/>
      <c r="D66" s="128"/>
      <c r="E66" s="29"/>
      <c r="F66" s="128"/>
      <c r="G66" s="30"/>
      <c r="H66" s="128"/>
      <c r="I66" s="29"/>
      <c r="J66" s="128"/>
    </row>
    <row r="67" spans="1:10" ht="20.25" customHeight="1">
      <c r="A67" s="100" t="s">
        <v>110</v>
      </c>
      <c r="B67" s="16">
        <v>6</v>
      </c>
      <c r="C67" s="29"/>
      <c r="D67" s="128">
        <v>403</v>
      </c>
      <c r="E67" s="29"/>
      <c r="F67" s="128">
        <v>-477</v>
      </c>
      <c r="G67" s="30"/>
      <c r="H67" s="128">
        <v>0</v>
      </c>
      <c r="I67" s="29"/>
      <c r="J67" s="128">
        <v>0</v>
      </c>
    </row>
    <row r="68" spans="1:10" ht="20.25" customHeight="1">
      <c r="A68" s="100" t="s">
        <v>182</v>
      </c>
      <c r="B68" s="16"/>
      <c r="C68" s="29"/>
      <c r="D68" s="137">
        <v>924</v>
      </c>
      <c r="E68" s="29"/>
      <c r="F68" s="137">
        <v>625</v>
      </c>
      <c r="G68" s="30"/>
      <c r="H68" s="137">
        <v>924</v>
      </c>
      <c r="I68" s="29"/>
      <c r="J68" s="137">
        <v>625</v>
      </c>
    </row>
    <row r="69" spans="1:10" ht="20.25" customHeight="1">
      <c r="A69" s="113" t="s">
        <v>201</v>
      </c>
      <c r="B69" s="16"/>
      <c r="C69" s="29"/>
      <c r="D69" s="164"/>
      <c r="E69" s="34"/>
      <c r="F69" s="164"/>
      <c r="G69" s="161"/>
      <c r="H69" s="164"/>
      <c r="I69" s="85"/>
      <c r="J69" s="164"/>
    </row>
    <row r="70" spans="1:10" ht="20.25" customHeight="1">
      <c r="A70" s="113" t="s">
        <v>200</v>
      </c>
      <c r="B70" s="16"/>
      <c r="C70" s="29"/>
      <c r="D70" s="139">
        <f>SUM(D64:D68)</f>
        <v>-7646</v>
      </c>
      <c r="E70" s="35"/>
      <c r="F70" s="139">
        <f>SUM(F64:F68)</f>
        <v>-6051</v>
      </c>
      <c r="G70" s="54"/>
      <c r="H70" s="139">
        <f>SUM(H64:H68)</f>
        <v>-3696</v>
      </c>
      <c r="I70" s="35"/>
      <c r="J70" s="139">
        <f>SUM(J64:J68)</f>
        <v>-2498</v>
      </c>
    </row>
    <row r="71" spans="1:10" ht="20.25" customHeight="1">
      <c r="A71" s="71" t="s">
        <v>131</v>
      </c>
      <c r="B71" s="16"/>
      <c r="C71" s="29"/>
      <c r="D71" s="12"/>
      <c r="F71" s="12"/>
      <c r="G71" s="12"/>
      <c r="H71" s="12"/>
      <c r="I71" s="12"/>
      <c r="J71" s="12"/>
    </row>
    <row r="72" spans="1:10" ht="20.25" customHeight="1">
      <c r="A72" s="43" t="s">
        <v>167</v>
      </c>
      <c r="B72" s="44"/>
      <c r="C72" s="29"/>
      <c r="D72" s="139">
        <f>D70</f>
        <v>-7646</v>
      </c>
      <c r="E72" s="35"/>
      <c r="F72" s="139">
        <f>F70</f>
        <v>-6051</v>
      </c>
      <c r="G72" s="54"/>
      <c r="H72" s="139">
        <f>H70</f>
        <v>-3696</v>
      </c>
      <c r="I72" s="35"/>
      <c r="J72" s="139">
        <f>J70</f>
        <v>-2498</v>
      </c>
    </row>
    <row r="73" spans="1:10" ht="20.25" customHeight="1" thickBot="1">
      <c r="A73" s="71" t="s">
        <v>45</v>
      </c>
      <c r="B73" s="44"/>
      <c r="C73" s="29"/>
      <c r="D73" s="282">
        <f>SUM(D72,D33)</f>
        <v>889518</v>
      </c>
      <c r="E73" s="35"/>
      <c r="F73" s="282">
        <f>SUM(F72,F33)</f>
        <v>792630</v>
      </c>
      <c r="G73" s="54"/>
      <c r="H73" s="282">
        <f>SUM(H72,H33)</f>
        <v>432316</v>
      </c>
      <c r="I73" s="35"/>
      <c r="J73" s="282">
        <f>SUM(J72,J33)</f>
        <v>2253401</v>
      </c>
    </row>
    <row r="74" spans="1:10" s="39" customFormat="1" ht="20.25" customHeight="1" thickTop="1">
      <c r="A74" s="19"/>
      <c r="B74" s="16"/>
      <c r="C74" s="29"/>
      <c r="D74" s="37"/>
      <c r="E74" s="29"/>
      <c r="F74" s="37"/>
      <c r="G74" s="30"/>
      <c r="H74" s="37"/>
      <c r="I74" s="29"/>
      <c r="J74" s="37"/>
    </row>
    <row r="75" spans="1:10" s="39" customFormat="1" ht="20.25" customHeight="1">
      <c r="A75" s="160" t="s">
        <v>47</v>
      </c>
      <c r="B75" s="51"/>
      <c r="C75" s="29"/>
      <c r="D75" s="28"/>
      <c r="E75" s="45"/>
      <c r="F75" s="28"/>
      <c r="G75" s="45"/>
      <c r="H75" s="28"/>
      <c r="I75" s="45"/>
      <c r="J75" s="28"/>
    </row>
    <row r="76" spans="1:10" ht="20.25" customHeight="1">
      <c r="A76" s="48" t="s">
        <v>198</v>
      </c>
      <c r="B76" s="51"/>
      <c r="C76" s="29"/>
      <c r="D76" s="128">
        <f>D78-D77</f>
        <v>880696</v>
      </c>
      <c r="E76" s="29"/>
      <c r="F76" s="128">
        <f>F73-F77</f>
        <v>778789</v>
      </c>
      <c r="G76" s="30"/>
      <c r="H76" s="128">
        <f>H73</f>
        <v>432316</v>
      </c>
      <c r="I76" s="29"/>
      <c r="J76" s="128">
        <f>J73</f>
        <v>2253401</v>
      </c>
    </row>
    <row r="77" spans="1:10" s="46" customFormat="1" ht="20.25" customHeight="1">
      <c r="A77" s="48" t="s">
        <v>48</v>
      </c>
      <c r="B77" s="51"/>
      <c r="C77" s="29"/>
      <c r="D77" s="137">
        <v>8822</v>
      </c>
      <c r="E77" s="29"/>
      <c r="F77" s="137">
        <v>13841</v>
      </c>
      <c r="G77" s="30"/>
      <c r="H77" s="137">
        <v>0</v>
      </c>
      <c r="I77" s="29"/>
      <c r="J77" s="137">
        <v>0</v>
      </c>
    </row>
    <row r="78" spans="1:10" s="46" customFormat="1" ht="20.25" customHeight="1" thickBot="1">
      <c r="A78" s="160" t="s">
        <v>45</v>
      </c>
      <c r="B78" s="53"/>
      <c r="C78" s="29"/>
      <c r="D78" s="282">
        <f>D73</f>
        <v>889518</v>
      </c>
      <c r="E78" s="35"/>
      <c r="F78" s="282">
        <f>SUM(F76:F77)</f>
        <v>792630</v>
      </c>
      <c r="G78" s="54"/>
      <c r="H78" s="282">
        <f>SUM(H76:H77)</f>
        <v>432316</v>
      </c>
      <c r="I78" s="35"/>
      <c r="J78" s="282">
        <f>SUM(J76:J77)</f>
        <v>2253401</v>
      </c>
    </row>
    <row r="79" spans="1:10" ht="20.25" customHeight="1" thickTop="1">
      <c r="A79" s="14"/>
      <c r="C79" s="12"/>
      <c r="G79" s="12"/>
      <c r="H79" s="12"/>
      <c r="I79" s="12"/>
      <c r="J79" s="12"/>
    </row>
    <row r="80" spans="1:10" ht="18" customHeight="1">
      <c r="C80" s="21"/>
      <c r="D80" s="21"/>
      <c r="E80" s="21"/>
      <c r="F80" s="21"/>
      <c r="G80" s="21"/>
      <c r="H80" s="21"/>
      <c r="I80" s="21"/>
      <c r="J80" s="21"/>
    </row>
    <row r="81" spans="3:10" ht="18" customHeight="1">
      <c r="C81" s="21"/>
      <c r="D81" s="21"/>
      <c r="E81" s="21"/>
      <c r="F81" s="21"/>
      <c r="G81" s="21"/>
      <c r="H81" s="21"/>
      <c r="I81" s="21"/>
      <c r="J81" s="21"/>
    </row>
  </sheetData>
  <mergeCells count="18">
    <mergeCell ref="D49:F49"/>
    <mergeCell ref="H49:J49"/>
    <mergeCell ref="D52:J52"/>
    <mergeCell ref="D50:F50"/>
    <mergeCell ref="H50:J50"/>
    <mergeCell ref="D48:F48"/>
    <mergeCell ref="H48:J48"/>
    <mergeCell ref="D6:F6"/>
    <mergeCell ref="H6:J6"/>
    <mergeCell ref="D9:J9"/>
    <mergeCell ref="D7:F7"/>
    <mergeCell ref="H7:J7"/>
    <mergeCell ref="D4:F4"/>
    <mergeCell ref="H4:J4"/>
    <mergeCell ref="D5:F5"/>
    <mergeCell ref="H5:J5"/>
    <mergeCell ref="D47:F47"/>
    <mergeCell ref="H47:J47"/>
  </mergeCells>
  <pageMargins left="0.7" right="0.7" top="0.48" bottom="0.5" header="0.5" footer="0.5"/>
  <pageSetup paperSize="9" scale="82" firstPageNumber="5" orientation="portrait" useFirstPageNumber="1" r:id="rId1"/>
  <headerFooter>
    <oddFooter>&amp;L&amp;"Times New Roman,Regular"The accompanying notes are an integral part of these financial statements.
&amp;C&amp;"Times New Roman,Regular"&amp;12&amp;P</oddFooter>
  </headerFooter>
  <rowBreaks count="1" manualBreakCount="1">
    <brk id="43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85"/>
  <sheetViews>
    <sheetView view="pageBreakPreview" topLeftCell="A6" zoomScale="85" zoomScaleNormal="70" zoomScaleSheetLayoutView="85" workbookViewId="0">
      <selection activeCell="D41" sqref="D41"/>
    </sheetView>
  </sheetViews>
  <sheetFormatPr defaultColWidth="9.140625" defaultRowHeight="18" customHeight="1"/>
  <cols>
    <col min="1" max="1" width="59.5703125" style="19" customWidth="1"/>
    <col min="2" max="2" width="5.7109375" style="16" customWidth="1"/>
    <col min="3" max="3" width="0.85546875" style="12" customWidth="1"/>
    <col min="4" max="4" width="11.85546875" style="12" customWidth="1"/>
    <col min="5" max="5" width="0.85546875" style="12" customWidth="1"/>
    <col min="6" max="6" width="11.85546875" style="12" customWidth="1"/>
    <col min="7" max="7" width="0.85546875" style="12" customWidth="1"/>
    <col min="8" max="8" width="11.7109375" style="12" bestFit="1" customWidth="1"/>
    <col min="9" max="9" width="0.85546875" style="12" customWidth="1"/>
    <col min="10" max="10" width="10.140625" style="12" customWidth="1"/>
    <col min="11" max="11" width="0.85546875" style="12" customWidth="1"/>
    <col min="12" max="12" width="15.28515625" style="12" customWidth="1"/>
    <col min="13" max="13" width="0.85546875" style="12" customWidth="1"/>
    <col min="14" max="14" width="15" style="12" customWidth="1"/>
    <col min="15" max="15" width="1" style="12" customWidth="1"/>
    <col min="16" max="16" width="12.42578125" style="12" customWidth="1"/>
    <col min="17" max="17" width="0.85546875" style="12" customWidth="1"/>
    <col min="18" max="18" width="11.85546875" style="12" customWidth="1"/>
    <col min="19" max="19" width="0.85546875" style="12" customWidth="1"/>
    <col min="20" max="20" width="15.28515625" style="12" customWidth="1"/>
    <col min="21" max="21" width="0.85546875" style="12" customWidth="1"/>
    <col min="22" max="22" width="14.5703125" style="12" customWidth="1"/>
    <col min="23" max="23" width="0.85546875" style="12" customWidth="1"/>
    <col min="24" max="24" width="14.42578125" style="12" customWidth="1"/>
    <col min="25" max="25" width="0.85546875" style="12" customWidth="1"/>
    <col min="26" max="26" width="13.7109375" style="12" customWidth="1"/>
    <col min="27" max="27" width="0.85546875" style="13" customWidth="1"/>
    <col min="28" max="28" width="14.140625" style="13" customWidth="1"/>
    <col min="29" max="29" width="0.85546875" style="13" customWidth="1"/>
    <col min="30" max="30" width="14.42578125" style="13" customWidth="1"/>
    <col min="31" max="31" width="9.140625" style="13"/>
    <col min="32" max="32" width="11" style="13" bestFit="1" customWidth="1"/>
    <col min="33" max="16384" width="9.140625" style="13"/>
  </cols>
  <sheetData>
    <row r="1" spans="1:30" ht="21" customHeight="1">
      <c r="A1" s="148" t="s">
        <v>242</v>
      </c>
    </row>
    <row r="2" spans="1:30" ht="21" customHeight="1">
      <c r="A2" s="57" t="s">
        <v>112</v>
      </c>
    </row>
    <row r="3" spans="1:30" ht="21" customHeight="1">
      <c r="A3" s="57"/>
    </row>
    <row r="4" spans="1:30" ht="21" customHeight="1">
      <c r="A4" s="58"/>
      <c r="D4" s="310" t="s">
        <v>49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</row>
    <row r="5" spans="1:30" ht="21" customHeight="1">
      <c r="A5" s="58"/>
      <c r="E5" s="59"/>
      <c r="G5" s="59"/>
      <c r="I5" s="59"/>
      <c r="J5" s="311" t="s">
        <v>33</v>
      </c>
      <c r="K5" s="311"/>
      <c r="L5" s="311"/>
      <c r="M5" s="311"/>
      <c r="N5" s="59"/>
      <c r="O5" s="59"/>
      <c r="P5" s="312" t="s">
        <v>214</v>
      </c>
      <c r="Q5" s="312"/>
      <c r="R5" s="312"/>
      <c r="S5" s="312"/>
      <c r="T5" s="312"/>
      <c r="U5" s="312"/>
      <c r="V5" s="312"/>
      <c r="W5" s="312"/>
      <c r="X5" s="312"/>
      <c r="Z5" s="13"/>
    </row>
    <row r="6" spans="1:30" ht="21" customHeight="1">
      <c r="A6" s="58"/>
      <c r="B6" s="62"/>
      <c r="C6" s="63"/>
      <c r="D6" s="64"/>
      <c r="E6" s="64"/>
      <c r="F6" s="64"/>
      <c r="G6" s="64"/>
      <c r="H6" s="64"/>
      <c r="I6" s="64"/>
      <c r="J6" s="60"/>
      <c r="K6" s="64"/>
      <c r="L6" s="64"/>
      <c r="M6" s="64"/>
      <c r="N6" s="64" t="s">
        <v>87</v>
      </c>
      <c r="O6" s="64"/>
      <c r="P6" s="61"/>
      <c r="Q6" s="61"/>
      <c r="R6" s="60"/>
      <c r="S6" s="64"/>
      <c r="T6" s="61"/>
      <c r="U6" s="64"/>
      <c r="V6" s="61" t="s">
        <v>93</v>
      </c>
      <c r="W6" s="64"/>
      <c r="X6" s="61"/>
      <c r="Y6" s="64"/>
      <c r="Z6" s="13"/>
      <c r="AB6" s="61"/>
      <c r="AC6" s="65"/>
      <c r="AD6" s="65"/>
    </row>
    <row r="7" spans="1:30" ht="21" customHeight="1">
      <c r="A7" s="58"/>
      <c r="B7" s="62"/>
      <c r="C7" s="63"/>
      <c r="D7" s="64"/>
      <c r="E7" s="64"/>
      <c r="F7" s="64"/>
      <c r="G7" s="64"/>
      <c r="H7" s="64" t="s">
        <v>239</v>
      </c>
      <c r="I7" s="64"/>
      <c r="J7" s="60"/>
      <c r="K7" s="64"/>
      <c r="L7" s="64"/>
      <c r="M7" s="64"/>
      <c r="N7" s="64" t="s">
        <v>86</v>
      </c>
      <c r="O7" s="64"/>
      <c r="P7" s="61" t="s">
        <v>91</v>
      </c>
      <c r="Q7" s="61"/>
      <c r="R7" s="61"/>
      <c r="S7" s="64"/>
      <c r="T7" s="61"/>
      <c r="U7" s="64"/>
      <c r="V7" s="61" t="s">
        <v>96</v>
      </c>
      <c r="W7" s="64"/>
      <c r="X7" s="61" t="s">
        <v>170</v>
      </c>
      <c r="Y7" s="64"/>
      <c r="Z7" s="60" t="s">
        <v>36</v>
      </c>
      <c r="AB7" s="61"/>
      <c r="AC7" s="65"/>
      <c r="AD7" s="65"/>
    </row>
    <row r="8" spans="1:30" ht="21" customHeight="1">
      <c r="A8" s="58"/>
      <c r="B8" s="62"/>
      <c r="C8" s="63"/>
      <c r="D8" s="64" t="s">
        <v>52</v>
      </c>
      <c r="E8" s="64"/>
      <c r="F8" s="64"/>
      <c r="G8" s="64"/>
      <c r="H8" s="64" t="s">
        <v>240</v>
      </c>
      <c r="I8" s="64"/>
      <c r="J8" s="60"/>
      <c r="K8" s="64"/>
      <c r="L8" s="64"/>
      <c r="M8" s="64"/>
      <c r="N8" s="64" t="s">
        <v>88</v>
      </c>
      <c r="O8" s="64"/>
      <c r="P8" s="61" t="s">
        <v>94</v>
      </c>
      <c r="Q8" s="61"/>
      <c r="R8" s="61" t="s">
        <v>254</v>
      </c>
      <c r="S8" s="64"/>
      <c r="T8" s="61"/>
      <c r="U8" s="64"/>
      <c r="V8" s="65" t="s">
        <v>168</v>
      </c>
      <c r="W8" s="64"/>
      <c r="X8" s="61" t="s">
        <v>171</v>
      </c>
      <c r="Y8" s="64"/>
      <c r="Z8" s="60" t="s">
        <v>55</v>
      </c>
      <c r="AB8" s="61"/>
      <c r="AC8" s="65"/>
      <c r="AD8" s="61" t="s">
        <v>51</v>
      </c>
    </row>
    <row r="9" spans="1:30" ht="21" customHeight="1">
      <c r="A9" s="58"/>
      <c r="B9" s="62"/>
      <c r="C9" s="63"/>
      <c r="D9" s="64" t="s">
        <v>56</v>
      </c>
      <c r="E9" s="64"/>
      <c r="F9" s="64" t="s">
        <v>237</v>
      </c>
      <c r="G9" s="64"/>
      <c r="H9" s="64" t="s">
        <v>188</v>
      </c>
      <c r="I9" s="64"/>
      <c r="J9" s="61" t="s">
        <v>57</v>
      </c>
      <c r="K9" s="64"/>
      <c r="L9" s="64"/>
      <c r="M9" s="64"/>
      <c r="N9" s="65" t="s">
        <v>89</v>
      </c>
      <c r="O9" s="65"/>
      <c r="P9" s="61" t="s">
        <v>97</v>
      </c>
      <c r="Q9" s="61"/>
      <c r="R9" s="61" t="s">
        <v>222</v>
      </c>
      <c r="S9" s="64"/>
      <c r="T9" s="61" t="s">
        <v>255</v>
      </c>
      <c r="U9" s="64"/>
      <c r="V9" s="65" t="s">
        <v>169</v>
      </c>
      <c r="W9" s="64"/>
      <c r="X9" s="65" t="s">
        <v>215</v>
      </c>
      <c r="Y9" s="64"/>
      <c r="Z9" s="60" t="s">
        <v>60</v>
      </c>
      <c r="AB9" s="61" t="s">
        <v>61</v>
      </c>
      <c r="AC9" s="65"/>
      <c r="AD9" s="65" t="s">
        <v>216</v>
      </c>
    </row>
    <row r="10" spans="1:30" ht="21" customHeight="1">
      <c r="A10" s="58"/>
      <c r="B10" s="62" t="s">
        <v>6</v>
      </c>
      <c r="C10" s="63"/>
      <c r="D10" s="66" t="s">
        <v>62</v>
      </c>
      <c r="E10" s="64"/>
      <c r="F10" s="66" t="s">
        <v>238</v>
      </c>
      <c r="G10" s="64"/>
      <c r="H10" s="66" t="s">
        <v>189</v>
      </c>
      <c r="I10" s="64"/>
      <c r="J10" s="67" t="s">
        <v>63</v>
      </c>
      <c r="K10" s="64"/>
      <c r="L10" s="64" t="s">
        <v>64</v>
      </c>
      <c r="M10" s="64"/>
      <c r="N10" s="64" t="s">
        <v>90</v>
      </c>
      <c r="O10" s="64"/>
      <c r="P10" s="61" t="s">
        <v>100</v>
      </c>
      <c r="Q10" s="61"/>
      <c r="R10" s="61" t="s">
        <v>223</v>
      </c>
      <c r="S10" s="64"/>
      <c r="T10" s="61" t="s">
        <v>101</v>
      </c>
      <c r="U10" s="64"/>
      <c r="V10" s="65" t="s">
        <v>148</v>
      </c>
      <c r="W10" s="64"/>
      <c r="X10" s="68" t="s">
        <v>69</v>
      </c>
      <c r="Y10" s="64"/>
      <c r="Z10" s="60" t="s">
        <v>203</v>
      </c>
      <c r="AB10" s="61" t="s">
        <v>68</v>
      </c>
      <c r="AC10" s="65"/>
      <c r="AD10" s="61" t="s">
        <v>69</v>
      </c>
    </row>
    <row r="11" spans="1:30" ht="21" customHeight="1">
      <c r="A11" s="58"/>
      <c r="B11" s="62"/>
      <c r="C11" s="63"/>
      <c r="D11" s="313" t="s">
        <v>7</v>
      </c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</row>
    <row r="12" spans="1:30" ht="21" hidden="1" customHeight="1">
      <c r="A12" s="148" t="s">
        <v>242</v>
      </c>
    </row>
    <row r="13" spans="1:30" ht="21" hidden="1" customHeight="1">
      <c r="A13" s="57" t="s">
        <v>112</v>
      </c>
    </row>
    <row r="14" spans="1:30" ht="21" hidden="1" customHeight="1">
      <c r="A14" s="57"/>
    </row>
    <row r="15" spans="1:30" ht="21" hidden="1" customHeight="1">
      <c r="A15" s="58"/>
      <c r="D15" s="310" t="s">
        <v>49</v>
      </c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</row>
    <row r="16" spans="1:30" ht="21" hidden="1" customHeight="1">
      <c r="A16" s="58"/>
      <c r="E16" s="59"/>
      <c r="G16" s="59"/>
      <c r="I16" s="59"/>
      <c r="J16" s="311" t="s">
        <v>33</v>
      </c>
      <c r="K16" s="311"/>
      <c r="L16" s="311"/>
      <c r="M16" s="311"/>
      <c r="N16" s="59"/>
      <c r="O16" s="59"/>
      <c r="P16" s="312" t="s">
        <v>50</v>
      </c>
      <c r="Q16" s="312"/>
      <c r="R16" s="312"/>
      <c r="S16" s="312"/>
      <c r="T16" s="312"/>
      <c r="U16" s="312"/>
      <c r="V16" s="312"/>
      <c r="W16" s="312"/>
      <c r="X16" s="312"/>
      <c r="Z16" s="13"/>
    </row>
    <row r="17" spans="1:30" ht="21" hidden="1" customHeight="1">
      <c r="A17" s="58"/>
      <c r="E17" s="59"/>
      <c r="G17" s="59"/>
      <c r="I17" s="59"/>
      <c r="J17" s="169"/>
      <c r="K17" s="169"/>
      <c r="L17" s="169"/>
      <c r="M17" s="169"/>
      <c r="N17" s="59"/>
      <c r="O17" s="59"/>
      <c r="P17" s="60"/>
      <c r="Q17" s="60"/>
      <c r="R17" s="60"/>
      <c r="S17" s="60"/>
      <c r="T17" s="60"/>
      <c r="U17" s="60"/>
      <c r="V17" s="61" t="s">
        <v>93</v>
      </c>
      <c r="W17" s="60"/>
      <c r="X17" s="60"/>
      <c r="Z17" s="13"/>
    </row>
    <row r="18" spans="1:30" ht="21" hidden="1" customHeight="1">
      <c r="A18" s="58"/>
      <c r="E18" s="59"/>
      <c r="G18" s="59"/>
      <c r="I18" s="59"/>
      <c r="J18" s="169"/>
      <c r="K18" s="169"/>
      <c r="L18" s="169"/>
      <c r="M18" s="169"/>
      <c r="N18" s="59"/>
      <c r="O18" s="59"/>
      <c r="P18" s="60"/>
      <c r="Q18" s="60"/>
      <c r="R18" s="60"/>
      <c r="S18" s="60"/>
      <c r="T18" s="60"/>
      <c r="U18" s="60"/>
      <c r="V18" s="61" t="s">
        <v>96</v>
      </c>
      <c r="W18" s="60"/>
      <c r="X18" s="60"/>
      <c r="Z18" s="13"/>
    </row>
    <row r="19" spans="1:30" ht="21" hidden="1" customHeight="1">
      <c r="A19" s="58"/>
      <c r="B19" s="62"/>
      <c r="C19" s="63"/>
      <c r="D19" s="64"/>
      <c r="E19" s="64"/>
      <c r="F19" s="64"/>
      <c r="G19" s="64"/>
      <c r="H19" s="64"/>
      <c r="I19" s="64"/>
      <c r="J19" s="60"/>
      <c r="K19" s="64"/>
      <c r="L19" s="64"/>
      <c r="M19" s="64"/>
      <c r="N19" s="64" t="s">
        <v>87</v>
      </c>
      <c r="O19" s="64"/>
      <c r="P19" s="61"/>
      <c r="Q19" s="61"/>
      <c r="R19" s="61"/>
      <c r="S19" s="64"/>
      <c r="T19" s="61"/>
      <c r="U19" s="64"/>
      <c r="V19" s="61" t="s">
        <v>99</v>
      </c>
      <c r="W19" s="64"/>
      <c r="X19" s="61"/>
      <c r="Y19" s="64"/>
      <c r="Z19" s="13"/>
      <c r="AB19" s="61"/>
      <c r="AC19" s="65"/>
      <c r="AD19" s="65"/>
    </row>
    <row r="20" spans="1:30" ht="21" hidden="1" customHeight="1">
      <c r="A20" s="58"/>
      <c r="B20" s="62"/>
      <c r="C20" s="63"/>
      <c r="D20" s="64"/>
      <c r="E20" s="64"/>
      <c r="F20" s="64"/>
      <c r="G20" s="64"/>
      <c r="H20" s="64"/>
      <c r="I20" s="64"/>
      <c r="J20" s="60"/>
      <c r="K20" s="64"/>
      <c r="L20" s="64"/>
      <c r="M20" s="64"/>
      <c r="N20" s="64" t="s">
        <v>86</v>
      </c>
      <c r="O20" s="64"/>
      <c r="P20" s="61" t="s">
        <v>91</v>
      </c>
      <c r="Q20" s="61"/>
      <c r="R20" s="61"/>
      <c r="S20" s="64"/>
      <c r="T20" s="61" t="s">
        <v>92</v>
      </c>
      <c r="U20" s="64"/>
      <c r="V20" s="65" t="s">
        <v>101</v>
      </c>
      <c r="W20" s="64"/>
      <c r="X20" s="61" t="s">
        <v>51</v>
      </c>
      <c r="Y20" s="64"/>
      <c r="Z20" s="60" t="s">
        <v>36</v>
      </c>
      <c r="AB20" s="61"/>
      <c r="AC20" s="65"/>
      <c r="AD20" s="65"/>
    </row>
    <row r="21" spans="1:30" ht="21" hidden="1" customHeight="1">
      <c r="A21" s="58"/>
      <c r="B21" s="62"/>
      <c r="C21" s="63"/>
      <c r="D21" s="64" t="s">
        <v>52</v>
      </c>
      <c r="E21" s="64"/>
      <c r="F21" s="64" t="s">
        <v>52</v>
      </c>
      <c r="G21" s="64"/>
      <c r="H21" s="64" t="s">
        <v>52</v>
      </c>
      <c r="I21" s="64"/>
      <c r="J21" s="60"/>
      <c r="K21" s="64"/>
      <c r="L21" s="64"/>
      <c r="M21" s="64"/>
      <c r="N21" s="64" t="s">
        <v>88</v>
      </c>
      <c r="O21" s="64"/>
      <c r="P21" s="61" t="s">
        <v>94</v>
      </c>
      <c r="Q21" s="61"/>
      <c r="R21" s="61" t="s">
        <v>53</v>
      </c>
      <c r="S21" s="64"/>
      <c r="T21" s="61" t="s">
        <v>95</v>
      </c>
      <c r="U21" s="64"/>
      <c r="V21" s="68" t="s">
        <v>129</v>
      </c>
      <c r="W21" s="64"/>
      <c r="X21" s="61" t="s">
        <v>54</v>
      </c>
      <c r="Y21" s="64"/>
      <c r="Z21" s="60" t="s">
        <v>55</v>
      </c>
      <c r="AB21" s="61"/>
      <c r="AC21" s="65"/>
      <c r="AD21" s="65"/>
    </row>
    <row r="22" spans="1:30" ht="21" hidden="1" customHeight="1">
      <c r="A22" s="58"/>
      <c r="B22" s="62"/>
      <c r="C22" s="63"/>
      <c r="D22" s="64" t="s">
        <v>56</v>
      </c>
      <c r="E22" s="64"/>
      <c r="F22" s="64" t="s">
        <v>56</v>
      </c>
      <c r="G22" s="64"/>
      <c r="H22" s="64" t="s">
        <v>56</v>
      </c>
      <c r="I22" s="64"/>
      <c r="J22" s="61" t="s">
        <v>57</v>
      </c>
      <c r="K22" s="64"/>
      <c r="L22" s="64"/>
      <c r="M22" s="64"/>
      <c r="N22" s="65" t="s">
        <v>89</v>
      </c>
      <c r="O22" s="65"/>
      <c r="P22" s="61" t="s">
        <v>97</v>
      </c>
      <c r="Q22" s="61"/>
      <c r="R22" s="61" t="s">
        <v>58</v>
      </c>
      <c r="S22" s="64"/>
      <c r="T22" s="61" t="s">
        <v>98</v>
      </c>
      <c r="U22" s="64"/>
      <c r="V22" s="65" t="s">
        <v>133</v>
      </c>
      <c r="W22" s="64"/>
      <c r="X22" s="61" t="s">
        <v>59</v>
      </c>
      <c r="Y22" s="64"/>
      <c r="Z22" s="60" t="s">
        <v>60</v>
      </c>
      <c r="AB22" s="61" t="s">
        <v>61</v>
      </c>
      <c r="AC22" s="65"/>
      <c r="AD22" s="61" t="s">
        <v>51</v>
      </c>
    </row>
    <row r="23" spans="1:30" ht="21" hidden="1" customHeight="1">
      <c r="A23" s="58"/>
      <c r="B23" s="62" t="s">
        <v>6</v>
      </c>
      <c r="C23" s="63"/>
      <c r="D23" s="66" t="s">
        <v>62</v>
      </c>
      <c r="E23" s="64"/>
      <c r="F23" s="66" t="s">
        <v>62</v>
      </c>
      <c r="G23" s="64"/>
      <c r="H23" s="66" t="s">
        <v>62</v>
      </c>
      <c r="I23" s="64"/>
      <c r="J23" s="67" t="s">
        <v>63</v>
      </c>
      <c r="K23" s="64"/>
      <c r="L23" s="64" t="s">
        <v>64</v>
      </c>
      <c r="M23" s="64"/>
      <c r="N23" s="64" t="s">
        <v>90</v>
      </c>
      <c r="O23" s="64"/>
      <c r="P23" s="61" t="s">
        <v>100</v>
      </c>
      <c r="Q23" s="61"/>
      <c r="R23" s="61" t="s">
        <v>65</v>
      </c>
      <c r="S23" s="64"/>
      <c r="T23" s="61" t="s">
        <v>101</v>
      </c>
      <c r="U23" s="64"/>
      <c r="V23" s="65" t="s">
        <v>134</v>
      </c>
      <c r="W23" s="64"/>
      <c r="X23" s="68" t="s">
        <v>66</v>
      </c>
      <c r="Y23" s="64"/>
      <c r="Z23" s="60" t="s">
        <v>67</v>
      </c>
      <c r="AB23" s="61" t="s">
        <v>68</v>
      </c>
      <c r="AC23" s="65"/>
      <c r="AD23" s="61" t="s">
        <v>69</v>
      </c>
    </row>
    <row r="24" spans="1:30" ht="21" hidden="1" customHeight="1">
      <c r="A24" s="58"/>
      <c r="B24" s="62"/>
      <c r="C24" s="63"/>
      <c r="D24" s="313" t="s">
        <v>7</v>
      </c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</row>
    <row r="25" spans="1:30" ht="21" hidden="1" customHeight="1">
      <c r="A25" s="148" t="s">
        <v>242</v>
      </c>
    </row>
    <row r="26" spans="1:30" ht="21" hidden="1" customHeight="1">
      <c r="A26" s="57" t="s">
        <v>112</v>
      </c>
    </row>
    <row r="27" spans="1:30" ht="21" hidden="1" customHeight="1">
      <c r="A27" s="57"/>
    </row>
    <row r="28" spans="1:30" ht="21" hidden="1" customHeight="1">
      <c r="A28" s="58"/>
      <c r="D28" s="310" t="s">
        <v>49</v>
      </c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</row>
    <row r="29" spans="1:30" ht="21" hidden="1" customHeight="1">
      <c r="A29" s="58"/>
      <c r="E29" s="59"/>
      <c r="G29" s="59"/>
      <c r="I29" s="59"/>
      <c r="J29" s="311" t="s">
        <v>33</v>
      </c>
      <c r="K29" s="311"/>
      <c r="L29" s="311"/>
      <c r="M29" s="311"/>
      <c r="N29" s="59"/>
      <c r="O29" s="59"/>
      <c r="P29" s="312" t="s">
        <v>50</v>
      </c>
      <c r="Q29" s="312"/>
      <c r="R29" s="312"/>
      <c r="S29" s="312"/>
      <c r="T29" s="312"/>
      <c r="U29" s="312"/>
      <c r="V29" s="312"/>
      <c r="W29" s="312"/>
      <c r="X29" s="312"/>
      <c r="Z29" s="13"/>
    </row>
    <row r="30" spans="1:30" ht="21" hidden="1" customHeight="1">
      <c r="A30" s="58"/>
      <c r="E30" s="59"/>
      <c r="G30" s="59"/>
      <c r="I30" s="59"/>
      <c r="J30" s="169"/>
      <c r="K30" s="169"/>
      <c r="L30" s="169"/>
      <c r="M30" s="169"/>
      <c r="N30" s="59"/>
      <c r="O30" s="59"/>
      <c r="P30" s="60"/>
      <c r="Q30" s="60"/>
      <c r="R30" s="60"/>
      <c r="S30" s="60"/>
      <c r="T30" s="60"/>
      <c r="U30" s="60"/>
      <c r="V30" s="61" t="s">
        <v>93</v>
      </c>
      <c r="W30" s="60"/>
      <c r="X30" s="60"/>
      <c r="Z30" s="13"/>
    </row>
    <row r="31" spans="1:30" ht="21" hidden="1" customHeight="1">
      <c r="A31" s="58"/>
      <c r="E31" s="59"/>
      <c r="G31" s="59"/>
      <c r="I31" s="59"/>
      <c r="J31" s="169"/>
      <c r="K31" s="169"/>
      <c r="L31" s="169"/>
      <c r="M31" s="169"/>
      <c r="N31" s="59"/>
      <c r="O31" s="59"/>
      <c r="P31" s="60"/>
      <c r="Q31" s="60"/>
      <c r="R31" s="60"/>
      <c r="S31" s="60"/>
      <c r="T31" s="60"/>
      <c r="U31" s="60"/>
      <c r="V31" s="61" t="s">
        <v>96</v>
      </c>
      <c r="W31" s="60"/>
      <c r="X31" s="60"/>
      <c r="Z31" s="13"/>
    </row>
    <row r="32" spans="1:30" ht="21" hidden="1" customHeight="1">
      <c r="A32" s="58"/>
      <c r="B32" s="62"/>
      <c r="C32" s="63"/>
      <c r="D32" s="64"/>
      <c r="E32" s="64"/>
      <c r="F32" s="64"/>
      <c r="G32" s="64"/>
      <c r="H32" s="64"/>
      <c r="I32" s="64"/>
      <c r="J32" s="60"/>
      <c r="K32" s="64"/>
      <c r="L32" s="64"/>
      <c r="M32" s="64"/>
      <c r="N32" s="64" t="s">
        <v>87</v>
      </c>
      <c r="O32" s="64"/>
      <c r="P32" s="61"/>
      <c r="Q32" s="61"/>
      <c r="R32" s="61"/>
      <c r="S32" s="64"/>
      <c r="T32" s="61"/>
      <c r="U32" s="64"/>
      <c r="V32" s="61" t="s">
        <v>99</v>
      </c>
      <c r="W32" s="64"/>
      <c r="X32" s="61"/>
      <c r="Y32" s="64"/>
      <c r="Z32" s="13"/>
      <c r="AB32" s="61"/>
      <c r="AC32" s="65"/>
      <c r="AD32" s="65"/>
    </row>
    <row r="33" spans="1:32" ht="21" hidden="1" customHeight="1">
      <c r="A33" s="58"/>
      <c r="B33" s="62"/>
      <c r="C33" s="63"/>
      <c r="D33" s="64"/>
      <c r="E33" s="64"/>
      <c r="F33" s="64"/>
      <c r="G33" s="64"/>
      <c r="H33" s="64"/>
      <c r="I33" s="64"/>
      <c r="J33" s="60"/>
      <c r="K33" s="64"/>
      <c r="L33" s="64"/>
      <c r="M33" s="64"/>
      <c r="N33" s="64" t="s">
        <v>86</v>
      </c>
      <c r="O33" s="64"/>
      <c r="P33" s="61" t="s">
        <v>91</v>
      </c>
      <c r="Q33" s="61"/>
      <c r="R33" s="61"/>
      <c r="S33" s="64"/>
      <c r="T33" s="61" t="s">
        <v>92</v>
      </c>
      <c r="U33" s="64"/>
      <c r="V33" s="65" t="s">
        <v>101</v>
      </c>
      <c r="W33" s="64"/>
      <c r="X33" s="61" t="s">
        <v>51</v>
      </c>
      <c r="Y33" s="64"/>
      <c r="Z33" s="60" t="s">
        <v>36</v>
      </c>
      <c r="AB33" s="61"/>
      <c r="AC33" s="65"/>
      <c r="AD33" s="65"/>
    </row>
    <row r="34" spans="1:32" ht="21" hidden="1" customHeight="1">
      <c r="A34" s="58"/>
      <c r="B34" s="62"/>
      <c r="C34" s="63"/>
      <c r="D34" s="64" t="s">
        <v>52</v>
      </c>
      <c r="E34" s="64"/>
      <c r="F34" s="64" t="s">
        <v>52</v>
      </c>
      <c r="G34" s="64"/>
      <c r="H34" s="64" t="s">
        <v>52</v>
      </c>
      <c r="I34" s="64"/>
      <c r="J34" s="60"/>
      <c r="K34" s="64"/>
      <c r="L34" s="64"/>
      <c r="M34" s="64"/>
      <c r="N34" s="64" t="s">
        <v>88</v>
      </c>
      <c r="O34" s="64"/>
      <c r="P34" s="61" t="s">
        <v>94</v>
      </c>
      <c r="Q34" s="61"/>
      <c r="R34" s="61" t="s">
        <v>53</v>
      </c>
      <c r="S34" s="64"/>
      <c r="T34" s="61" t="s">
        <v>95</v>
      </c>
      <c r="U34" s="64"/>
      <c r="V34" s="68" t="s">
        <v>129</v>
      </c>
      <c r="W34" s="64"/>
      <c r="X34" s="61" t="s">
        <v>54</v>
      </c>
      <c r="Y34" s="64"/>
      <c r="Z34" s="60" t="s">
        <v>55</v>
      </c>
      <c r="AB34" s="61"/>
      <c r="AC34" s="65"/>
      <c r="AD34" s="65"/>
    </row>
    <row r="35" spans="1:32" ht="21" hidden="1" customHeight="1">
      <c r="A35" s="58"/>
      <c r="B35" s="62"/>
      <c r="C35" s="63"/>
      <c r="D35" s="64" t="s">
        <v>56</v>
      </c>
      <c r="E35" s="64"/>
      <c r="F35" s="64" t="s">
        <v>56</v>
      </c>
      <c r="G35" s="64"/>
      <c r="H35" s="64" t="s">
        <v>56</v>
      </c>
      <c r="I35" s="64"/>
      <c r="J35" s="61" t="s">
        <v>57</v>
      </c>
      <c r="K35" s="64"/>
      <c r="L35" s="64"/>
      <c r="M35" s="64"/>
      <c r="N35" s="65" t="s">
        <v>89</v>
      </c>
      <c r="O35" s="65"/>
      <c r="P35" s="61" t="s">
        <v>97</v>
      </c>
      <c r="Q35" s="61"/>
      <c r="R35" s="61" t="s">
        <v>58</v>
      </c>
      <c r="S35" s="64"/>
      <c r="T35" s="61" t="s">
        <v>98</v>
      </c>
      <c r="U35" s="64"/>
      <c r="V35" s="65" t="s">
        <v>133</v>
      </c>
      <c r="W35" s="64"/>
      <c r="X35" s="61" t="s">
        <v>59</v>
      </c>
      <c r="Y35" s="64"/>
      <c r="Z35" s="60" t="s">
        <v>60</v>
      </c>
      <c r="AB35" s="61" t="s">
        <v>61</v>
      </c>
      <c r="AC35" s="65"/>
      <c r="AD35" s="61" t="s">
        <v>51</v>
      </c>
    </row>
    <row r="36" spans="1:32" ht="21" hidden="1" customHeight="1">
      <c r="A36" s="58"/>
      <c r="B36" s="62" t="s">
        <v>6</v>
      </c>
      <c r="C36" s="63"/>
      <c r="D36" s="66" t="s">
        <v>62</v>
      </c>
      <c r="E36" s="64"/>
      <c r="F36" s="66" t="s">
        <v>62</v>
      </c>
      <c r="G36" s="64"/>
      <c r="H36" s="66" t="s">
        <v>62</v>
      </c>
      <c r="I36" s="64"/>
      <c r="J36" s="67" t="s">
        <v>63</v>
      </c>
      <c r="K36" s="64"/>
      <c r="L36" s="64" t="s">
        <v>64</v>
      </c>
      <c r="M36" s="64"/>
      <c r="N36" s="64" t="s">
        <v>90</v>
      </c>
      <c r="O36" s="64"/>
      <c r="P36" s="61" t="s">
        <v>100</v>
      </c>
      <c r="Q36" s="61"/>
      <c r="R36" s="61" t="s">
        <v>65</v>
      </c>
      <c r="S36" s="64"/>
      <c r="T36" s="61" t="s">
        <v>101</v>
      </c>
      <c r="U36" s="64"/>
      <c r="V36" s="65" t="s">
        <v>134</v>
      </c>
      <c r="W36" s="64"/>
      <c r="X36" s="68" t="s">
        <v>66</v>
      </c>
      <c r="Y36" s="64"/>
      <c r="Z36" s="60" t="s">
        <v>67</v>
      </c>
      <c r="AB36" s="61" t="s">
        <v>68</v>
      </c>
      <c r="AC36" s="65"/>
      <c r="AD36" s="61" t="s">
        <v>69</v>
      </c>
    </row>
    <row r="37" spans="1:32" ht="21" hidden="1" customHeight="1">
      <c r="A37" s="58"/>
      <c r="B37" s="62"/>
      <c r="C37" s="63"/>
      <c r="D37" s="313" t="s">
        <v>7</v>
      </c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</row>
    <row r="38" spans="1:32" ht="21" customHeight="1">
      <c r="A38" s="69" t="s">
        <v>178</v>
      </c>
      <c r="B38" s="62"/>
      <c r="C38" s="64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21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32" s="39" customFormat="1" ht="21" customHeight="1">
      <c r="A39" s="70" t="s">
        <v>179</v>
      </c>
      <c r="B39" s="44"/>
      <c r="C39" s="71"/>
      <c r="D39" s="72">
        <v>231000</v>
      </c>
      <c r="E39" s="72"/>
      <c r="F39" s="72">
        <v>0</v>
      </c>
      <c r="G39" s="72"/>
      <c r="H39" s="72">
        <v>0</v>
      </c>
      <c r="I39" s="72"/>
      <c r="J39" s="72">
        <v>23100</v>
      </c>
      <c r="K39" s="72"/>
      <c r="L39" s="72">
        <v>2988165</v>
      </c>
      <c r="M39" s="72"/>
      <c r="N39" s="153">
        <v>328049</v>
      </c>
      <c r="O39" s="72"/>
      <c r="P39" s="72">
        <v>50308</v>
      </c>
      <c r="Q39" s="72"/>
      <c r="R39" s="72">
        <v>-297700</v>
      </c>
      <c r="S39" s="72"/>
      <c r="T39" s="72">
        <v>9286</v>
      </c>
      <c r="U39" s="72"/>
      <c r="V39" s="72">
        <v>-1396</v>
      </c>
      <c r="W39" s="72"/>
      <c r="X39" s="72">
        <f>SUM(P39:V39)</f>
        <v>-239502</v>
      </c>
      <c r="Y39" s="72"/>
      <c r="Z39" s="72">
        <f>SUM(D39:V39)</f>
        <v>3330812</v>
      </c>
      <c r="AA39" s="72"/>
      <c r="AB39" s="72">
        <v>108623</v>
      </c>
      <c r="AC39" s="72"/>
      <c r="AD39" s="72">
        <f>SUM(Z39:AB39)</f>
        <v>3439435</v>
      </c>
      <c r="AE39" s="72"/>
      <c r="AF39" s="72"/>
    </row>
    <row r="40" spans="1:32" ht="9.75" customHeight="1"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6"/>
      <c r="AB40" s="55"/>
      <c r="AC40" s="55"/>
      <c r="AD40" s="55"/>
    </row>
    <row r="41" spans="1:32" ht="21" customHeight="1">
      <c r="A41" s="213" t="s">
        <v>268</v>
      </c>
      <c r="B41" s="62"/>
      <c r="C41" s="64"/>
      <c r="D41" s="74"/>
      <c r="E41" s="74"/>
      <c r="F41" s="74"/>
      <c r="G41" s="74"/>
      <c r="H41" s="74"/>
      <c r="I41" s="74"/>
      <c r="J41" s="75"/>
      <c r="K41" s="75"/>
      <c r="L41" s="75"/>
      <c r="M41" s="75"/>
      <c r="N41" s="74"/>
      <c r="O41" s="74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56"/>
      <c r="AB41" s="56"/>
      <c r="AC41" s="56"/>
      <c r="AD41" s="56"/>
    </row>
    <row r="42" spans="1:32" ht="21" customHeight="1">
      <c r="A42" s="76" t="s">
        <v>116</v>
      </c>
      <c r="B42" s="62"/>
      <c r="C42" s="64"/>
      <c r="D42" s="74"/>
      <c r="E42" s="74"/>
      <c r="F42" s="74"/>
      <c r="G42" s="74"/>
      <c r="H42" s="74"/>
      <c r="I42" s="74"/>
      <c r="J42" s="75"/>
      <c r="K42" s="75"/>
      <c r="L42" s="75"/>
      <c r="M42" s="75"/>
      <c r="N42" s="74"/>
      <c r="O42" s="74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56"/>
      <c r="AB42" s="56"/>
      <c r="AC42" s="56"/>
      <c r="AD42" s="56"/>
    </row>
    <row r="43" spans="1:32" ht="21" customHeight="1">
      <c r="A43" s="214" t="s">
        <v>190</v>
      </c>
      <c r="B43" s="62" t="s">
        <v>252</v>
      </c>
      <c r="C43" s="64"/>
      <c r="D43" s="158">
        <v>0</v>
      </c>
      <c r="E43" s="74"/>
      <c r="F43" s="158">
        <v>0</v>
      </c>
      <c r="G43" s="74"/>
      <c r="H43" s="158">
        <v>2266000</v>
      </c>
      <c r="I43" s="74"/>
      <c r="J43" s="158">
        <v>0</v>
      </c>
      <c r="K43" s="75"/>
      <c r="L43" s="21">
        <v>0</v>
      </c>
      <c r="M43" s="78"/>
      <c r="N43" s="158">
        <v>0</v>
      </c>
      <c r="O43" s="158"/>
      <c r="P43" s="158">
        <v>0</v>
      </c>
      <c r="Q43" s="21"/>
      <c r="R43" s="158">
        <v>0</v>
      </c>
      <c r="S43" s="75"/>
      <c r="T43" s="158">
        <v>0</v>
      </c>
      <c r="U43" s="75"/>
      <c r="V43" s="158">
        <v>0</v>
      </c>
      <c r="W43" s="75"/>
      <c r="X43" s="158">
        <f t="shared" ref="X43:X44" si="0">SUM(P43:V43)</f>
        <v>0</v>
      </c>
      <c r="Y43" s="75"/>
      <c r="Z43" s="78">
        <f>SUM(D43:V43)</f>
        <v>2266000</v>
      </c>
      <c r="AA43" s="56"/>
      <c r="AB43" s="156">
        <v>0</v>
      </c>
      <c r="AC43" s="56"/>
      <c r="AD43" s="78">
        <f>SUM(Z43:AB43)</f>
        <v>2266000</v>
      </c>
    </row>
    <row r="44" spans="1:32" ht="21" customHeight="1">
      <c r="A44" s="214" t="s">
        <v>202</v>
      </c>
      <c r="B44" s="62">
        <v>13</v>
      </c>
      <c r="C44" s="64"/>
      <c r="D44" s="158">
        <v>0</v>
      </c>
      <c r="E44" s="74"/>
      <c r="F44" s="158">
        <v>0</v>
      </c>
      <c r="G44" s="74"/>
      <c r="H44" s="158">
        <v>0</v>
      </c>
      <c r="I44" s="74"/>
      <c r="J44" s="158">
        <v>0</v>
      </c>
      <c r="K44" s="75"/>
      <c r="L44" s="21">
        <v>-2367750</v>
      </c>
      <c r="M44" s="78"/>
      <c r="N44" s="158">
        <v>0</v>
      </c>
      <c r="O44" s="158"/>
      <c r="P44" s="158">
        <v>0</v>
      </c>
      <c r="Q44" s="21"/>
      <c r="R44" s="158">
        <v>0</v>
      </c>
      <c r="S44" s="75"/>
      <c r="T44" s="158">
        <v>0</v>
      </c>
      <c r="U44" s="75"/>
      <c r="V44" s="158">
        <v>0</v>
      </c>
      <c r="W44" s="75"/>
      <c r="X44" s="158">
        <f t="shared" si="0"/>
        <v>0</v>
      </c>
      <c r="Y44" s="75"/>
      <c r="Z44" s="78">
        <f>SUM(D44:V44)</f>
        <v>-2367750</v>
      </c>
      <c r="AA44" s="56"/>
      <c r="AB44" s="156">
        <v>-31513</v>
      </c>
      <c r="AC44" s="56"/>
      <c r="AD44" s="78">
        <f>SUM(Z44:AB44)</f>
        <v>-2399263</v>
      </c>
    </row>
    <row r="45" spans="1:32" ht="21" customHeight="1">
      <c r="A45" s="215" t="s">
        <v>115</v>
      </c>
      <c r="B45" s="62"/>
      <c r="C45" s="64"/>
      <c r="D45" s="98">
        <f>SUM(D43:D44)</f>
        <v>0</v>
      </c>
      <c r="E45" s="74"/>
      <c r="F45" s="98">
        <f>SUM(F43:F44)</f>
        <v>0</v>
      </c>
      <c r="G45" s="74"/>
      <c r="H45" s="98">
        <f>SUM(H43:H44)</f>
        <v>2266000</v>
      </c>
      <c r="I45" s="74"/>
      <c r="J45" s="98">
        <f>SUM(J43:J44)</f>
        <v>0</v>
      </c>
      <c r="K45" s="75"/>
      <c r="L45" s="98">
        <f>SUM(L43:L44)</f>
        <v>-2367750</v>
      </c>
      <c r="M45" s="78"/>
      <c r="N45" s="98">
        <f>SUM(N43:N44)</f>
        <v>0</v>
      </c>
      <c r="O45" s="72"/>
      <c r="P45" s="98">
        <f>SUM(P43:P44)</f>
        <v>0</v>
      </c>
      <c r="Q45" s="21"/>
      <c r="R45" s="98">
        <f>SUM(R43:R44)</f>
        <v>0</v>
      </c>
      <c r="S45" s="75"/>
      <c r="T45" s="98">
        <f>SUM(T43:T44)</f>
        <v>0</v>
      </c>
      <c r="U45" s="75"/>
      <c r="V45" s="98">
        <f>SUM(V43:V44)</f>
        <v>0</v>
      </c>
      <c r="W45" s="75"/>
      <c r="X45" s="98">
        <f>SUM(X43:X44)</f>
        <v>0</v>
      </c>
      <c r="Y45" s="75"/>
      <c r="Z45" s="98">
        <f>SUM(Z43:Z44)</f>
        <v>-101750</v>
      </c>
      <c r="AA45" s="56"/>
      <c r="AB45" s="98">
        <f>SUM(AB43:AB44)</f>
        <v>-31513</v>
      </c>
      <c r="AC45" s="56"/>
      <c r="AD45" s="98">
        <f>SUM(AD43:AD44)</f>
        <v>-133263</v>
      </c>
    </row>
    <row r="46" spans="1:32" ht="21" hidden="1" customHeight="1">
      <c r="A46" s="39"/>
      <c r="B46" s="62"/>
      <c r="C46" s="64"/>
      <c r="D46" s="72"/>
      <c r="E46" s="82"/>
      <c r="F46" s="72"/>
      <c r="G46" s="82"/>
      <c r="H46" s="72"/>
      <c r="I46" s="82"/>
      <c r="J46" s="72"/>
      <c r="K46" s="75"/>
      <c r="L46" s="72"/>
      <c r="M46" s="72"/>
      <c r="N46" s="72"/>
      <c r="O46" s="72"/>
      <c r="P46" s="72"/>
      <c r="Q46" s="78"/>
      <c r="R46" s="72"/>
      <c r="S46" s="75"/>
      <c r="T46" s="72"/>
      <c r="U46" s="75"/>
      <c r="V46" s="72"/>
      <c r="W46" s="75"/>
      <c r="X46" s="72"/>
      <c r="Y46" s="75"/>
      <c r="Z46" s="72"/>
      <c r="AA46" s="56"/>
      <c r="AB46" s="72"/>
      <c r="AC46" s="56"/>
      <c r="AD46" s="72"/>
    </row>
    <row r="47" spans="1:32" ht="21" hidden="1" customHeight="1">
      <c r="A47" s="174" t="s">
        <v>140</v>
      </c>
      <c r="B47" s="62"/>
      <c r="C47" s="64"/>
      <c r="D47" s="72"/>
      <c r="E47" s="82"/>
      <c r="F47" s="72"/>
      <c r="G47" s="82"/>
      <c r="H47" s="72"/>
      <c r="I47" s="82"/>
      <c r="J47" s="72"/>
      <c r="K47" s="75"/>
      <c r="L47" s="72"/>
      <c r="M47" s="72"/>
      <c r="N47" s="72"/>
      <c r="O47" s="72"/>
      <c r="P47" s="72"/>
      <c r="Q47" s="78"/>
      <c r="R47" s="72"/>
      <c r="S47" s="75"/>
      <c r="T47" s="72"/>
      <c r="U47" s="75"/>
      <c r="V47" s="72"/>
      <c r="W47" s="75"/>
      <c r="X47" s="72"/>
      <c r="Y47" s="75"/>
      <c r="Z47" s="72"/>
      <c r="AA47" s="56"/>
      <c r="AB47" s="72"/>
      <c r="AC47" s="56"/>
      <c r="AD47" s="72"/>
    </row>
    <row r="48" spans="1:32" ht="21" hidden="1" customHeight="1">
      <c r="A48" s="174" t="s">
        <v>141</v>
      </c>
      <c r="B48" s="62"/>
      <c r="C48" s="64"/>
      <c r="D48" s="72"/>
      <c r="E48" s="82"/>
      <c r="F48" s="72"/>
      <c r="G48" s="82"/>
      <c r="H48" s="72"/>
      <c r="I48" s="82"/>
      <c r="J48" s="72"/>
      <c r="K48" s="75"/>
      <c r="L48" s="72"/>
      <c r="M48" s="72"/>
      <c r="N48" s="72"/>
      <c r="O48" s="72"/>
      <c r="P48" s="72"/>
      <c r="Q48" s="78"/>
      <c r="R48" s="72"/>
      <c r="S48" s="75"/>
      <c r="T48" s="72"/>
      <c r="U48" s="75"/>
      <c r="V48" s="72"/>
      <c r="W48" s="75"/>
      <c r="X48" s="72"/>
      <c r="Y48" s="75"/>
      <c r="Z48" s="72"/>
      <c r="AA48" s="56"/>
      <c r="AB48" s="72"/>
      <c r="AC48" s="56"/>
      <c r="AD48" s="72"/>
    </row>
    <row r="49" spans="1:31" ht="21" hidden="1" customHeight="1">
      <c r="A49" s="13" t="s">
        <v>139</v>
      </c>
      <c r="B49" s="62"/>
      <c r="C49" s="64"/>
      <c r="D49" s="72"/>
      <c r="E49" s="82"/>
      <c r="F49" s="72"/>
      <c r="G49" s="82"/>
      <c r="H49" s="72"/>
      <c r="I49" s="82"/>
      <c r="J49" s="72"/>
      <c r="K49" s="75"/>
      <c r="L49" s="72"/>
      <c r="M49" s="72"/>
      <c r="N49" s="72"/>
      <c r="O49" s="72"/>
      <c r="P49" s="72"/>
      <c r="Q49" s="78"/>
      <c r="R49" s="72"/>
      <c r="S49" s="75"/>
      <c r="T49" s="72"/>
      <c r="U49" s="75"/>
      <c r="V49" s="72"/>
      <c r="W49" s="75"/>
      <c r="X49" s="72"/>
      <c r="Y49" s="75"/>
      <c r="Z49" s="72"/>
      <c r="AA49" s="56"/>
      <c r="AB49" s="72"/>
      <c r="AC49" s="56"/>
      <c r="AD49" s="72"/>
    </row>
    <row r="50" spans="1:31" ht="21" hidden="1" customHeight="1">
      <c r="A50" s="174" t="s">
        <v>115</v>
      </c>
      <c r="B50" s="62"/>
      <c r="C50" s="64"/>
      <c r="D50" s="72"/>
      <c r="E50" s="82"/>
      <c r="F50" s="72"/>
      <c r="G50" s="82"/>
      <c r="H50" s="72"/>
      <c r="I50" s="82"/>
      <c r="J50" s="72"/>
      <c r="K50" s="75"/>
      <c r="L50" s="72"/>
      <c r="M50" s="72"/>
      <c r="N50" s="72"/>
      <c r="O50" s="72"/>
      <c r="P50" s="72"/>
      <c r="Q50" s="78"/>
      <c r="R50" s="72"/>
      <c r="S50" s="75"/>
      <c r="T50" s="72"/>
      <c r="U50" s="75"/>
      <c r="V50" s="72"/>
      <c r="W50" s="75"/>
      <c r="X50" s="72"/>
      <c r="Y50" s="75"/>
      <c r="Z50" s="72"/>
      <c r="AA50" s="56"/>
      <c r="AB50" s="72"/>
      <c r="AC50" s="56"/>
      <c r="AD50" s="72"/>
    </row>
    <row r="51" spans="1:31" ht="21" hidden="1" customHeight="1">
      <c r="A51" s="39"/>
      <c r="B51" s="62"/>
      <c r="C51" s="64"/>
      <c r="D51" s="72"/>
      <c r="E51" s="82"/>
      <c r="F51" s="72"/>
      <c r="G51" s="82"/>
      <c r="H51" s="72"/>
      <c r="I51" s="82"/>
      <c r="J51" s="72"/>
      <c r="K51" s="75"/>
      <c r="L51" s="72"/>
      <c r="M51" s="72"/>
      <c r="N51" s="72"/>
      <c r="O51" s="72"/>
      <c r="P51" s="72"/>
      <c r="Q51" s="78"/>
      <c r="R51" s="72"/>
      <c r="S51" s="75"/>
      <c r="T51" s="72"/>
      <c r="U51" s="75"/>
      <c r="V51" s="72"/>
      <c r="W51" s="75"/>
      <c r="X51" s="72"/>
      <c r="Y51" s="75"/>
      <c r="Z51" s="72"/>
      <c r="AA51" s="56"/>
      <c r="AB51" s="72"/>
      <c r="AC51" s="56"/>
      <c r="AD51" s="72"/>
    </row>
    <row r="52" spans="1:31" ht="21" hidden="1" customHeight="1">
      <c r="A52" s="76" t="s">
        <v>70</v>
      </c>
      <c r="B52" s="62"/>
      <c r="C52" s="64"/>
      <c r="D52" s="72"/>
      <c r="E52" s="82"/>
      <c r="F52" s="72"/>
      <c r="G52" s="82"/>
      <c r="H52" s="72"/>
      <c r="I52" s="82"/>
      <c r="J52" s="72"/>
      <c r="K52" s="75"/>
      <c r="L52" s="72"/>
      <c r="M52" s="72"/>
      <c r="N52" s="72"/>
      <c r="O52" s="72"/>
      <c r="P52" s="72"/>
      <c r="Q52" s="78"/>
      <c r="R52" s="72"/>
      <c r="S52" s="75"/>
      <c r="T52" s="72"/>
      <c r="U52" s="75"/>
      <c r="V52" s="72"/>
      <c r="W52" s="75"/>
      <c r="X52" s="72"/>
      <c r="Y52" s="75"/>
      <c r="Z52" s="72"/>
      <c r="AA52" s="56"/>
      <c r="AB52" s="72"/>
      <c r="AC52" s="56"/>
      <c r="AD52" s="72"/>
    </row>
    <row r="53" spans="1:31" ht="21" hidden="1" customHeight="1">
      <c r="A53" s="77" t="s">
        <v>123</v>
      </c>
      <c r="B53" s="62"/>
      <c r="C53" s="64"/>
      <c r="D53" s="158">
        <v>0</v>
      </c>
      <c r="E53" s="82"/>
      <c r="F53" s="158">
        <v>0</v>
      </c>
      <c r="G53" s="82"/>
      <c r="H53" s="158">
        <v>0</v>
      </c>
      <c r="I53" s="82"/>
      <c r="J53" s="158">
        <v>0</v>
      </c>
      <c r="K53" s="75"/>
      <c r="L53" s="158">
        <v>0</v>
      </c>
      <c r="M53" s="72"/>
      <c r="N53" s="158">
        <v>0</v>
      </c>
      <c r="O53" s="158"/>
      <c r="P53" s="158">
        <v>0</v>
      </c>
      <c r="Q53" s="75"/>
      <c r="R53" s="158">
        <v>0</v>
      </c>
      <c r="S53" s="75"/>
      <c r="T53" s="158">
        <v>0</v>
      </c>
      <c r="U53" s="75"/>
      <c r="V53" s="158">
        <v>0</v>
      </c>
      <c r="W53" s="75"/>
      <c r="X53" s="158">
        <v>0</v>
      </c>
      <c r="Y53" s="75"/>
      <c r="Z53" s="158">
        <v>0</v>
      </c>
      <c r="AA53" s="56"/>
      <c r="AB53" s="158">
        <v>0</v>
      </c>
      <c r="AC53" s="56"/>
      <c r="AD53" s="158">
        <v>0</v>
      </c>
    </row>
    <row r="54" spans="1:31" ht="21" hidden="1" customHeight="1">
      <c r="A54" s="77" t="s">
        <v>124</v>
      </c>
      <c r="B54" s="62"/>
      <c r="C54" s="64"/>
      <c r="D54" s="158">
        <v>0</v>
      </c>
      <c r="E54" s="82"/>
      <c r="F54" s="158">
        <v>0</v>
      </c>
      <c r="G54" s="82"/>
      <c r="H54" s="158">
        <v>0</v>
      </c>
      <c r="I54" s="82"/>
      <c r="J54" s="158">
        <v>0</v>
      </c>
      <c r="K54" s="75"/>
      <c r="L54" s="158">
        <v>0</v>
      </c>
      <c r="M54" s="72"/>
      <c r="N54" s="158">
        <v>0</v>
      </c>
      <c r="O54" s="158"/>
      <c r="P54" s="158">
        <v>0</v>
      </c>
      <c r="Q54" s="75"/>
      <c r="R54" s="158">
        <v>0</v>
      </c>
      <c r="S54" s="75"/>
      <c r="T54" s="158">
        <v>0</v>
      </c>
      <c r="U54" s="75"/>
      <c r="V54" s="158">
        <v>0</v>
      </c>
      <c r="W54" s="75"/>
      <c r="X54" s="158">
        <v>0</v>
      </c>
      <c r="Y54" s="75"/>
      <c r="Z54" s="158">
        <v>0</v>
      </c>
      <c r="AA54" s="56"/>
      <c r="AB54" s="158">
        <v>0</v>
      </c>
      <c r="AC54" s="56"/>
      <c r="AD54" s="158">
        <v>0</v>
      </c>
    </row>
    <row r="55" spans="1:31" ht="21" hidden="1" customHeight="1">
      <c r="A55" s="77" t="s">
        <v>132</v>
      </c>
      <c r="B55" s="62"/>
      <c r="C55" s="64"/>
      <c r="D55" s="158">
        <v>0</v>
      </c>
      <c r="E55" s="82"/>
      <c r="F55" s="158">
        <v>0</v>
      </c>
      <c r="G55" s="82"/>
      <c r="H55" s="158">
        <v>0</v>
      </c>
      <c r="I55" s="82"/>
      <c r="J55" s="158">
        <v>0</v>
      </c>
      <c r="K55" s="75"/>
      <c r="L55" s="158">
        <v>0</v>
      </c>
      <c r="M55" s="72"/>
      <c r="N55" s="78"/>
      <c r="O55" s="78"/>
      <c r="P55" s="158">
        <v>0</v>
      </c>
      <c r="Q55" s="75"/>
      <c r="R55" s="158">
        <v>0</v>
      </c>
      <c r="S55" s="75"/>
      <c r="T55" s="158">
        <v>0</v>
      </c>
      <c r="U55" s="75"/>
      <c r="V55" s="158">
        <v>0</v>
      </c>
      <c r="W55" s="75"/>
      <c r="X55" s="158">
        <v>0</v>
      </c>
      <c r="Y55" s="75"/>
      <c r="Z55" s="78"/>
      <c r="AA55" s="56"/>
      <c r="AB55" s="78"/>
      <c r="AC55" s="56"/>
      <c r="AD55" s="78">
        <f>SUM(Z55:AB55)</f>
        <v>0</v>
      </c>
    </row>
    <row r="56" spans="1:31" ht="21" hidden="1" customHeight="1">
      <c r="A56" s="76" t="s">
        <v>71</v>
      </c>
      <c r="B56" s="62"/>
      <c r="C56" s="64"/>
      <c r="D56" s="98">
        <f>SUM(D53:D55)</f>
        <v>0</v>
      </c>
      <c r="E56" s="74"/>
      <c r="F56" s="98">
        <f>SUM(F53:F55)</f>
        <v>0</v>
      </c>
      <c r="G56" s="74"/>
      <c r="H56" s="98">
        <f>SUM(H53:H55)</f>
        <v>0</v>
      </c>
      <c r="I56" s="74"/>
      <c r="J56" s="98">
        <f>SUM(J53:J55)</f>
        <v>0</v>
      </c>
      <c r="K56" s="75"/>
      <c r="L56" s="98">
        <f>SUM(L53:L55)</f>
        <v>0</v>
      </c>
      <c r="M56" s="78"/>
      <c r="N56" s="154">
        <f>SUM(N55)</f>
        <v>0</v>
      </c>
      <c r="O56" s="173"/>
      <c r="P56" s="98">
        <f>SUM(P53:P55)</f>
        <v>0</v>
      </c>
      <c r="Q56" s="21"/>
      <c r="R56" s="98">
        <f>SUM(R53:R55)</f>
        <v>0</v>
      </c>
      <c r="S56" s="75"/>
      <c r="T56" s="98">
        <f>SUM(T53:T55)</f>
        <v>0</v>
      </c>
      <c r="U56" s="75"/>
      <c r="V56" s="98">
        <f>SUM(V53:V55)</f>
        <v>0</v>
      </c>
      <c r="W56" s="75"/>
      <c r="X56" s="98">
        <f>SUM(X53:X55)</f>
        <v>0</v>
      </c>
      <c r="Y56" s="75"/>
      <c r="Z56" s="154">
        <f>+Z55</f>
        <v>0</v>
      </c>
      <c r="AA56" s="56"/>
      <c r="AB56" s="98">
        <f>+AB55</f>
        <v>0</v>
      </c>
      <c r="AC56" s="56"/>
      <c r="AD56" s="98">
        <f>SUM(Z56:AB56)</f>
        <v>0</v>
      </c>
    </row>
    <row r="57" spans="1:31" ht="9.75" customHeight="1">
      <c r="A57" s="13"/>
      <c r="B57" s="62"/>
      <c r="C57" s="64"/>
      <c r="D57" s="151"/>
      <c r="E57" s="74"/>
      <c r="F57" s="151"/>
      <c r="G57" s="74"/>
      <c r="H57" s="151"/>
      <c r="I57" s="74"/>
      <c r="J57" s="152"/>
      <c r="K57" s="75"/>
      <c r="L57" s="75"/>
      <c r="M57" s="75"/>
      <c r="N57" s="151"/>
      <c r="O57" s="74"/>
      <c r="P57" s="152"/>
      <c r="Q57" s="75"/>
      <c r="R57" s="152"/>
      <c r="S57" s="75"/>
      <c r="T57" s="152"/>
      <c r="U57" s="75"/>
      <c r="V57" s="152"/>
      <c r="W57" s="75"/>
      <c r="X57" s="152"/>
      <c r="Y57" s="75"/>
      <c r="Z57" s="150"/>
      <c r="AA57" s="56"/>
      <c r="AB57" s="155"/>
      <c r="AC57" s="56"/>
      <c r="AD57" s="155"/>
    </row>
    <row r="58" spans="1:31" ht="21" customHeight="1">
      <c r="A58" s="76" t="s">
        <v>70</v>
      </c>
      <c r="B58" s="62"/>
      <c r="C58" s="64"/>
      <c r="D58" s="74"/>
      <c r="E58" s="74"/>
      <c r="F58" s="74"/>
      <c r="G58" s="74"/>
      <c r="H58" s="74"/>
      <c r="I58" s="74"/>
      <c r="J58" s="75"/>
      <c r="K58" s="75"/>
      <c r="L58" s="75"/>
      <c r="M58" s="75"/>
      <c r="N58" s="74"/>
      <c r="O58" s="74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56"/>
      <c r="AB58" s="56"/>
      <c r="AC58" s="56"/>
      <c r="AD58" s="56"/>
    </row>
    <row r="59" spans="1:31" ht="21" customHeight="1">
      <c r="A59" s="214" t="s">
        <v>192</v>
      </c>
      <c r="B59" s="62"/>
      <c r="C59" s="64"/>
      <c r="D59" s="158">
        <v>0</v>
      </c>
      <c r="E59" s="74"/>
      <c r="F59" s="158">
        <v>0</v>
      </c>
      <c r="G59" s="74"/>
      <c r="H59" s="158">
        <v>0</v>
      </c>
      <c r="I59" s="74"/>
      <c r="J59" s="158">
        <v>0</v>
      </c>
      <c r="K59" s="75"/>
      <c r="L59" s="21">
        <v>48435</v>
      </c>
      <c r="M59" s="78"/>
      <c r="N59" s="158">
        <v>0</v>
      </c>
      <c r="O59" s="158"/>
      <c r="P59" s="158">
        <v>-50308</v>
      </c>
      <c r="Q59" s="21"/>
      <c r="R59" s="158">
        <v>0</v>
      </c>
      <c r="S59" s="75"/>
      <c r="T59" s="158">
        <v>0</v>
      </c>
      <c r="U59" s="75"/>
      <c r="V59" s="158">
        <v>1873</v>
      </c>
      <c r="W59" s="75"/>
      <c r="X59" s="158">
        <f t="shared" ref="X59" si="1">SUM(P59:V59)</f>
        <v>-48435</v>
      </c>
      <c r="Y59" s="75"/>
      <c r="Z59" s="78">
        <f>SUM(D59:V59)</f>
        <v>0</v>
      </c>
      <c r="AA59" s="56"/>
      <c r="AB59" s="156">
        <v>-37287</v>
      </c>
      <c r="AC59" s="56"/>
      <c r="AD59" s="78">
        <f t="shared" ref="AD59" si="2">SUM(Z59:AB59)</f>
        <v>-37287</v>
      </c>
    </row>
    <row r="60" spans="1:31" ht="21" customHeight="1">
      <c r="A60" s="215" t="s">
        <v>71</v>
      </c>
      <c r="B60" s="62"/>
      <c r="C60" s="64"/>
      <c r="D60" s="98">
        <f>SUM(D58:D59)</f>
        <v>0</v>
      </c>
      <c r="E60" s="74"/>
      <c r="F60" s="98">
        <f>SUM(F58:F59)</f>
        <v>0</v>
      </c>
      <c r="G60" s="74"/>
      <c r="H60" s="98">
        <f>SUM(H58:H59)</f>
        <v>0</v>
      </c>
      <c r="I60" s="74"/>
      <c r="J60" s="98">
        <f>SUM(J58:J59)</f>
        <v>0</v>
      </c>
      <c r="K60" s="75"/>
      <c r="L60" s="98">
        <f>SUM(L58:L59)</f>
        <v>48435</v>
      </c>
      <c r="M60" s="78"/>
      <c r="N60" s="98">
        <f>SUM(N58:N59)</f>
        <v>0</v>
      </c>
      <c r="O60" s="72"/>
      <c r="P60" s="98">
        <f>SUM(P58:P59)</f>
        <v>-50308</v>
      </c>
      <c r="Q60" s="21"/>
      <c r="R60" s="98">
        <f>SUM(R58:R59)</f>
        <v>0</v>
      </c>
      <c r="S60" s="75"/>
      <c r="T60" s="98">
        <f>SUM(T58:T59)</f>
        <v>0</v>
      </c>
      <c r="U60" s="75"/>
      <c r="V60" s="98">
        <f>SUM(V58:V59)</f>
        <v>1873</v>
      </c>
      <c r="W60" s="75"/>
      <c r="X60" s="98">
        <f>SUM(X58:X59)</f>
        <v>-48435</v>
      </c>
      <c r="Y60" s="75"/>
      <c r="Z60" s="98">
        <f>SUM(Z58:Z59)</f>
        <v>0</v>
      </c>
      <c r="AA60" s="56"/>
      <c r="AB60" s="98">
        <f>SUM(AB58:AB59)</f>
        <v>-37287</v>
      </c>
      <c r="AC60" s="56"/>
      <c r="AD60" s="98">
        <f>SUM(AD58:AD59)</f>
        <v>-37287</v>
      </c>
    </row>
    <row r="61" spans="1:31" s="80" customFormat="1" ht="21" customHeight="1">
      <c r="A61" s="216" t="s">
        <v>120</v>
      </c>
      <c r="B61" s="62"/>
      <c r="C61" s="66"/>
      <c r="D61" s="81">
        <f>SUM(D45,D60)</f>
        <v>0</v>
      </c>
      <c r="E61" s="74"/>
      <c r="F61" s="81">
        <f>SUM(F45,F60)</f>
        <v>0</v>
      </c>
      <c r="G61" s="74"/>
      <c r="H61" s="81">
        <f t="shared" ref="H61" si="3">SUM(H45,H60)</f>
        <v>2266000</v>
      </c>
      <c r="I61" s="74"/>
      <c r="J61" s="81">
        <f t="shared" ref="J61" si="4">SUM(J45,J60)</f>
        <v>0</v>
      </c>
      <c r="K61" s="74"/>
      <c r="L61" s="81">
        <f t="shared" ref="L61" si="5">SUM(L45,L60)</f>
        <v>-2319315</v>
      </c>
      <c r="M61" s="74"/>
      <c r="N61" s="81">
        <f t="shared" ref="N61" si="6">SUM(N45,N60)</f>
        <v>0</v>
      </c>
      <c r="O61" s="74"/>
      <c r="P61" s="81">
        <f t="shared" ref="P61" si="7">SUM(P45,P60)</f>
        <v>-50308</v>
      </c>
      <c r="Q61" s="74"/>
      <c r="R61" s="81">
        <f t="shared" ref="R61" si="8">SUM(R45,R60)</f>
        <v>0</v>
      </c>
      <c r="S61" s="74"/>
      <c r="T61" s="81">
        <f t="shared" ref="T61" si="9">SUM(T45,T60)</f>
        <v>0</v>
      </c>
      <c r="U61" s="74"/>
      <c r="V61" s="81">
        <f t="shared" ref="V61" si="10">SUM(V45,V60)</f>
        <v>1873</v>
      </c>
      <c r="W61" s="74"/>
      <c r="X61" s="81">
        <f t="shared" ref="X61" si="11">SUM(X45,X60)</f>
        <v>-48435</v>
      </c>
      <c r="Y61" s="74"/>
      <c r="Z61" s="81">
        <f t="shared" ref="Z61" si="12">SUM(Z45,Z60)</f>
        <v>-101750</v>
      </c>
      <c r="AA61" s="74"/>
      <c r="AB61" s="81">
        <f t="shared" ref="AB61" si="13">SUM(AB45,AB60)</f>
        <v>-68800</v>
      </c>
      <c r="AC61" s="74"/>
      <c r="AD61" s="81">
        <f t="shared" ref="AD61" si="14">SUM(AD45,AD60)</f>
        <v>-170550</v>
      </c>
      <c r="AE61" s="74"/>
    </row>
    <row r="62" spans="1:31" ht="8.25" customHeight="1">
      <c r="A62" s="13"/>
      <c r="B62" s="62"/>
      <c r="C62" s="64"/>
      <c r="D62" s="151"/>
      <c r="E62" s="74"/>
      <c r="F62" s="151"/>
      <c r="G62" s="74"/>
      <c r="H62" s="151"/>
      <c r="I62" s="74"/>
      <c r="J62" s="152"/>
      <c r="K62" s="75"/>
      <c r="L62" s="75"/>
      <c r="M62" s="75"/>
      <c r="N62" s="151"/>
      <c r="O62" s="74"/>
      <c r="P62" s="152"/>
      <c r="Q62" s="75"/>
      <c r="R62" s="152"/>
      <c r="S62" s="75"/>
      <c r="T62" s="152"/>
      <c r="U62" s="75"/>
      <c r="V62" s="152"/>
      <c r="W62" s="75"/>
      <c r="X62" s="152"/>
      <c r="Y62" s="75"/>
      <c r="Z62" s="150"/>
      <c r="AA62" s="56"/>
      <c r="AB62" s="155"/>
      <c r="AC62" s="56"/>
      <c r="AD62" s="155"/>
    </row>
    <row r="63" spans="1:31" ht="21" customHeight="1">
      <c r="A63" s="83" t="s">
        <v>72</v>
      </c>
      <c r="B63" s="62"/>
      <c r="C63" s="64"/>
      <c r="D63" s="74"/>
      <c r="E63" s="74"/>
      <c r="F63" s="74"/>
      <c r="G63" s="74"/>
      <c r="H63" s="74"/>
      <c r="I63" s="74"/>
      <c r="J63" s="75"/>
      <c r="K63" s="75"/>
      <c r="L63" s="75"/>
      <c r="M63" s="75"/>
      <c r="N63" s="74"/>
      <c r="O63" s="74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56"/>
      <c r="AB63" s="56"/>
      <c r="AC63" s="56"/>
      <c r="AD63" s="56"/>
    </row>
    <row r="64" spans="1:31" ht="21" customHeight="1">
      <c r="A64" s="175" t="s">
        <v>184</v>
      </c>
      <c r="B64" s="62"/>
      <c r="C64" s="64"/>
      <c r="D64" s="158">
        <v>0</v>
      </c>
      <c r="E64" s="74"/>
      <c r="F64" s="158">
        <v>0</v>
      </c>
      <c r="G64" s="74"/>
      <c r="H64" s="158">
        <v>0</v>
      </c>
      <c r="I64" s="74"/>
      <c r="J64" s="158">
        <v>0</v>
      </c>
      <c r="K64" s="75"/>
      <c r="L64" s="158">
        <v>783324</v>
      </c>
      <c r="M64" s="78"/>
      <c r="N64" s="158">
        <v>0</v>
      </c>
      <c r="O64" s="158"/>
      <c r="P64" s="158">
        <v>0</v>
      </c>
      <c r="Q64" s="21"/>
      <c r="R64" s="158">
        <v>0</v>
      </c>
      <c r="S64" s="153"/>
      <c r="T64" s="158">
        <v>0</v>
      </c>
      <c r="U64" s="75"/>
      <c r="V64" s="158">
        <v>0</v>
      </c>
      <c r="W64" s="75"/>
      <c r="X64" s="158">
        <f t="shared" ref="X64:X65" si="15">SUM(P64:V64)</f>
        <v>0</v>
      </c>
      <c r="Y64" s="75"/>
      <c r="Z64" s="78">
        <f>SUM(D64:V64)</f>
        <v>783324</v>
      </c>
      <c r="AA64" s="56"/>
      <c r="AB64" s="21">
        <v>15357</v>
      </c>
      <c r="AC64" s="56"/>
      <c r="AD64" s="78">
        <f>SUM(Z64:AB64)</f>
        <v>798681</v>
      </c>
    </row>
    <row r="65" spans="1:32" ht="21" customHeight="1">
      <c r="A65" s="163" t="s">
        <v>104</v>
      </c>
      <c r="D65" s="158">
        <v>0</v>
      </c>
      <c r="E65" s="85"/>
      <c r="F65" s="158">
        <v>0</v>
      </c>
      <c r="G65" s="85"/>
      <c r="H65" s="158">
        <v>0</v>
      </c>
      <c r="I65" s="85"/>
      <c r="J65" s="158">
        <v>0</v>
      </c>
      <c r="K65" s="85"/>
      <c r="L65" s="21">
        <f>+'PL-5-6'!D131+'PL-5-6'!D132</f>
        <v>0</v>
      </c>
      <c r="M65" s="21"/>
      <c r="N65" s="158">
        <v>0</v>
      </c>
      <c r="O65" s="158"/>
      <c r="P65" s="158">
        <v>0</v>
      </c>
      <c r="Q65" s="85"/>
      <c r="R65" s="158">
        <v>-1560</v>
      </c>
      <c r="S65" s="85"/>
      <c r="T65" s="21">
        <v>-2498</v>
      </c>
      <c r="U65" s="85"/>
      <c r="V65" s="21">
        <v>-477</v>
      </c>
      <c r="W65" s="85"/>
      <c r="X65" s="158">
        <f t="shared" si="15"/>
        <v>-4535</v>
      </c>
      <c r="Y65" s="85"/>
      <c r="Z65" s="78">
        <f>SUM(D65:V65)</f>
        <v>-4535</v>
      </c>
      <c r="AA65" s="87"/>
      <c r="AB65" s="21">
        <v>-1516</v>
      </c>
      <c r="AC65" s="87"/>
      <c r="AD65" s="78">
        <f>SUM(Z65:AB65)</f>
        <v>-6051</v>
      </c>
    </row>
    <row r="66" spans="1:32" s="39" customFormat="1" ht="21" customHeight="1">
      <c r="A66" s="88" t="s">
        <v>45</v>
      </c>
      <c r="B66" s="44"/>
      <c r="C66" s="71"/>
      <c r="D66" s="98">
        <f>SUM(D64:D65)</f>
        <v>0</v>
      </c>
      <c r="E66" s="90"/>
      <c r="F66" s="98">
        <f>SUM(F64:F65)</f>
        <v>0</v>
      </c>
      <c r="G66" s="90"/>
      <c r="H66" s="98">
        <f>SUM(H64:H65)</f>
        <v>0</v>
      </c>
      <c r="I66" s="90"/>
      <c r="J66" s="98">
        <f>SUM(J64:J65)</f>
        <v>0</v>
      </c>
      <c r="K66" s="90"/>
      <c r="L66" s="98">
        <f>SUM(L64:L65)</f>
        <v>783324</v>
      </c>
      <c r="M66" s="91"/>
      <c r="N66" s="98">
        <f>SUM(N64:N65)</f>
        <v>0</v>
      </c>
      <c r="O66" s="72"/>
      <c r="P66" s="98">
        <f>SUM(P64:P65)</f>
        <v>0</v>
      </c>
      <c r="Q66" s="91"/>
      <c r="R66" s="98">
        <f>SUM(R64:R65)</f>
        <v>-1560</v>
      </c>
      <c r="S66" s="90"/>
      <c r="T66" s="89">
        <f>SUM(T64:T65)</f>
        <v>-2498</v>
      </c>
      <c r="U66" s="90"/>
      <c r="V66" s="89">
        <f>SUM(V64:V65)</f>
        <v>-477</v>
      </c>
      <c r="W66" s="90"/>
      <c r="X66" s="89">
        <f>SUM(X64:X65)</f>
        <v>-4535</v>
      </c>
      <c r="Y66" s="90"/>
      <c r="Z66" s="89">
        <f>SUM(Z64:Z65)</f>
        <v>778789</v>
      </c>
      <c r="AA66" s="92"/>
      <c r="AB66" s="89">
        <f>SUM(AB64:AB65)</f>
        <v>13841</v>
      </c>
      <c r="AC66" s="92"/>
      <c r="AD66" s="89">
        <f>SUM(AD64:AD65)</f>
        <v>792630</v>
      </c>
    </row>
    <row r="67" spans="1:32" ht="9.75" customHeight="1">
      <c r="A67" s="93"/>
      <c r="B67" s="62"/>
      <c r="C67" s="64"/>
      <c r="D67" s="84"/>
      <c r="E67" s="84"/>
      <c r="F67" s="84"/>
      <c r="G67" s="84"/>
      <c r="H67" s="84"/>
      <c r="I67" s="84"/>
      <c r="J67" s="84"/>
      <c r="K67" s="79"/>
      <c r="L67" s="94"/>
      <c r="M67" s="94"/>
      <c r="N67" s="84"/>
      <c r="O67" s="84"/>
      <c r="P67" s="84"/>
      <c r="Q67" s="84"/>
      <c r="R67" s="84"/>
      <c r="S67" s="79"/>
      <c r="T67" s="84"/>
      <c r="U67" s="79"/>
      <c r="V67" s="84"/>
      <c r="W67" s="79"/>
      <c r="X67" s="84"/>
      <c r="Y67" s="79"/>
      <c r="Z67" s="94"/>
      <c r="AA67" s="87"/>
      <c r="AB67" s="84"/>
      <c r="AC67" s="95"/>
      <c r="AD67" s="94"/>
    </row>
    <row r="68" spans="1:32" ht="21" customHeight="1" thickBot="1">
      <c r="A68" s="58" t="s">
        <v>180</v>
      </c>
      <c r="B68" s="62"/>
      <c r="C68" s="64"/>
      <c r="D68" s="96">
        <f>SUM(D39,D61,D66)</f>
        <v>231000</v>
      </c>
      <c r="E68" s="84"/>
      <c r="F68" s="96">
        <f>SUM(F39,F61,F66)</f>
        <v>0</v>
      </c>
      <c r="G68" s="84"/>
      <c r="H68" s="96">
        <f>SUM(H39,H61,H66)</f>
        <v>2266000</v>
      </c>
      <c r="I68" s="84"/>
      <c r="J68" s="96">
        <f>SUM(J39,J61,J66)</f>
        <v>23100</v>
      </c>
      <c r="K68" s="73"/>
      <c r="L68" s="96">
        <f>SUM(L39,L61,L66)</f>
        <v>1452174</v>
      </c>
      <c r="M68" s="73"/>
      <c r="N68" s="96">
        <f>SUM(N39,N61,N66)</f>
        <v>328049</v>
      </c>
      <c r="O68" s="73"/>
      <c r="P68" s="96">
        <f>SUM(P39,P61,P66)</f>
        <v>0</v>
      </c>
      <c r="Q68" s="73"/>
      <c r="R68" s="96">
        <f>SUM(R39,R61,R66)</f>
        <v>-299260</v>
      </c>
      <c r="S68" s="79"/>
      <c r="T68" s="96">
        <f>SUM(T39,T61,T66)</f>
        <v>6788</v>
      </c>
      <c r="U68" s="79"/>
      <c r="V68" s="96">
        <f>SUM(V39,V61,V66)</f>
        <v>0</v>
      </c>
      <c r="W68" s="79"/>
      <c r="X68" s="96">
        <f>SUM(X39,X61,X66)</f>
        <v>-292472</v>
      </c>
      <c r="Y68" s="79"/>
      <c r="Z68" s="96">
        <f>SUM(Z39,Z61,Z66)</f>
        <v>4007851</v>
      </c>
      <c r="AA68" s="97"/>
      <c r="AB68" s="96">
        <f>SUM(AB39,AB61,AB66)</f>
        <v>53664</v>
      </c>
      <c r="AC68" s="97"/>
      <c r="AD68" s="96">
        <f>SUM(AD39,AD61,AD66)</f>
        <v>4061515</v>
      </c>
    </row>
    <row r="69" spans="1:32" ht="8.25" customHeight="1" thickTop="1"/>
    <row r="70" spans="1:32" ht="21" customHeight="1">
      <c r="A70" s="69" t="s">
        <v>231</v>
      </c>
      <c r="B70" s="62"/>
      <c r="C70" s="64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32" s="39" customFormat="1" ht="21" customHeight="1">
      <c r="A71" s="70" t="s">
        <v>232</v>
      </c>
      <c r="B71" s="44"/>
      <c r="C71" s="71"/>
      <c r="D71" s="72">
        <v>3003750</v>
      </c>
      <c r="E71" s="72"/>
      <c r="F71" s="72">
        <v>11847802</v>
      </c>
      <c r="G71" s="72"/>
      <c r="H71" s="72">
        <v>0</v>
      </c>
      <c r="I71" s="72"/>
      <c r="J71" s="72">
        <v>265100</v>
      </c>
      <c r="K71" s="72"/>
      <c r="L71" s="72">
        <v>3033343</v>
      </c>
      <c r="M71" s="72"/>
      <c r="N71" s="153">
        <v>353101</v>
      </c>
      <c r="O71" s="72"/>
      <c r="P71" s="72">
        <v>0</v>
      </c>
      <c r="Q71" s="72"/>
      <c r="R71" s="72">
        <v>-424985</v>
      </c>
      <c r="S71" s="72"/>
      <c r="T71" s="72">
        <v>9651</v>
      </c>
      <c r="U71" s="72"/>
      <c r="V71" s="72">
        <v>0</v>
      </c>
      <c r="W71" s="72"/>
      <c r="X71" s="72">
        <f>SUM(P71:V71)</f>
        <v>-415334</v>
      </c>
      <c r="Y71" s="72"/>
      <c r="Z71" s="72">
        <f>SUM(X71,D71:N71)</f>
        <v>18087762</v>
      </c>
      <c r="AA71" s="72"/>
      <c r="AB71" s="72">
        <v>214968</v>
      </c>
      <c r="AC71" s="72"/>
      <c r="AD71" s="72">
        <f>SUM(Z71:AB71)</f>
        <v>18302730</v>
      </c>
      <c r="AE71" s="72"/>
      <c r="AF71" s="72"/>
    </row>
    <row r="72" spans="1:32" ht="9.75" customHeight="1"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6"/>
      <c r="AB72" s="55"/>
      <c r="AC72" s="55"/>
      <c r="AD72" s="55"/>
    </row>
    <row r="73" spans="1:32" ht="21" customHeight="1">
      <c r="A73" s="213" t="s">
        <v>268</v>
      </c>
      <c r="B73" s="62"/>
      <c r="C73" s="64"/>
      <c r="D73" s="74"/>
      <c r="E73" s="74"/>
      <c r="F73" s="74"/>
      <c r="G73" s="74"/>
      <c r="H73" s="74"/>
      <c r="I73" s="74"/>
      <c r="J73" s="75"/>
      <c r="K73" s="75"/>
      <c r="L73" s="75"/>
      <c r="M73" s="75"/>
      <c r="N73" s="74"/>
      <c r="O73" s="74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56"/>
      <c r="AB73" s="56"/>
      <c r="AC73" s="56"/>
      <c r="AD73" s="56"/>
    </row>
    <row r="74" spans="1:32" ht="21" customHeight="1">
      <c r="A74" s="76" t="s">
        <v>273</v>
      </c>
      <c r="B74" s="62"/>
      <c r="C74" s="64"/>
      <c r="D74" s="74"/>
      <c r="E74" s="74"/>
      <c r="F74" s="74"/>
      <c r="G74" s="74"/>
      <c r="H74" s="74"/>
      <c r="I74" s="74"/>
      <c r="J74" s="75"/>
      <c r="K74" s="75"/>
      <c r="L74" s="75"/>
      <c r="M74" s="75"/>
      <c r="N74" s="74"/>
      <c r="O74" s="74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56"/>
      <c r="AB74" s="56"/>
      <c r="AC74" s="56"/>
      <c r="AD74" s="56"/>
    </row>
    <row r="75" spans="1:32" ht="21" customHeight="1">
      <c r="A75" s="214" t="s">
        <v>202</v>
      </c>
      <c r="B75" s="62">
        <v>13</v>
      </c>
      <c r="C75" s="64"/>
      <c r="D75" s="158">
        <v>0</v>
      </c>
      <c r="E75" s="74"/>
      <c r="F75" s="158">
        <v>0</v>
      </c>
      <c r="G75" s="74"/>
      <c r="H75" s="158">
        <v>0</v>
      </c>
      <c r="I75" s="74"/>
      <c r="J75" s="158">
        <v>0</v>
      </c>
      <c r="K75" s="75"/>
      <c r="L75" s="21">
        <v>-901123</v>
      </c>
      <c r="M75" s="78"/>
      <c r="N75" s="158">
        <v>0</v>
      </c>
      <c r="O75" s="158"/>
      <c r="P75" s="158">
        <v>0</v>
      </c>
      <c r="Q75" s="21"/>
      <c r="R75" s="158">
        <v>0</v>
      </c>
      <c r="S75" s="75"/>
      <c r="T75" s="158">
        <v>0</v>
      </c>
      <c r="U75" s="75"/>
      <c r="V75" s="158">
        <v>0</v>
      </c>
      <c r="W75" s="75"/>
      <c r="X75" s="158">
        <f t="shared" ref="X75" si="16">SUM(P75:V75)</f>
        <v>0</v>
      </c>
      <c r="Y75" s="75"/>
      <c r="Z75" s="78">
        <f>SUM(D75:V75)</f>
        <v>-901123</v>
      </c>
      <c r="AA75" s="56"/>
      <c r="AB75" s="156">
        <v>0</v>
      </c>
      <c r="AC75" s="56"/>
      <c r="AD75" s="78">
        <f>SUM(Z75:AB75)</f>
        <v>-901123</v>
      </c>
    </row>
    <row r="76" spans="1:32" ht="21" customHeight="1">
      <c r="A76" s="76" t="s">
        <v>274</v>
      </c>
      <c r="B76" s="62"/>
      <c r="C76" s="64"/>
      <c r="D76" s="98">
        <f>SUM(D75:D75)</f>
        <v>0</v>
      </c>
      <c r="E76" s="74"/>
      <c r="F76" s="98">
        <f>SUM(F75:F75)</f>
        <v>0</v>
      </c>
      <c r="G76" s="74"/>
      <c r="H76" s="98">
        <f>SUM(H75:H75)</f>
        <v>0</v>
      </c>
      <c r="I76" s="74"/>
      <c r="J76" s="98">
        <f>SUM(J75:J75)</f>
        <v>0</v>
      </c>
      <c r="K76" s="75"/>
      <c r="L76" s="98">
        <f>SUM(L75:L75)</f>
        <v>-901123</v>
      </c>
      <c r="M76" s="78"/>
      <c r="N76" s="98">
        <f>SUM(N75:N75)</f>
        <v>0</v>
      </c>
      <c r="O76" s="72"/>
      <c r="P76" s="98">
        <f>SUM(P75:P75)</f>
        <v>0</v>
      </c>
      <c r="Q76" s="21"/>
      <c r="R76" s="98">
        <f>SUM(R75:R75)</f>
        <v>0</v>
      </c>
      <c r="S76" s="75"/>
      <c r="T76" s="98">
        <f>SUM(T75:T75)</f>
        <v>0</v>
      </c>
      <c r="U76" s="75"/>
      <c r="V76" s="98">
        <f>SUM(V75:V75)</f>
        <v>0</v>
      </c>
      <c r="W76" s="75"/>
      <c r="X76" s="98">
        <f>SUM(X75:X75)</f>
        <v>0</v>
      </c>
      <c r="Y76" s="75"/>
      <c r="Z76" s="98">
        <f>SUM(Z75:Z75)</f>
        <v>-901123</v>
      </c>
      <c r="AA76" s="56"/>
      <c r="AB76" s="98">
        <f>SUM(AB75:AB75)</f>
        <v>0</v>
      </c>
      <c r="AC76" s="56"/>
      <c r="AD76" s="98">
        <f>SUM(AD75:AD75)</f>
        <v>-901123</v>
      </c>
    </row>
    <row r="77" spans="1:32" s="80" customFormat="1" ht="21" customHeight="1">
      <c r="A77" s="216" t="s">
        <v>120</v>
      </c>
      <c r="B77" s="62"/>
      <c r="C77" s="66"/>
      <c r="D77" s="81">
        <f>SUM(D76)</f>
        <v>0</v>
      </c>
      <c r="E77" s="74"/>
      <c r="F77" s="81">
        <f>SUM(F76)</f>
        <v>0</v>
      </c>
      <c r="G77" s="74"/>
      <c r="H77" s="81">
        <f>SUM(H76)</f>
        <v>0</v>
      </c>
      <c r="I77" s="74"/>
      <c r="J77" s="81">
        <f>SUM(J76)</f>
        <v>0</v>
      </c>
      <c r="K77" s="74"/>
      <c r="L77" s="81">
        <f>SUM(L76)</f>
        <v>-901123</v>
      </c>
      <c r="M77" s="74"/>
      <c r="N77" s="81">
        <f>SUM(N76)</f>
        <v>0</v>
      </c>
      <c r="O77" s="74"/>
      <c r="P77" s="81">
        <f>SUM(P76)</f>
        <v>0</v>
      </c>
      <c r="Q77" s="74"/>
      <c r="R77" s="81">
        <f>SUM(R76)</f>
        <v>0</v>
      </c>
      <c r="S77" s="74"/>
      <c r="T77" s="81">
        <f>SUM(T76)</f>
        <v>0</v>
      </c>
      <c r="U77" s="74"/>
      <c r="V77" s="81">
        <f>SUM(V76)</f>
        <v>0</v>
      </c>
      <c r="W77" s="74"/>
      <c r="X77" s="81">
        <f>SUM(X76)</f>
        <v>0</v>
      </c>
      <c r="Y77" s="74"/>
      <c r="Z77" s="81">
        <f>SUM(Z76)</f>
        <v>-901123</v>
      </c>
      <c r="AA77" s="74"/>
      <c r="AB77" s="81">
        <f>SUM(AB76)</f>
        <v>0</v>
      </c>
      <c r="AC77" s="74"/>
      <c r="AD77" s="81">
        <f>SUM(AD76)</f>
        <v>-901123</v>
      </c>
      <c r="AE77" s="74"/>
    </row>
    <row r="78" spans="1:32" ht="9.75" customHeight="1">
      <c r="A78" s="13"/>
      <c r="B78" s="62"/>
      <c r="C78" s="64"/>
      <c r="D78" s="151"/>
      <c r="E78" s="74"/>
      <c r="F78" s="151"/>
      <c r="G78" s="74"/>
      <c r="H78" s="151"/>
      <c r="I78" s="74"/>
      <c r="J78" s="152"/>
      <c r="K78" s="75"/>
      <c r="L78" s="75"/>
      <c r="M78" s="75"/>
      <c r="N78" s="151"/>
      <c r="O78" s="74"/>
      <c r="P78" s="152"/>
      <c r="Q78" s="75"/>
      <c r="R78" s="152"/>
      <c r="S78" s="75"/>
      <c r="T78" s="152"/>
      <c r="U78" s="75"/>
      <c r="V78" s="152"/>
      <c r="W78" s="75"/>
      <c r="X78" s="152"/>
      <c r="Y78" s="75"/>
      <c r="Z78" s="150"/>
      <c r="AA78" s="56"/>
      <c r="AB78" s="155"/>
      <c r="AC78" s="56"/>
      <c r="AD78" s="155"/>
    </row>
    <row r="79" spans="1:32" ht="21" customHeight="1">
      <c r="A79" s="83" t="s">
        <v>72</v>
      </c>
      <c r="B79" s="62"/>
      <c r="C79" s="64"/>
      <c r="D79" s="74"/>
      <c r="E79" s="74"/>
      <c r="F79" s="74"/>
      <c r="G79" s="74"/>
      <c r="H79" s="74"/>
      <c r="I79" s="74"/>
      <c r="J79" s="75"/>
      <c r="K79" s="75"/>
      <c r="L79" s="75"/>
      <c r="M79" s="75"/>
      <c r="N79" s="74"/>
      <c r="O79" s="74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56"/>
      <c r="AB79" s="56"/>
      <c r="AC79" s="56"/>
      <c r="AD79" s="56"/>
    </row>
    <row r="80" spans="1:32" ht="21" customHeight="1">
      <c r="A80" s="175" t="s">
        <v>184</v>
      </c>
      <c r="B80" s="62"/>
      <c r="C80" s="64"/>
      <c r="D80" s="158">
        <v>0</v>
      </c>
      <c r="E80" s="74"/>
      <c r="F80" s="158">
        <v>0</v>
      </c>
      <c r="G80" s="74"/>
      <c r="H80" s="158">
        <v>0</v>
      </c>
      <c r="I80" s="74"/>
      <c r="J80" s="158">
        <v>0</v>
      </c>
      <c r="K80" s="75"/>
      <c r="L80" s="158">
        <f>'PL-5-6'!D36</f>
        <v>888260</v>
      </c>
      <c r="M80" s="78"/>
      <c r="N80" s="158">
        <v>0</v>
      </c>
      <c r="O80" s="158"/>
      <c r="P80" s="158">
        <v>0</v>
      </c>
      <c r="Q80" s="21"/>
      <c r="R80" s="158">
        <v>0</v>
      </c>
      <c r="S80" s="153"/>
      <c r="T80" s="158">
        <v>0</v>
      </c>
      <c r="U80" s="75"/>
      <c r="V80" s="158">
        <v>0</v>
      </c>
      <c r="W80" s="75"/>
      <c r="X80" s="158">
        <f t="shared" ref="X80:X81" si="17">SUM(P80:V80)</f>
        <v>0</v>
      </c>
      <c r="Y80" s="75"/>
      <c r="Z80" s="78">
        <f>SUM(D80:V80)</f>
        <v>888260</v>
      </c>
      <c r="AA80" s="56"/>
      <c r="AB80" s="158">
        <f>'PL-5-6'!D37</f>
        <v>8904</v>
      </c>
      <c r="AC80" s="56"/>
      <c r="AD80" s="158">
        <f t="shared" ref="AD80:AD81" si="18">SUM(Z80:AB80)</f>
        <v>897164</v>
      </c>
    </row>
    <row r="81" spans="1:30" ht="21" customHeight="1">
      <c r="A81" s="163" t="s">
        <v>104</v>
      </c>
      <c r="D81" s="158">
        <v>0</v>
      </c>
      <c r="E81" s="85"/>
      <c r="F81" s="158">
        <v>0</v>
      </c>
      <c r="G81" s="85"/>
      <c r="H81" s="158">
        <v>0</v>
      </c>
      <c r="I81" s="85"/>
      <c r="J81" s="158">
        <v>0</v>
      </c>
      <c r="K81" s="85"/>
      <c r="L81" s="158">
        <v>0</v>
      </c>
      <c r="M81" s="21"/>
      <c r="N81" s="158">
        <v>0</v>
      </c>
      <c r="O81" s="158"/>
      <c r="P81" s="158">
        <v>0</v>
      </c>
      <c r="Q81" s="85"/>
      <c r="R81" s="158">
        <f>'PL-5-6'!D64-AB81</f>
        <v>-4271</v>
      </c>
      <c r="S81" s="85"/>
      <c r="T81" s="158">
        <f>'PL-5-6'!D65+'PL-5-6'!D68</f>
        <v>-3696</v>
      </c>
      <c r="U81" s="85"/>
      <c r="V81" s="158">
        <f>'PL-5-6'!D67</f>
        <v>403</v>
      </c>
      <c r="W81" s="85"/>
      <c r="X81" s="158">
        <f t="shared" si="17"/>
        <v>-7564</v>
      </c>
      <c r="Y81" s="75"/>
      <c r="Z81" s="78">
        <f>SUM(D81:V81)</f>
        <v>-7564</v>
      </c>
      <c r="AA81" s="87"/>
      <c r="AB81" s="158">
        <f>'PL-5-6'!D77-AB80</f>
        <v>-82</v>
      </c>
      <c r="AC81" s="87"/>
      <c r="AD81" s="158">
        <f t="shared" si="18"/>
        <v>-7646</v>
      </c>
    </row>
    <row r="82" spans="1:30" s="39" customFormat="1" ht="21" customHeight="1">
      <c r="A82" s="88" t="s">
        <v>45</v>
      </c>
      <c r="B82" s="44"/>
      <c r="C82" s="71"/>
      <c r="D82" s="98">
        <f>SUM(D80:D81)</f>
        <v>0</v>
      </c>
      <c r="E82" s="90"/>
      <c r="F82" s="98">
        <f>SUM(F80:F81)</f>
        <v>0</v>
      </c>
      <c r="G82" s="90"/>
      <c r="H82" s="98">
        <f>SUM(H80:H81)</f>
        <v>0</v>
      </c>
      <c r="I82" s="90"/>
      <c r="J82" s="98">
        <f>SUM(J80:J81)</f>
        <v>0</v>
      </c>
      <c r="K82" s="90"/>
      <c r="L82" s="98">
        <f>SUM(L80:L81)</f>
        <v>888260</v>
      </c>
      <c r="M82" s="91"/>
      <c r="N82" s="98">
        <f>SUM(N80:N81)</f>
        <v>0</v>
      </c>
      <c r="O82" s="72"/>
      <c r="P82" s="98">
        <f>SUM(P80:P81)</f>
        <v>0</v>
      </c>
      <c r="Q82" s="91"/>
      <c r="R82" s="98">
        <f>SUM(R80:R81)</f>
        <v>-4271</v>
      </c>
      <c r="S82" s="90"/>
      <c r="T82" s="89">
        <f>SUM(T80:T81)</f>
        <v>-3696</v>
      </c>
      <c r="U82" s="90"/>
      <c r="V82" s="89">
        <f>SUM(V80:V81)</f>
        <v>403</v>
      </c>
      <c r="W82" s="90"/>
      <c r="X82" s="89">
        <f>SUM(X80:X81)</f>
        <v>-7564</v>
      </c>
      <c r="Y82" s="90"/>
      <c r="Z82" s="89">
        <f>SUM(Z80:Z81)</f>
        <v>880696</v>
      </c>
      <c r="AA82" s="92"/>
      <c r="AB82" s="89">
        <f>SUM(AB80:AB81)</f>
        <v>8822</v>
      </c>
      <c r="AC82" s="92"/>
      <c r="AD82" s="89">
        <f>SUM(AD80:AD81)</f>
        <v>889518</v>
      </c>
    </row>
    <row r="83" spans="1:30" ht="9.75" customHeight="1">
      <c r="A83" s="93"/>
      <c r="B83" s="62"/>
      <c r="C83" s="64"/>
      <c r="D83" s="84"/>
      <c r="E83" s="84"/>
      <c r="F83" s="84"/>
      <c r="G83" s="84"/>
      <c r="H83" s="84"/>
      <c r="I83" s="84"/>
      <c r="J83" s="84"/>
      <c r="K83" s="79"/>
      <c r="L83" s="94"/>
      <c r="M83" s="94"/>
      <c r="N83" s="84"/>
      <c r="O83" s="84"/>
      <c r="P83" s="84"/>
      <c r="Q83" s="84"/>
      <c r="R83" s="84"/>
      <c r="S83" s="79"/>
      <c r="T83" s="84"/>
      <c r="U83" s="79"/>
      <c r="V83" s="84"/>
      <c r="W83" s="79"/>
      <c r="X83" s="84"/>
      <c r="Y83" s="79"/>
      <c r="Z83" s="94"/>
      <c r="AA83" s="87"/>
      <c r="AB83" s="84"/>
      <c r="AC83" s="95"/>
      <c r="AD83" s="94"/>
    </row>
    <row r="84" spans="1:30" ht="21" customHeight="1" thickBot="1">
      <c r="A84" s="58" t="s">
        <v>233</v>
      </c>
      <c r="B84" s="62"/>
      <c r="C84" s="64"/>
      <c r="D84" s="96">
        <f>SUM(D71,D77,D82)</f>
        <v>3003750</v>
      </c>
      <c r="E84" s="84"/>
      <c r="F84" s="96">
        <f>SUM(F71,F77,F82)</f>
        <v>11847802</v>
      </c>
      <c r="G84" s="84"/>
      <c r="H84" s="96">
        <f>SUM(H71,H77,H82)</f>
        <v>0</v>
      </c>
      <c r="I84" s="84"/>
      <c r="J84" s="96">
        <f>SUM(J71,J77,J82)</f>
        <v>265100</v>
      </c>
      <c r="K84" s="73"/>
      <c r="L84" s="96">
        <f>SUM(L71,L77,L82)</f>
        <v>3020480</v>
      </c>
      <c r="M84" s="73"/>
      <c r="N84" s="96">
        <f>SUM(N71,N77,N82)</f>
        <v>353101</v>
      </c>
      <c r="O84" s="73"/>
      <c r="P84" s="96">
        <f>SUM(P71,P77,P82)</f>
        <v>0</v>
      </c>
      <c r="Q84" s="73"/>
      <c r="R84" s="96">
        <f>SUM(R71,R77,R82)</f>
        <v>-429256</v>
      </c>
      <c r="S84" s="79"/>
      <c r="T84" s="96">
        <f>SUM(T71,T77,T82)</f>
        <v>5955</v>
      </c>
      <c r="U84" s="79"/>
      <c r="V84" s="96">
        <f>SUM(V71,V77,V82)</f>
        <v>403</v>
      </c>
      <c r="W84" s="79"/>
      <c r="X84" s="96">
        <f>SUM(X71,X77,X82)</f>
        <v>-422898</v>
      </c>
      <c r="Y84" s="79"/>
      <c r="Z84" s="96">
        <f>SUM(Z71,Z77,Z82)</f>
        <v>18067335</v>
      </c>
      <c r="AA84" s="97"/>
      <c r="AB84" s="96">
        <f>SUM(AB71,AB77,AB82)</f>
        <v>223790</v>
      </c>
      <c r="AC84" s="97"/>
      <c r="AD84" s="96">
        <f>SUM(AD71,AD77,AD82)</f>
        <v>18291125</v>
      </c>
    </row>
    <row r="85" spans="1:30" ht="18" customHeight="1" thickTop="1"/>
  </sheetData>
  <mergeCells count="12">
    <mergeCell ref="D28:AD28"/>
    <mergeCell ref="J29:M29"/>
    <mergeCell ref="P29:X29"/>
    <mergeCell ref="D37:AD37"/>
    <mergeCell ref="D4:AD4"/>
    <mergeCell ref="D15:AD15"/>
    <mergeCell ref="J16:M16"/>
    <mergeCell ref="P16:X16"/>
    <mergeCell ref="D24:AD24"/>
    <mergeCell ref="J5:M5"/>
    <mergeCell ref="P5:X5"/>
    <mergeCell ref="D11:AD11"/>
  </mergeCells>
  <pageMargins left="0.35" right="0.17" top="0.48" bottom="0.5" header="0.5" footer="0.5"/>
  <pageSetup paperSize="9" scale="50" firstPageNumber="7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6"/>
  <sheetViews>
    <sheetView view="pageBreakPreview" zoomScale="80" zoomScaleNormal="80" zoomScaleSheetLayoutView="80" workbookViewId="0">
      <selection activeCell="A48" sqref="A48"/>
    </sheetView>
  </sheetViews>
  <sheetFormatPr defaultColWidth="8.85546875" defaultRowHeight="19.5" customHeight="1"/>
  <cols>
    <col min="1" max="1" width="56.140625" style="185" customWidth="1"/>
    <col min="2" max="2" width="7.28515625" style="185" customWidth="1"/>
    <col min="3" max="3" width="16.85546875" style="185" customWidth="1"/>
    <col min="4" max="4" width="1.85546875" style="185" customWidth="1"/>
    <col min="5" max="5" width="16.85546875" style="185" customWidth="1"/>
    <col min="6" max="6" width="1.85546875" style="185" customWidth="1"/>
    <col min="7" max="7" width="16.85546875" style="185" customWidth="1"/>
    <col min="8" max="8" width="1.85546875" style="185" customWidth="1"/>
    <col min="9" max="9" width="16.85546875" style="185" customWidth="1"/>
    <col min="10" max="10" width="1.85546875" style="185" customWidth="1"/>
    <col min="11" max="11" width="17.7109375" style="185" customWidth="1"/>
    <col min="12" max="12" width="1.85546875" style="185" customWidth="1"/>
    <col min="13" max="13" width="19.7109375" style="185" customWidth="1"/>
    <col min="14" max="14" width="1.85546875" style="185" customWidth="1"/>
    <col min="15" max="15" width="17.7109375" style="185" customWidth="1"/>
    <col min="16" max="19" width="9.140625" style="185" customWidth="1"/>
    <col min="20" max="16384" width="8.85546875" style="185"/>
  </cols>
  <sheetData>
    <row r="1" spans="1:15" ht="21" customHeight="1">
      <c r="A1" s="114" t="s">
        <v>242</v>
      </c>
    </row>
    <row r="2" spans="1:15" ht="21" customHeight="1">
      <c r="A2" s="57" t="s">
        <v>112</v>
      </c>
    </row>
    <row r="3" spans="1:15" ht="21" customHeight="1">
      <c r="A3" s="57"/>
    </row>
    <row r="4" spans="1:15" ht="21" customHeight="1">
      <c r="B4" s="115"/>
      <c r="C4" s="314" t="s">
        <v>225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21" customHeight="1">
      <c r="B5" s="115"/>
      <c r="C5" s="116"/>
      <c r="D5" s="117"/>
      <c r="E5" s="116"/>
      <c r="F5" s="117"/>
      <c r="M5" s="186" t="s">
        <v>126</v>
      </c>
    </row>
    <row r="6" spans="1:15" ht="21" customHeight="1">
      <c r="B6" s="187"/>
      <c r="C6" s="187"/>
      <c r="D6" s="187"/>
      <c r="E6" s="187"/>
      <c r="F6" s="187"/>
      <c r="G6" s="315" t="s">
        <v>33</v>
      </c>
      <c r="H6" s="315"/>
      <c r="I6" s="315"/>
      <c r="J6" s="187"/>
      <c r="K6" s="187"/>
      <c r="L6" s="187"/>
      <c r="M6" s="188" t="s">
        <v>217</v>
      </c>
      <c r="N6" s="187"/>
      <c r="O6" s="187"/>
    </row>
    <row r="7" spans="1:15" ht="21" customHeight="1">
      <c r="B7" s="187"/>
      <c r="C7" s="187"/>
      <c r="D7" s="187"/>
      <c r="E7" s="186" t="s">
        <v>239</v>
      </c>
      <c r="F7" s="187"/>
      <c r="G7" s="191"/>
      <c r="H7" s="191"/>
      <c r="I7" s="191"/>
      <c r="J7" s="187"/>
      <c r="K7" s="187"/>
      <c r="L7" s="187"/>
      <c r="M7" s="300"/>
      <c r="N7" s="187"/>
      <c r="O7" s="187"/>
    </row>
    <row r="8" spans="1:15" ht="21" customHeight="1">
      <c r="B8" s="189"/>
      <c r="C8" s="118" t="s">
        <v>73</v>
      </c>
      <c r="D8" s="120"/>
      <c r="E8" s="186" t="s">
        <v>240</v>
      </c>
      <c r="F8" s="120"/>
      <c r="K8" s="186" t="s">
        <v>127</v>
      </c>
      <c r="L8" s="190"/>
      <c r="M8" s="118"/>
      <c r="N8" s="190"/>
      <c r="O8" s="186" t="s">
        <v>173</v>
      </c>
    </row>
    <row r="9" spans="1:15" ht="21" customHeight="1">
      <c r="C9" s="118" t="s">
        <v>56</v>
      </c>
      <c r="D9" s="120"/>
      <c r="E9" s="118" t="s">
        <v>188</v>
      </c>
      <c r="F9" s="120"/>
      <c r="K9" s="186" t="s">
        <v>102</v>
      </c>
      <c r="L9" s="190"/>
      <c r="M9" s="118" t="s">
        <v>255</v>
      </c>
      <c r="N9" s="190"/>
      <c r="O9" s="186" t="s">
        <v>216</v>
      </c>
    </row>
    <row r="10" spans="1:15" ht="21" customHeight="1">
      <c r="B10" s="119" t="s">
        <v>6</v>
      </c>
      <c r="C10" s="118" t="s">
        <v>62</v>
      </c>
      <c r="D10" s="120"/>
      <c r="E10" s="118" t="s">
        <v>189</v>
      </c>
      <c r="F10" s="120"/>
      <c r="G10" s="191" t="s">
        <v>74</v>
      </c>
      <c r="H10" s="192"/>
      <c r="I10" s="191" t="s">
        <v>103</v>
      </c>
      <c r="K10" s="186" t="s">
        <v>90</v>
      </c>
      <c r="L10" s="190"/>
      <c r="M10" s="118" t="s">
        <v>101</v>
      </c>
      <c r="N10" s="190"/>
      <c r="O10" s="118" t="s">
        <v>172</v>
      </c>
    </row>
    <row r="11" spans="1:15" ht="21" customHeight="1">
      <c r="B11" s="189"/>
      <c r="C11" s="316" t="s">
        <v>7</v>
      </c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</row>
    <row r="12" spans="1:15" ht="21" customHeight="1">
      <c r="A12" s="69" t="s">
        <v>178</v>
      </c>
      <c r="B12" s="190"/>
      <c r="C12" s="193"/>
      <c r="D12" s="120"/>
      <c r="E12" s="193"/>
      <c r="F12" s="120"/>
      <c r="G12" s="193"/>
      <c r="H12" s="193"/>
      <c r="I12" s="193"/>
      <c r="J12" s="193"/>
      <c r="K12" s="193"/>
      <c r="L12" s="193"/>
      <c r="M12" s="193"/>
      <c r="N12" s="193"/>
      <c r="O12" s="194"/>
    </row>
    <row r="13" spans="1:15" ht="21" customHeight="1">
      <c r="A13" s="70" t="s">
        <v>179</v>
      </c>
      <c r="B13" s="189"/>
      <c r="C13" s="195">
        <v>231000</v>
      </c>
      <c r="D13" s="196"/>
      <c r="E13" s="158">
        <v>0</v>
      </c>
      <c r="F13" s="196"/>
      <c r="G13" s="195">
        <v>23100</v>
      </c>
      <c r="H13" s="195"/>
      <c r="I13" s="195">
        <v>260512</v>
      </c>
      <c r="J13" s="195"/>
      <c r="K13" s="195">
        <v>73950</v>
      </c>
      <c r="L13" s="195"/>
      <c r="M13" s="196">
        <v>9286</v>
      </c>
      <c r="N13" s="196"/>
      <c r="O13" s="196">
        <f>SUM(C13:M13)</f>
        <v>597848</v>
      </c>
    </row>
    <row r="14" spans="1:15" ht="21" customHeight="1">
      <c r="A14" s="70"/>
      <c r="B14" s="189"/>
      <c r="C14" s="112"/>
      <c r="D14" s="197"/>
      <c r="E14" s="112"/>
      <c r="F14" s="197"/>
      <c r="G14" s="112"/>
      <c r="H14" s="112"/>
      <c r="I14" s="112"/>
      <c r="J14" s="112"/>
      <c r="K14" s="198"/>
      <c r="L14" s="112"/>
      <c r="M14" s="197"/>
      <c r="N14" s="197"/>
      <c r="O14" s="196"/>
    </row>
    <row r="15" spans="1:15" ht="21" customHeight="1">
      <c r="A15" s="120" t="s">
        <v>268</v>
      </c>
      <c r="B15" s="189"/>
      <c r="C15" s="112"/>
      <c r="D15" s="199"/>
      <c r="E15" s="112"/>
      <c r="F15" s="199"/>
      <c r="G15" s="112"/>
      <c r="H15" s="112"/>
      <c r="I15" s="112"/>
      <c r="J15" s="112"/>
      <c r="K15" s="112"/>
      <c r="L15" s="112"/>
      <c r="M15" s="112"/>
      <c r="N15" s="199"/>
      <c r="O15" s="200"/>
    </row>
    <row r="16" spans="1:15" ht="21" customHeight="1">
      <c r="A16" s="157" t="s">
        <v>116</v>
      </c>
      <c r="B16" s="123"/>
      <c r="C16" s="201"/>
      <c r="D16" s="202"/>
      <c r="E16" s="201"/>
      <c r="F16" s="202"/>
      <c r="G16" s="201"/>
      <c r="H16" s="199"/>
      <c r="I16" s="197"/>
      <c r="J16" s="199"/>
      <c r="K16" s="201"/>
      <c r="L16" s="199"/>
      <c r="M16" s="201"/>
      <c r="N16" s="199"/>
      <c r="O16" s="196"/>
    </row>
    <row r="17" spans="1:17" ht="21" customHeight="1">
      <c r="A17" s="121" t="s">
        <v>190</v>
      </c>
      <c r="B17" s="122">
        <v>10</v>
      </c>
      <c r="C17" s="286">
        <v>0</v>
      </c>
      <c r="D17" s="209"/>
      <c r="E17" s="286">
        <v>2266000</v>
      </c>
      <c r="F17" s="209"/>
      <c r="G17" s="286">
        <v>0</v>
      </c>
      <c r="H17" s="204"/>
      <c r="I17" s="206">
        <v>0</v>
      </c>
      <c r="J17" s="204"/>
      <c r="K17" s="286">
        <v>0</v>
      </c>
      <c r="L17" s="204"/>
      <c r="M17" s="286">
        <v>0</v>
      </c>
      <c r="N17" s="204"/>
      <c r="O17" s="205">
        <f>SUM(C17:M17)</f>
        <v>2266000</v>
      </c>
    </row>
    <row r="18" spans="1:17" ht="21" customHeight="1">
      <c r="A18" s="121" t="s">
        <v>202</v>
      </c>
      <c r="B18" s="122">
        <v>13</v>
      </c>
      <c r="C18" s="166">
        <v>0</v>
      </c>
      <c r="D18" s="201"/>
      <c r="E18" s="166">
        <v>0</v>
      </c>
      <c r="F18" s="201"/>
      <c r="G18" s="166">
        <v>0</v>
      </c>
      <c r="H18" s="197"/>
      <c r="I18" s="203">
        <v>-2367750</v>
      </c>
      <c r="J18" s="199"/>
      <c r="K18" s="166">
        <v>0</v>
      </c>
      <c r="L18" s="204"/>
      <c r="M18" s="166">
        <v>0</v>
      </c>
      <c r="N18" s="199"/>
      <c r="O18" s="167">
        <f>SUM(C18:M18)</f>
        <v>-2367750</v>
      </c>
    </row>
    <row r="19" spans="1:17" s="207" customFormat="1" ht="21" customHeight="1">
      <c r="A19" s="124" t="s">
        <v>136</v>
      </c>
      <c r="B19" s="171"/>
      <c r="C19" s="158"/>
      <c r="D19" s="201"/>
      <c r="E19" s="158"/>
      <c r="F19" s="201"/>
      <c r="G19" s="158"/>
      <c r="H19" s="197"/>
      <c r="I19" s="205"/>
      <c r="J19" s="197"/>
      <c r="K19" s="158"/>
      <c r="L19" s="206"/>
      <c r="M19" s="158"/>
      <c r="N19" s="197"/>
      <c r="O19" s="172"/>
    </row>
    <row r="20" spans="1:17" ht="21" customHeight="1">
      <c r="A20" s="124" t="s">
        <v>159</v>
      </c>
      <c r="B20" s="123"/>
      <c r="C20" s="176">
        <f>SUM(C16:C18)</f>
        <v>0</v>
      </c>
      <c r="D20" s="201"/>
      <c r="E20" s="176">
        <f>SUM(E16:E18)</f>
        <v>2266000</v>
      </c>
      <c r="F20" s="201"/>
      <c r="G20" s="176">
        <f>SUM(G16:G18)</f>
        <v>0</v>
      </c>
      <c r="H20" s="197"/>
      <c r="I20" s="208">
        <f>SUM(I18)</f>
        <v>-2367750</v>
      </c>
      <c r="J20" s="199"/>
      <c r="K20" s="176">
        <f>SUM(K16:K18)</f>
        <v>0</v>
      </c>
      <c r="L20" s="199"/>
      <c r="M20" s="176">
        <f>SUM(M16:M18)</f>
        <v>0</v>
      </c>
      <c r="N20" s="199"/>
      <c r="O20" s="170">
        <f>SUM(C20:M20)</f>
        <v>-101750</v>
      </c>
    </row>
    <row r="21" spans="1:17" ht="21" customHeight="1">
      <c r="A21" s="43" t="s">
        <v>120</v>
      </c>
      <c r="B21" s="123"/>
      <c r="C21" s="177">
        <f>C20</f>
        <v>0</v>
      </c>
      <c r="D21" s="201"/>
      <c r="E21" s="177">
        <f>E20</f>
        <v>2266000</v>
      </c>
      <c r="F21" s="201"/>
      <c r="G21" s="177">
        <f>G20</f>
        <v>0</v>
      </c>
      <c r="H21" s="199"/>
      <c r="I21" s="208">
        <f>I20</f>
        <v>-2367750</v>
      </c>
      <c r="J21" s="199"/>
      <c r="K21" s="177">
        <f>K20</f>
        <v>0</v>
      </c>
      <c r="L21" s="199"/>
      <c r="M21" s="177">
        <f>M20</f>
        <v>0</v>
      </c>
      <c r="N21" s="199"/>
      <c r="O21" s="208">
        <f>SUM(C21:M21)</f>
        <v>-101750</v>
      </c>
    </row>
    <row r="22" spans="1:17" ht="21" customHeight="1">
      <c r="A22" s="120"/>
      <c r="B22" s="123"/>
      <c r="C22" s="201"/>
      <c r="D22" s="202"/>
      <c r="E22" s="201"/>
      <c r="F22" s="202"/>
      <c r="G22" s="201"/>
      <c r="H22" s="199"/>
      <c r="I22" s="196"/>
      <c r="J22" s="199"/>
      <c r="K22" s="201"/>
      <c r="L22" s="199"/>
      <c r="M22" s="201"/>
      <c r="N22" s="199"/>
      <c r="O22" s="196"/>
    </row>
    <row r="23" spans="1:17" ht="21" customHeight="1">
      <c r="A23" s="120" t="s">
        <v>72</v>
      </c>
      <c r="B23" s="123"/>
      <c r="C23" s="209"/>
      <c r="D23" s="209"/>
      <c r="E23" s="209"/>
      <c r="F23" s="209"/>
      <c r="G23" s="209"/>
      <c r="H23" s="204"/>
      <c r="I23" s="210"/>
      <c r="J23" s="204"/>
      <c r="K23" s="204"/>
      <c r="L23" s="204"/>
      <c r="M23" s="204"/>
      <c r="N23" s="204"/>
      <c r="O23" s="210"/>
    </row>
    <row r="24" spans="1:17" ht="21" customHeight="1">
      <c r="A24" s="121" t="s">
        <v>184</v>
      </c>
      <c r="B24" s="123"/>
      <c r="C24" s="158">
        <v>0</v>
      </c>
      <c r="D24" s="209"/>
      <c r="E24" s="158">
        <v>0</v>
      </c>
      <c r="F24" s="209"/>
      <c r="G24" s="158">
        <v>0</v>
      </c>
      <c r="H24" s="204"/>
      <c r="I24" s="210">
        <v>2255899</v>
      </c>
      <c r="J24" s="204"/>
      <c r="K24" s="158">
        <v>0</v>
      </c>
      <c r="L24" s="204"/>
      <c r="M24" s="158">
        <v>0</v>
      </c>
      <c r="N24" s="204"/>
      <c r="O24" s="210">
        <f>SUM(C24:M24)</f>
        <v>2255899</v>
      </c>
    </row>
    <row r="25" spans="1:17" ht="21" customHeight="1">
      <c r="A25" s="121" t="s">
        <v>104</v>
      </c>
      <c r="B25" s="123"/>
      <c r="C25" s="158">
        <v>0</v>
      </c>
      <c r="D25" s="209"/>
      <c r="E25" s="158">
        <v>0</v>
      </c>
      <c r="F25" s="209"/>
      <c r="G25" s="158">
        <v>0</v>
      </c>
      <c r="H25" s="204"/>
      <c r="I25" s="158">
        <v>0</v>
      </c>
      <c r="J25" s="204"/>
      <c r="K25" s="158">
        <v>0</v>
      </c>
      <c r="L25" s="204"/>
      <c r="M25" s="203">
        <v>-2498</v>
      </c>
      <c r="N25" s="204"/>
      <c r="O25" s="210">
        <f>SUM(C25:M25)</f>
        <v>-2498</v>
      </c>
      <c r="P25" s="211"/>
      <c r="Q25" s="211"/>
    </row>
    <row r="26" spans="1:17" ht="21" customHeight="1">
      <c r="A26" s="120" t="s">
        <v>45</v>
      </c>
      <c r="B26" s="123"/>
      <c r="C26" s="177">
        <f>SUM(C24:C25)</f>
        <v>0</v>
      </c>
      <c r="D26" s="202"/>
      <c r="E26" s="177">
        <f>SUM(E24:E25)</f>
        <v>0</v>
      </c>
      <c r="F26" s="202"/>
      <c r="G26" s="177">
        <f>SUM(G24:G25)</f>
        <v>0</v>
      </c>
      <c r="H26" s="199"/>
      <c r="I26" s="212">
        <f>SUM(I24:I25)</f>
        <v>2255899</v>
      </c>
      <c r="J26" s="199"/>
      <c r="K26" s="177">
        <f>SUM(K24:K25)</f>
        <v>0</v>
      </c>
      <c r="L26" s="199"/>
      <c r="M26" s="212">
        <f>SUM(M24:M25)</f>
        <v>-2498</v>
      </c>
      <c r="N26" s="199"/>
      <c r="O26" s="212">
        <f>SUM(O24:O25)</f>
        <v>2253401</v>
      </c>
    </row>
    <row r="27" spans="1:17" ht="21" customHeight="1">
      <c r="A27" s="120"/>
      <c r="B27" s="123"/>
      <c r="C27" s="305"/>
      <c r="D27" s="201"/>
      <c r="E27" s="305"/>
      <c r="F27" s="201"/>
      <c r="G27" s="305"/>
      <c r="H27" s="197"/>
      <c r="I27" s="196"/>
      <c r="J27" s="197"/>
      <c r="K27" s="305"/>
      <c r="L27" s="197"/>
      <c r="M27" s="196"/>
      <c r="N27" s="197"/>
      <c r="O27" s="196"/>
    </row>
    <row r="28" spans="1:17" ht="21" customHeight="1" thickBot="1">
      <c r="A28" s="58" t="s">
        <v>180</v>
      </c>
      <c r="B28" s="189"/>
      <c r="C28" s="304">
        <f>SUM(C13,C26,C21)</f>
        <v>231000</v>
      </c>
      <c r="D28" s="200"/>
      <c r="E28" s="304">
        <f>SUM(E13,E26,E21)</f>
        <v>2266000</v>
      </c>
      <c r="F28" s="200"/>
      <c r="G28" s="304">
        <f>SUM(G13,G26,G21)</f>
        <v>23100</v>
      </c>
      <c r="H28" s="196"/>
      <c r="I28" s="304">
        <f>SUM(I13,I26,I21)</f>
        <v>148661</v>
      </c>
      <c r="J28" s="196"/>
      <c r="K28" s="304">
        <f>SUM(K13,K26,K21)</f>
        <v>73950</v>
      </c>
      <c r="L28" s="196"/>
      <c r="M28" s="304">
        <f>SUM(M13,M26,M21)</f>
        <v>6788</v>
      </c>
      <c r="N28" s="196"/>
      <c r="O28" s="304">
        <f>SUM(O13,O26,O21)</f>
        <v>2749499</v>
      </c>
    </row>
    <row r="29" spans="1:17" ht="20.25" customHeight="1" thickTop="1"/>
    <row r="30" spans="1:17" ht="21" customHeight="1">
      <c r="A30" s="114" t="s">
        <v>242</v>
      </c>
    </row>
    <row r="31" spans="1:17" ht="21" customHeight="1">
      <c r="A31" s="57" t="s">
        <v>112</v>
      </c>
    </row>
    <row r="32" spans="1:17" ht="21" customHeight="1">
      <c r="A32" s="57"/>
    </row>
    <row r="33" spans="1:15" ht="21" customHeight="1">
      <c r="B33" s="115"/>
      <c r="C33" s="314" t="s">
        <v>225</v>
      </c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</row>
    <row r="34" spans="1:15" ht="21" customHeight="1">
      <c r="B34" s="115"/>
      <c r="C34" s="116"/>
      <c r="D34" s="117"/>
      <c r="E34" s="116"/>
      <c r="F34" s="117"/>
      <c r="M34" s="186" t="s">
        <v>126</v>
      </c>
    </row>
    <row r="35" spans="1:15" ht="21" customHeight="1">
      <c r="B35" s="187"/>
      <c r="C35" s="187"/>
      <c r="D35" s="187"/>
      <c r="E35" s="187"/>
      <c r="F35" s="187"/>
      <c r="G35" s="315" t="s">
        <v>33</v>
      </c>
      <c r="H35" s="315"/>
      <c r="I35" s="315"/>
      <c r="J35" s="187"/>
      <c r="K35" s="187"/>
      <c r="L35" s="187"/>
      <c r="M35" s="188" t="s">
        <v>217</v>
      </c>
      <c r="N35" s="187"/>
      <c r="O35" s="187"/>
    </row>
    <row r="36" spans="1:15" ht="21" customHeight="1">
      <c r="B36" s="187"/>
      <c r="C36" s="187"/>
      <c r="D36" s="187"/>
      <c r="E36" s="187"/>
      <c r="F36" s="187"/>
      <c r="G36" s="191"/>
      <c r="H36" s="191"/>
      <c r="I36" s="191"/>
      <c r="J36" s="187"/>
      <c r="K36" s="187"/>
      <c r="L36" s="187"/>
      <c r="M36" s="300"/>
      <c r="N36" s="187"/>
      <c r="O36" s="187"/>
    </row>
    <row r="37" spans="1:15" ht="21" customHeight="1">
      <c r="B37" s="189"/>
      <c r="C37" s="118" t="s">
        <v>73</v>
      </c>
      <c r="D37" s="120"/>
      <c r="E37" s="118"/>
      <c r="F37" s="120"/>
      <c r="K37" s="186" t="s">
        <v>127</v>
      </c>
      <c r="L37" s="190"/>
      <c r="M37" s="118"/>
      <c r="N37" s="190"/>
      <c r="O37" s="186" t="s">
        <v>173</v>
      </c>
    </row>
    <row r="38" spans="1:15" ht="21" customHeight="1">
      <c r="C38" s="118" t="s">
        <v>56</v>
      </c>
      <c r="D38" s="120"/>
      <c r="E38" s="118" t="s">
        <v>237</v>
      </c>
      <c r="F38" s="120"/>
      <c r="K38" s="186" t="s">
        <v>102</v>
      </c>
      <c r="L38" s="190"/>
      <c r="M38" s="118" t="s">
        <v>255</v>
      </c>
      <c r="N38" s="190"/>
      <c r="O38" s="186" t="s">
        <v>216</v>
      </c>
    </row>
    <row r="39" spans="1:15" ht="21" customHeight="1">
      <c r="B39" s="119" t="s">
        <v>6</v>
      </c>
      <c r="C39" s="118" t="s">
        <v>62</v>
      </c>
      <c r="D39" s="120"/>
      <c r="E39" s="118" t="s">
        <v>238</v>
      </c>
      <c r="F39" s="120"/>
      <c r="G39" s="191" t="s">
        <v>74</v>
      </c>
      <c r="H39" s="192"/>
      <c r="I39" s="191" t="s">
        <v>103</v>
      </c>
      <c r="K39" s="186" t="s">
        <v>90</v>
      </c>
      <c r="L39" s="190"/>
      <c r="M39" s="118" t="s">
        <v>101</v>
      </c>
      <c r="N39" s="190"/>
      <c r="O39" s="118" t="s">
        <v>172</v>
      </c>
    </row>
    <row r="40" spans="1:15" ht="21" customHeight="1">
      <c r="B40" s="189"/>
      <c r="C40" s="316" t="s">
        <v>7</v>
      </c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</row>
    <row r="41" spans="1:15" ht="21" customHeight="1">
      <c r="A41" s="69" t="s">
        <v>231</v>
      </c>
      <c r="B41" s="190"/>
      <c r="C41" s="193"/>
      <c r="D41" s="120"/>
      <c r="E41" s="193"/>
      <c r="F41" s="120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1:15" ht="21" customHeight="1">
      <c r="A42" s="70" t="s">
        <v>232</v>
      </c>
      <c r="B42" s="189"/>
      <c r="C42" s="195">
        <v>3003750</v>
      </c>
      <c r="D42" s="196"/>
      <c r="E42" s="195">
        <v>11847802</v>
      </c>
      <c r="F42" s="196"/>
      <c r="G42" s="195">
        <v>265100</v>
      </c>
      <c r="H42" s="195"/>
      <c r="I42" s="195">
        <v>2112171</v>
      </c>
      <c r="J42" s="195"/>
      <c r="K42" s="195">
        <v>73950</v>
      </c>
      <c r="L42" s="195"/>
      <c r="M42" s="196">
        <v>9651</v>
      </c>
      <c r="N42" s="196"/>
      <c r="O42" s="196">
        <f>SUM(C42:M42)</f>
        <v>17312424</v>
      </c>
    </row>
    <row r="43" spans="1:15" ht="21" customHeight="1">
      <c r="A43" s="70"/>
      <c r="B43" s="189"/>
      <c r="C43" s="112"/>
      <c r="D43" s="197"/>
      <c r="E43" s="112"/>
      <c r="F43" s="197"/>
      <c r="G43" s="112"/>
      <c r="H43" s="112"/>
      <c r="I43" s="112"/>
      <c r="J43" s="112"/>
      <c r="K43" s="198"/>
      <c r="L43" s="112"/>
      <c r="M43" s="197"/>
      <c r="N43" s="197"/>
      <c r="O43" s="196"/>
    </row>
    <row r="44" spans="1:15" ht="21" customHeight="1">
      <c r="A44" s="120" t="s">
        <v>268</v>
      </c>
      <c r="B44" s="189"/>
      <c r="C44" s="112"/>
      <c r="D44" s="199"/>
      <c r="E44" s="112"/>
      <c r="F44" s="199"/>
      <c r="G44" s="112"/>
      <c r="H44" s="112"/>
      <c r="I44" s="112"/>
      <c r="J44" s="112"/>
      <c r="K44" s="112"/>
      <c r="L44" s="112"/>
      <c r="M44" s="112"/>
      <c r="N44" s="199"/>
      <c r="O44" s="200"/>
    </row>
    <row r="45" spans="1:15" ht="21" customHeight="1">
      <c r="A45" s="76" t="s">
        <v>273</v>
      </c>
      <c r="B45" s="123"/>
      <c r="C45" s="201"/>
      <c r="D45" s="202"/>
      <c r="E45" s="201"/>
      <c r="F45" s="202"/>
      <c r="G45" s="201"/>
      <c r="H45" s="199"/>
      <c r="I45" s="197"/>
      <c r="J45" s="199"/>
      <c r="K45" s="201"/>
      <c r="L45" s="199"/>
      <c r="M45" s="201"/>
      <c r="N45" s="199"/>
      <c r="O45" s="196"/>
    </row>
    <row r="46" spans="1:15" ht="21" customHeight="1">
      <c r="A46" s="121" t="s">
        <v>202</v>
      </c>
      <c r="B46" s="122">
        <v>13</v>
      </c>
      <c r="C46" s="166">
        <v>0</v>
      </c>
      <c r="D46" s="201"/>
      <c r="E46" s="166">
        <v>0</v>
      </c>
      <c r="F46" s="201"/>
      <c r="G46" s="166">
        <v>0</v>
      </c>
      <c r="H46" s="197"/>
      <c r="I46" s="203">
        <v>-901123</v>
      </c>
      <c r="J46" s="199"/>
      <c r="K46" s="166">
        <v>0</v>
      </c>
      <c r="L46" s="204"/>
      <c r="M46" s="166">
        <v>0</v>
      </c>
      <c r="N46" s="199"/>
      <c r="O46" s="167">
        <f>SUM(C46:M46)</f>
        <v>-901123</v>
      </c>
    </row>
    <row r="47" spans="1:15" ht="21" customHeight="1">
      <c r="A47" s="76" t="s">
        <v>274</v>
      </c>
      <c r="B47" s="123"/>
      <c r="C47" s="176">
        <f>SUM(C45:C46)</f>
        <v>0</v>
      </c>
      <c r="D47" s="201"/>
      <c r="E47" s="176">
        <f>SUM(E45:E46)</f>
        <v>0</v>
      </c>
      <c r="F47" s="201"/>
      <c r="G47" s="176">
        <f>SUM(G45:G46)</f>
        <v>0</v>
      </c>
      <c r="H47" s="197"/>
      <c r="I47" s="208">
        <f>SUM(I46)</f>
        <v>-901123</v>
      </c>
      <c r="J47" s="199"/>
      <c r="K47" s="176">
        <f>SUM(K45:K46)</f>
        <v>0</v>
      </c>
      <c r="L47" s="199"/>
      <c r="M47" s="176">
        <f>SUM(M45:M46)</f>
        <v>0</v>
      </c>
      <c r="N47" s="199"/>
      <c r="O47" s="170">
        <f>SUM(C47:M47)</f>
        <v>-901123</v>
      </c>
    </row>
    <row r="48" spans="1:15" ht="21" customHeight="1">
      <c r="A48" s="216" t="s">
        <v>120</v>
      </c>
      <c r="B48" s="123"/>
      <c r="C48" s="177">
        <f>C47</f>
        <v>0</v>
      </c>
      <c r="D48" s="201"/>
      <c r="E48" s="177">
        <f>E47</f>
        <v>0</v>
      </c>
      <c r="F48" s="201"/>
      <c r="G48" s="177">
        <f>G47</f>
        <v>0</v>
      </c>
      <c r="H48" s="199"/>
      <c r="I48" s="208">
        <f>I47</f>
        <v>-901123</v>
      </c>
      <c r="J48" s="199"/>
      <c r="K48" s="177">
        <f>K47</f>
        <v>0</v>
      </c>
      <c r="L48" s="199"/>
      <c r="M48" s="177">
        <f>M47</f>
        <v>0</v>
      </c>
      <c r="N48" s="199"/>
      <c r="O48" s="208">
        <f>SUM(C48:M48)</f>
        <v>-901123</v>
      </c>
    </row>
    <row r="49" spans="1:17" ht="21" customHeight="1">
      <c r="A49" s="120"/>
      <c r="B49" s="123"/>
      <c r="C49" s="201"/>
      <c r="D49" s="202"/>
      <c r="E49" s="201"/>
      <c r="F49" s="202"/>
      <c r="G49" s="201"/>
      <c r="H49" s="199"/>
      <c r="I49" s="196"/>
      <c r="J49" s="199"/>
      <c r="K49" s="201"/>
      <c r="L49" s="199"/>
      <c r="M49" s="201"/>
      <c r="N49" s="199"/>
      <c r="O49" s="196"/>
    </row>
    <row r="50" spans="1:17" ht="21" customHeight="1">
      <c r="A50" s="120" t="s">
        <v>72</v>
      </c>
      <c r="B50" s="123"/>
      <c r="C50" s="209"/>
      <c r="D50" s="209"/>
      <c r="E50" s="209"/>
      <c r="F50" s="209"/>
      <c r="G50" s="209"/>
      <c r="H50" s="204"/>
      <c r="I50" s="210"/>
      <c r="J50" s="204"/>
      <c r="K50" s="204"/>
      <c r="L50" s="204"/>
      <c r="M50" s="204"/>
      <c r="N50" s="204"/>
      <c r="O50" s="210"/>
    </row>
    <row r="51" spans="1:17" ht="21" customHeight="1">
      <c r="A51" s="121" t="s">
        <v>184</v>
      </c>
      <c r="B51" s="123"/>
      <c r="C51" s="158">
        <v>0</v>
      </c>
      <c r="D51" s="209"/>
      <c r="E51" s="158">
        <v>0</v>
      </c>
      <c r="F51" s="209"/>
      <c r="G51" s="158">
        <v>0</v>
      </c>
      <c r="H51" s="204"/>
      <c r="I51" s="210">
        <f>'PL-5-6'!H36</f>
        <v>436012</v>
      </c>
      <c r="J51" s="204"/>
      <c r="K51" s="158">
        <v>0</v>
      </c>
      <c r="L51" s="204"/>
      <c r="M51" s="158">
        <v>0</v>
      </c>
      <c r="N51" s="204"/>
      <c r="O51" s="210">
        <f>SUM(C51:M51)</f>
        <v>436012</v>
      </c>
    </row>
    <row r="52" spans="1:17" ht="21" customHeight="1">
      <c r="A52" s="121" t="s">
        <v>104</v>
      </c>
      <c r="B52" s="123"/>
      <c r="C52" s="158">
        <v>0</v>
      </c>
      <c r="D52" s="209"/>
      <c r="E52" s="158">
        <v>0</v>
      </c>
      <c r="F52" s="209"/>
      <c r="G52" s="158">
        <v>0</v>
      </c>
      <c r="H52" s="204"/>
      <c r="I52" s="158">
        <v>0</v>
      </c>
      <c r="J52" s="204"/>
      <c r="K52" s="158">
        <v>0</v>
      </c>
      <c r="L52" s="204"/>
      <c r="M52" s="203">
        <f>'PL-5-6'!H72</f>
        <v>-3696</v>
      </c>
      <c r="N52" s="204"/>
      <c r="O52" s="210">
        <f>SUM(C52:M52)</f>
        <v>-3696</v>
      </c>
      <c r="P52" s="211"/>
      <c r="Q52" s="211"/>
    </row>
    <row r="53" spans="1:17" ht="21" customHeight="1">
      <c r="A53" s="120" t="s">
        <v>45</v>
      </c>
      <c r="B53" s="123"/>
      <c r="C53" s="177">
        <f>SUM(C51:C52)</f>
        <v>0</v>
      </c>
      <c r="D53" s="202"/>
      <c r="E53" s="177">
        <f>SUM(E51:E52)</f>
        <v>0</v>
      </c>
      <c r="F53" s="202"/>
      <c r="G53" s="177">
        <f>SUM(G51:G52)</f>
        <v>0</v>
      </c>
      <c r="H53" s="199"/>
      <c r="I53" s="212">
        <f>SUM(I51:I52)</f>
        <v>436012</v>
      </c>
      <c r="J53" s="199"/>
      <c r="K53" s="177">
        <f>SUM(K51:K52)</f>
        <v>0</v>
      </c>
      <c r="L53" s="199"/>
      <c r="M53" s="212">
        <f>SUM(M51:M52)</f>
        <v>-3696</v>
      </c>
      <c r="N53" s="199"/>
      <c r="O53" s="212">
        <f>SUM(O51:O52)</f>
        <v>432316</v>
      </c>
    </row>
    <row r="54" spans="1:17" ht="21" customHeight="1">
      <c r="A54" s="120"/>
      <c r="B54" s="123"/>
      <c r="C54" s="305"/>
      <c r="D54" s="201"/>
      <c r="E54" s="305"/>
      <c r="F54" s="201"/>
      <c r="G54" s="305"/>
      <c r="H54" s="197"/>
      <c r="I54" s="196"/>
      <c r="J54" s="197"/>
      <c r="K54" s="305"/>
      <c r="L54" s="197"/>
      <c r="M54" s="196"/>
      <c r="N54" s="197"/>
      <c r="O54" s="196"/>
    </row>
    <row r="55" spans="1:17" ht="21" customHeight="1" thickBot="1">
      <c r="A55" s="58" t="s">
        <v>233</v>
      </c>
      <c r="B55" s="189"/>
      <c r="C55" s="304">
        <f>SUM(C42,C53,C48)</f>
        <v>3003750</v>
      </c>
      <c r="D55" s="200"/>
      <c r="E55" s="304">
        <f>SUM(E42,E53,E48)</f>
        <v>11847802</v>
      </c>
      <c r="F55" s="200"/>
      <c r="G55" s="304">
        <f>SUM(G42,G53,G48)</f>
        <v>265100</v>
      </c>
      <c r="H55" s="196"/>
      <c r="I55" s="304">
        <f>SUM(I42,I53,I48)</f>
        <v>1647060</v>
      </c>
      <c r="J55" s="196"/>
      <c r="K55" s="304">
        <f>SUM(K42,K53,K48)</f>
        <v>73950</v>
      </c>
      <c r="L55" s="196"/>
      <c r="M55" s="304">
        <f>SUM(M42,M53,M48)</f>
        <v>5955</v>
      </c>
      <c r="N55" s="196"/>
      <c r="O55" s="304">
        <f>SUM(O42,O53,O48)</f>
        <v>16843617</v>
      </c>
    </row>
    <row r="56" spans="1:17" ht="20.25" customHeight="1" thickTop="1"/>
  </sheetData>
  <mergeCells count="6">
    <mergeCell ref="C33:O33"/>
    <mergeCell ref="G35:I35"/>
    <mergeCell ref="C40:O40"/>
    <mergeCell ref="C11:O11"/>
    <mergeCell ref="C4:O4"/>
    <mergeCell ref="G6:I6"/>
  </mergeCells>
  <pageMargins left="0.52" right="0.15748031496063" top="0.47244094488188998" bottom="0.511811023622047" header="0.511811023622047" footer="0.511811023622047"/>
  <pageSetup paperSize="9" scale="72" firstPageNumber="8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  <rowBreaks count="1" manualBreakCount="1">
    <brk id="29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4"/>
  <sheetViews>
    <sheetView view="pageBreakPreview" zoomScaleNormal="100" zoomScaleSheetLayoutView="100" workbookViewId="0">
      <selection activeCell="A9" sqref="A9"/>
    </sheetView>
  </sheetViews>
  <sheetFormatPr defaultColWidth="9.140625" defaultRowHeight="24" customHeight="1"/>
  <cols>
    <col min="1" max="1" width="55.140625" style="46" customWidth="1"/>
    <col min="2" max="2" width="12.140625" style="46" customWidth="1"/>
    <col min="3" max="3" width="1" style="46" customWidth="1"/>
    <col min="4" max="4" width="12.140625" style="46" customWidth="1"/>
    <col min="5" max="5" width="1" style="46" customWidth="1"/>
    <col min="6" max="6" width="12.140625" style="46" customWidth="1"/>
    <col min="7" max="7" width="1" style="46" customWidth="1"/>
    <col min="8" max="8" width="12.140625" style="46" customWidth="1"/>
    <col min="9" max="16384" width="9.140625" style="46"/>
  </cols>
  <sheetData>
    <row r="1" spans="1:8" ht="19.5" customHeight="1">
      <c r="A1" s="148" t="s">
        <v>242</v>
      </c>
      <c r="B1" s="22"/>
      <c r="C1" s="23"/>
      <c r="D1" s="22"/>
      <c r="E1" s="99"/>
      <c r="F1" s="100"/>
      <c r="G1" s="101"/>
      <c r="H1" s="100"/>
    </row>
    <row r="2" spans="1:8" ht="19.5" customHeight="1">
      <c r="A2" s="180" t="s">
        <v>113</v>
      </c>
      <c r="B2" s="100"/>
      <c r="C2" s="101"/>
      <c r="D2" s="100"/>
      <c r="E2" s="99"/>
      <c r="F2" s="100"/>
      <c r="G2" s="101"/>
      <c r="H2" s="100"/>
    </row>
    <row r="3" spans="1:8" ht="19.5" customHeight="1">
      <c r="A3" s="180"/>
      <c r="B3" s="100"/>
      <c r="C3" s="101"/>
      <c r="D3" s="100"/>
      <c r="E3" s="99"/>
      <c r="F3" s="100"/>
      <c r="G3" s="101"/>
      <c r="H3" s="100"/>
    </row>
    <row r="4" spans="1:8" ht="19.5" customHeight="1">
      <c r="A4" s="126"/>
      <c r="B4" s="306" t="s">
        <v>1</v>
      </c>
      <c r="C4" s="306"/>
      <c r="D4" s="306"/>
      <c r="E4" s="99"/>
      <c r="F4" s="306" t="s">
        <v>2</v>
      </c>
      <c r="G4" s="306"/>
      <c r="H4" s="306"/>
    </row>
    <row r="5" spans="1:8" ht="19.5" customHeight="1">
      <c r="A5" s="33"/>
      <c r="B5" s="306" t="s">
        <v>3</v>
      </c>
      <c r="C5" s="306"/>
      <c r="D5" s="306"/>
      <c r="E5" s="99"/>
      <c r="F5" s="306" t="s">
        <v>3</v>
      </c>
      <c r="G5" s="306"/>
      <c r="H5" s="306"/>
    </row>
    <row r="6" spans="1:8" ht="19.5" customHeight="1">
      <c r="A6" s="33"/>
      <c r="B6" s="318" t="s">
        <v>121</v>
      </c>
      <c r="C6" s="309"/>
      <c r="D6" s="309"/>
      <c r="E6" s="12"/>
      <c r="F6" s="318" t="s">
        <v>121</v>
      </c>
      <c r="G6" s="309"/>
      <c r="H6" s="309"/>
    </row>
    <row r="7" spans="1:8" ht="19.5" customHeight="1">
      <c r="A7" s="33"/>
      <c r="B7" s="309" t="s">
        <v>137</v>
      </c>
      <c r="C7" s="309"/>
      <c r="D7" s="309"/>
      <c r="E7" s="12"/>
      <c r="F7" s="309" t="s">
        <v>137</v>
      </c>
      <c r="G7" s="309"/>
      <c r="H7" s="309"/>
    </row>
    <row r="8" spans="1:8" ht="19.5" customHeight="1">
      <c r="A8" s="33"/>
      <c r="B8" s="111">
        <v>2019</v>
      </c>
      <c r="C8" s="26"/>
      <c r="D8" s="111">
        <v>2018</v>
      </c>
      <c r="E8" s="99"/>
      <c r="F8" s="111">
        <v>2019</v>
      </c>
      <c r="G8" s="26"/>
      <c r="H8" s="111">
        <v>2018</v>
      </c>
    </row>
    <row r="9" spans="1:8" ht="19.5" customHeight="1">
      <c r="A9" s="33"/>
      <c r="B9" s="317" t="s">
        <v>7</v>
      </c>
      <c r="C9" s="317"/>
      <c r="D9" s="317"/>
      <c r="E9" s="317"/>
      <c r="F9" s="317"/>
      <c r="G9" s="317"/>
      <c r="H9" s="317"/>
    </row>
    <row r="10" spans="1:8" ht="19.5" customHeight="1">
      <c r="A10" s="181" t="s">
        <v>75</v>
      </c>
      <c r="C10" s="102"/>
      <c r="E10" s="102"/>
      <c r="G10" s="102"/>
    </row>
    <row r="11" spans="1:8" ht="19.5" customHeight="1">
      <c r="A11" s="33" t="s">
        <v>43</v>
      </c>
      <c r="B11" s="125">
        <f>'PL-5-6'!D33</f>
        <v>897164</v>
      </c>
      <c r="C11" s="288"/>
      <c r="D11" s="125">
        <v>798681</v>
      </c>
      <c r="E11" s="100"/>
      <c r="F11" s="125">
        <f>'PL-5-6'!H38</f>
        <v>436012</v>
      </c>
      <c r="G11" s="100"/>
      <c r="H11" s="125">
        <v>2255899</v>
      </c>
    </row>
    <row r="12" spans="1:8" ht="19.5" customHeight="1">
      <c r="A12" s="182" t="s">
        <v>253</v>
      </c>
      <c r="B12" s="32"/>
      <c r="C12" s="104"/>
      <c r="D12" s="32"/>
      <c r="E12" s="104"/>
      <c r="F12" s="32"/>
      <c r="G12" s="104"/>
      <c r="H12" s="32"/>
    </row>
    <row r="13" spans="1:8" ht="19.5" customHeight="1">
      <c r="A13" s="46" t="s">
        <v>147</v>
      </c>
      <c r="B13" s="85">
        <f>-'PL-5-6'!D27</f>
        <v>198731</v>
      </c>
      <c r="C13" s="104"/>
      <c r="D13" s="85">
        <v>163731</v>
      </c>
      <c r="E13" s="104"/>
      <c r="F13" s="32">
        <f>-'PL-5-6'!H27</f>
        <v>110898</v>
      </c>
      <c r="G13" s="104"/>
      <c r="H13" s="32">
        <v>233210</v>
      </c>
    </row>
    <row r="14" spans="1:8" ht="19.5" customHeight="1">
      <c r="A14" s="46" t="s">
        <v>41</v>
      </c>
      <c r="B14" s="32">
        <f>'PL-5-6'!D22</f>
        <v>2479</v>
      </c>
      <c r="C14" s="104"/>
      <c r="D14" s="32">
        <v>26105</v>
      </c>
      <c r="E14" s="104"/>
      <c r="F14" s="32">
        <f>'PL-5-6'!H22</f>
        <v>2990</v>
      </c>
      <c r="G14" s="104"/>
      <c r="H14" s="32">
        <v>26543</v>
      </c>
    </row>
    <row r="15" spans="1:8" ht="19.5" customHeight="1">
      <c r="A15" s="33" t="s">
        <v>76</v>
      </c>
      <c r="B15" s="32">
        <v>232900</v>
      </c>
      <c r="C15" s="104"/>
      <c r="D15" s="32">
        <v>258433</v>
      </c>
      <c r="E15" s="104"/>
      <c r="F15" s="32">
        <v>121368</v>
      </c>
      <c r="G15" s="104"/>
      <c r="H15" s="32">
        <v>138740</v>
      </c>
    </row>
    <row r="16" spans="1:8" ht="19.5" customHeight="1">
      <c r="A16" s="46" t="s">
        <v>77</v>
      </c>
      <c r="B16" s="32">
        <v>7533</v>
      </c>
      <c r="C16" s="104"/>
      <c r="D16" s="32">
        <v>7241</v>
      </c>
      <c r="E16" s="104"/>
      <c r="F16" s="32">
        <v>6986</v>
      </c>
      <c r="G16" s="104"/>
      <c r="H16" s="32">
        <v>5986</v>
      </c>
    </row>
    <row r="17" spans="1:8" ht="19.5" customHeight="1">
      <c r="A17" s="46" t="s">
        <v>107</v>
      </c>
      <c r="B17" s="32">
        <v>47835</v>
      </c>
      <c r="C17" s="104"/>
      <c r="D17" s="32">
        <v>22065</v>
      </c>
      <c r="E17" s="104"/>
      <c r="F17" s="32">
        <v>12539</v>
      </c>
      <c r="G17" s="104"/>
      <c r="H17" s="32">
        <v>11275</v>
      </c>
    </row>
    <row r="18" spans="1:8" ht="19.5" customHeight="1">
      <c r="A18" s="46" t="s">
        <v>258</v>
      </c>
      <c r="B18" s="158">
        <v>0</v>
      </c>
      <c r="C18" s="104"/>
      <c r="D18" s="158">
        <v>0</v>
      </c>
      <c r="E18" s="104"/>
      <c r="F18" s="158">
        <v>0</v>
      </c>
      <c r="G18" s="104"/>
      <c r="H18" s="158">
        <v>-4135</v>
      </c>
    </row>
    <row r="19" spans="1:8" ht="19.5" customHeight="1">
      <c r="A19" s="46" t="s">
        <v>257</v>
      </c>
      <c r="B19" s="158">
        <v>10685</v>
      </c>
      <c r="C19" s="104"/>
      <c r="D19" s="158">
        <v>-4379</v>
      </c>
      <c r="E19" s="104"/>
      <c r="F19" s="158">
        <v>0</v>
      </c>
      <c r="G19" s="104"/>
      <c r="H19" s="158">
        <v>-4265</v>
      </c>
    </row>
    <row r="20" spans="1:8" ht="19.5" customHeight="1">
      <c r="A20" s="46" t="s">
        <v>259</v>
      </c>
      <c r="B20" s="32">
        <v>-1011</v>
      </c>
      <c r="C20" s="104"/>
      <c r="D20" s="32">
        <v>2955</v>
      </c>
      <c r="E20" s="104"/>
      <c r="F20" s="32">
        <v>-931</v>
      </c>
      <c r="G20" s="104"/>
      <c r="H20" s="32">
        <v>4216</v>
      </c>
    </row>
    <row r="21" spans="1:8" ht="19.5" customHeight="1">
      <c r="A21" s="100" t="s">
        <v>221</v>
      </c>
      <c r="B21" s="32">
        <v>-1528</v>
      </c>
      <c r="C21" s="104"/>
      <c r="D21" s="32">
        <v>-2952</v>
      </c>
      <c r="E21" s="104"/>
      <c r="F21" s="158">
        <v>0</v>
      </c>
      <c r="G21" s="104"/>
      <c r="H21" s="158">
        <v>0</v>
      </c>
    </row>
    <row r="22" spans="1:8" ht="19.5" customHeight="1">
      <c r="A22" s="46" t="s">
        <v>256</v>
      </c>
      <c r="B22" s="32">
        <v>-61502</v>
      </c>
      <c r="D22" s="32">
        <v>-40639</v>
      </c>
      <c r="E22" s="104"/>
      <c r="F22" s="158">
        <v>0</v>
      </c>
      <c r="G22" s="104"/>
      <c r="H22" s="158">
        <v>0</v>
      </c>
    </row>
    <row r="23" spans="1:8" ht="19.5" customHeight="1">
      <c r="A23" s="100" t="s">
        <v>247</v>
      </c>
      <c r="B23" s="32">
        <v>-151</v>
      </c>
      <c r="C23" s="104"/>
      <c r="D23" s="32">
        <v>-55</v>
      </c>
      <c r="E23" s="104"/>
      <c r="F23" s="32">
        <v>4</v>
      </c>
      <c r="G23" s="104"/>
      <c r="H23" s="32">
        <v>-2890</v>
      </c>
    </row>
    <row r="24" spans="1:8" ht="19.5" customHeight="1">
      <c r="A24" s="100" t="s">
        <v>193</v>
      </c>
      <c r="B24" s="32">
        <v>25890</v>
      </c>
      <c r="C24" s="104"/>
      <c r="D24" s="32">
        <v>20960</v>
      </c>
      <c r="E24" s="104"/>
      <c r="F24" s="32">
        <v>21640</v>
      </c>
      <c r="G24" s="104"/>
      <c r="H24" s="32">
        <v>8430</v>
      </c>
    </row>
    <row r="25" spans="1:8" ht="19.5" customHeight="1">
      <c r="A25" s="46" t="s">
        <v>185</v>
      </c>
      <c r="B25" s="158">
        <v>-10598</v>
      </c>
      <c r="C25" s="104"/>
      <c r="D25" s="32">
        <v>-56883</v>
      </c>
      <c r="E25" s="104"/>
      <c r="F25" s="158">
        <v>-10598</v>
      </c>
      <c r="G25" s="104"/>
      <c r="H25" s="158">
        <v>-720514</v>
      </c>
    </row>
    <row r="26" spans="1:8" ht="19.5" customHeight="1">
      <c r="A26" s="46" t="s">
        <v>160</v>
      </c>
      <c r="B26" s="158">
        <v>0</v>
      </c>
      <c r="C26" s="104"/>
      <c r="D26" s="158">
        <v>-21597</v>
      </c>
      <c r="E26" s="104"/>
      <c r="F26" s="158">
        <v>0</v>
      </c>
      <c r="G26" s="104"/>
      <c r="H26" s="158">
        <v>-21597</v>
      </c>
    </row>
    <row r="27" spans="1:8" ht="19.5" customHeight="1">
      <c r="A27" s="46" t="s">
        <v>269</v>
      </c>
      <c r="B27" s="32">
        <f>-28753+211</f>
        <v>-28542</v>
      </c>
      <c r="C27" s="104"/>
      <c r="D27" s="32">
        <v>-92235</v>
      </c>
      <c r="E27" s="104"/>
      <c r="F27" s="32">
        <f>-3706+211</f>
        <v>-3495</v>
      </c>
      <c r="G27" s="104"/>
      <c r="H27" s="32">
        <v>-59409</v>
      </c>
    </row>
    <row r="28" spans="1:8" ht="19.5" customHeight="1">
      <c r="A28" s="46" t="s">
        <v>105</v>
      </c>
      <c r="B28" s="158">
        <v>0</v>
      </c>
      <c r="C28" s="104"/>
      <c r="D28" s="158">
        <v>0</v>
      </c>
      <c r="E28" s="104"/>
      <c r="F28" s="32">
        <v>0</v>
      </c>
      <c r="G28" s="104"/>
      <c r="H28" s="32">
        <v>-1266122</v>
      </c>
    </row>
    <row r="29" spans="1:8" ht="19.5" customHeight="1">
      <c r="A29" s="46" t="s">
        <v>106</v>
      </c>
      <c r="B29" s="86">
        <v>-38564</v>
      </c>
      <c r="C29" s="104"/>
      <c r="D29" s="86">
        <v>-452</v>
      </c>
      <c r="E29" s="104"/>
      <c r="F29" s="86">
        <v>-45056</v>
      </c>
      <c r="G29" s="104"/>
      <c r="H29" s="86">
        <v>-5499</v>
      </c>
    </row>
    <row r="30" spans="1:8" ht="19.5" customHeight="1">
      <c r="A30" s="106"/>
      <c r="B30" s="105">
        <f>SUM(B11:B29)</f>
        <v>1281321</v>
      </c>
      <c r="C30" s="105"/>
      <c r="D30" s="105">
        <f>SUM(D11:D29)</f>
        <v>1080979</v>
      </c>
      <c r="E30" s="105"/>
      <c r="F30" s="105">
        <f>SUM(F11:F29)</f>
        <v>652357</v>
      </c>
      <c r="G30" s="105"/>
      <c r="H30" s="105">
        <f>SUM(H11:H29)</f>
        <v>599868</v>
      </c>
    </row>
    <row r="31" spans="1:8" ht="19.5" customHeight="1">
      <c r="A31" s="33"/>
      <c r="B31" s="32"/>
      <c r="C31" s="104"/>
      <c r="D31" s="32"/>
      <c r="E31" s="104"/>
      <c r="F31" s="32"/>
      <c r="G31" s="104"/>
      <c r="H31" s="32"/>
    </row>
    <row r="32" spans="1:8" ht="21.75" customHeight="1">
      <c r="A32" s="148" t="s">
        <v>242</v>
      </c>
      <c r="B32" s="22"/>
      <c r="C32" s="23"/>
      <c r="D32" s="22"/>
      <c r="E32" s="99"/>
      <c r="F32" s="100"/>
      <c r="G32" s="101"/>
      <c r="H32" s="100"/>
    </row>
    <row r="33" spans="1:9" ht="21.75" customHeight="1">
      <c r="A33" s="180" t="s">
        <v>113</v>
      </c>
      <c r="B33" s="100"/>
      <c r="C33" s="101"/>
      <c r="D33" s="100"/>
      <c r="E33" s="99"/>
      <c r="F33" s="100"/>
      <c r="G33" s="101"/>
      <c r="H33" s="100"/>
    </row>
    <row r="34" spans="1:9" ht="21.75" customHeight="1">
      <c r="A34" s="180"/>
      <c r="B34" s="100"/>
      <c r="C34" s="101"/>
      <c r="D34" s="100"/>
      <c r="E34" s="99"/>
      <c r="F34" s="100"/>
      <c r="G34" s="101"/>
      <c r="H34" s="100"/>
    </row>
    <row r="35" spans="1:9" ht="21.75" customHeight="1">
      <c r="A35" s="126"/>
      <c r="B35" s="306" t="s">
        <v>1</v>
      </c>
      <c r="C35" s="306"/>
      <c r="D35" s="306"/>
      <c r="E35" s="99"/>
      <c r="F35" s="306" t="s">
        <v>2</v>
      </c>
      <c r="G35" s="306"/>
      <c r="H35" s="306"/>
    </row>
    <row r="36" spans="1:9" ht="21.75" customHeight="1">
      <c r="A36" s="33"/>
      <c r="B36" s="306" t="s">
        <v>3</v>
      </c>
      <c r="C36" s="306"/>
      <c r="D36" s="306"/>
      <c r="E36" s="99"/>
      <c r="F36" s="306" t="s">
        <v>3</v>
      </c>
      <c r="G36" s="306"/>
      <c r="H36" s="306"/>
    </row>
    <row r="37" spans="1:9" ht="21.75" customHeight="1">
      <c r="A37" s="126"/>
      <c r="B37" s="318" t="s">
        <v>121</v>
      </c>
      <c r="C37" s="309"/>
      <c r="D37" s="309"/>
      <c r="E37" s="12"/>
      <c r="F37" s="318" t="s">
        <v>121</v>
      </c>
      <c r="G37" s="309"/>
      <c r="H37" s="309"/>
    </row>
    <row r="38" spans="1:9" ht="21.75" customHeight="1">
      <c r="A38" s="126"/>
      <c r="B38" s="309" t="s">
        <v>137</v>
      </c>
      <c r="C38" s="309"/>
      <c r="D38" s="309"/>
      <c r="E38" s="12"/>
      <c r="F38" s="309" t="s">
        <v>137</v>
      </c>
      <c r="G38" s="309"/>
      <c r="H38" s="309"/>
    </row>
    <row r="39" spans="1:9" ht="21.75" customHeight="1">
      <c r="A39" s="126"/>
      <c r="B39" s="111">
        <v>2019</v>
      </c>
      <c r="C39" s="26"/>
      <c r="D39" s="111">
        <v>2018</v>
      </c>
      <c r="E39" s="99"/>
      <c r="F39" s="111">
        <v>2019</v>
      </c>
      <c r="G39" s="26"/>
      <c r="H39" s="111">
        <v>2018</v>
      </c>
    </row>
    <row r="40" spans="1:9" ht="21.75" customHeight="1">
      <c r="A40" s="33"/>
      <c r="B40" s="317" t="s">
        <v>7</v>
      </c>
      <c r="C40" s="317"/>
      <c r="D40" s="317"/>
      <c r="E40" s="317"/>
      <c r="F40" s="317"/>
      <c r="G40" s="317"/>
      <c r="H40" s="317"/>
    </row>
    <row r="41" spans="1:9" ht="19.5" customHeight="1">
      <c r="A41" s="183" t="s">
        <v>78</v>
      </c>
      <c r="B41" s="45"/>
      <c r="C41" s="105"/>
      <c r="D41" s="45"/>
      <c r="E41" s="105"/>
      <c r="F41" s="45"/>
      <c r="G41" s="105"/>
      <c r="H41" s="45"/>
    </row>
    <row r="42" spans="1:9" ht="19.5" customHeight="1">
      <c r="A42" s="48" t="s">
        <v>11</v>
      </c>
      <c r="B42" s="32">
        <v>-30265</v>
      </c>
      <c r="C42" s="104"/>
      <c r="D42" s="32">
        <v>116804</v>
      </c>
      <c r="E42" s="104"/>
      <c r="F42" s="32">
        <v>139957</v>
      </c>
      <c r="G42" s="104"/>
      <c r="H42" s="32">
        <v>-298797</v>
      </c>
      <c r="I42" s="184"/>
    </row>
    <row r="43" spans="1:9" ht="19.5" customHeight="1">
      <c r="A43" s="48" t="s">
        <v>205</v>
      </c>
      <c r="B43" s="32">
        <f>16176</f>
        <v>16176</v>
      </c>
      <c r="C43" s="104"/>
      <c r="D43" s="32">
        <v>-47843</v>
      </c>
      <c r="E43" s="104"/>
      <c r="F43" s="32">
        <v>27798</v>
      </c>
      <c r="G43" s="104"/>
      <c r="H43" s="32">
        <v>-34573</v>
      </c>
      <c r="I43" s="184"/>
    </row>
    <row r="44" spans="1:9" ht="19.5" customHeight="1">
      <c r="A44" s="33" t="s">
        <v>12</v>
      </c>
      <c r="B44" s="32">
        <v>142029</v>
      </c>
      <c r="C44" s="104"/>
      <c r="D44" s="32">
        <v>-101768</v>
      </c>
      <c r="E44" s="104"/>
      <c r="F44" s="32">
        <v>38401</v>
      </c>
      <c r="G44" s="104"/>
      <c r="H44" s="32">
        <v>47408</v>
      </c>
    </row>
    <row r="45" spans="1:9" ht="19.5" customHeight="1">
      <c r="A45" s="33" t="s">
        <v>13</v>
      </c>
      <c r="B45" s="32">
        <v>-11893</v>
      </c>
      <c r="C45" s="104"/>
      <c r="D45" s="32">
        <v>33617</v>
      </c>
      <c r="E45" s="104"/>
      <c r="F45" s="32">
        <v>-11459</v>
      </c>
      <c r="G45" s="104"/>
      <c r="H45" s="32">
        <v>34726</v>
      </c>
    </row>
    <row r="46" spans="1:9" ht="19.5" customHeight="1">
      <c r="A46" s="33" t="s">
        <v>21</v>
      </c>
      <c r="B46" s="32">
        <v>8818</v>
      </c>
      <c r="C46" s="104"/>
      <c r="D46" s="32">
        <v>-2784</v>
      </c>
      <c r="E46" s="104"/>
      <c r="F46" s="32">
        <v>10821</v>
      </c>
      <c r="G46" s="104"/>
      <c r="H46" s="32">
        <v>610</v>
      </c>
    </row>
    <row r="47" spans="1:9" ht="21.75" customHeight="1">
      <c r="A47" s="48" t="s">
        <v>25</v>
      </c>
      <c r="B47" s="32">
        <v>-2288</v>
      </c>
      <c r="C47" s="104"/>
      <c r="D47" s="32">
        <v>148418</v>
      </c>
      <c r="E47" s="104"/>
      <c r="F47" s="32">
        <v>12283</v>
      </c>
      <c r="G47" s="104"/>
      <c r="H47" s="32">
        <v>10510</v>
      </c>
    </row>
    <row r="48" spans="1:9" ht="21.75" customHeight="1">
      <c r="A48" s="48" t="s">
        <v>206</v>
      </c>
      <c r="B48" s="32">
        <v>-278682</v>
      </c>
      <c r="C48" s="104"/>
      <c r="D48" s="32">
        <v>-72934</v>
      </c>
      <c r="E48" s="104"/>
      <c r="F48" s="32">
        <v>-175147</v>
      </c>
      <c r="G48" s="104"/>
      <c r="H48" s="32">
        <v>3474</v>
      </c>
    </row>
    <row r="49" spans="1:8" ht="21.75" customHeight="1">
      <c r="A49" s="33" t="s">
        <v>81</v>
      </c>
      <c r="B49" s="32">
        <v>-1689</v>
      </c>
      <c r="C49" s="104"/>
      <c r="D49" s="32">
        <v>8493</v>
      </c>
      <c r="E49" s="104"/>
      <c r="F49" s="32">
        <v>-1689</v>
      </c>
      <c r="G49" s="104"/>
      <c r="H49" s="32">
        <v>-4486</v>
      </c>
    </row>
    <row r="50" spans="1:8" ht="21.75" customHeight="1">
      <c r="A50" s="33" t="s">
        <v>30</v>
      </c>
      <c r="B50" s="158">
        <v>28</v>
      </c>
      <c r="C50" s="104"/>
      <c r="D50" s="158">
        <v>24</v>
      </c>
      <c r="E50" s="104"/>
      <c r="F50" s="158">
        <v>640</v>
      </c>
      <c r="G50" s="104"/>
      <c r="H50" s="158">
        <v>24</v>
      </c>
    </row>
    <row r="51" spans="1:8" ht="21.75" customHeight="1">
      <c r="A51" s="33" t="s">
        <v>248</v>
      </c>
      <c r="B51" s="87">
        <v>-50919</v>
      </c>
      <c r="C51" s="105"/>
      <c r="D51" s="87">
        <v>-44246</v>
      </c>
      <c r="E51" s="105"/>
      <c r="F51" s="87">
        <v>-10148</v>
      </c>
      <c r="G51" s="105"/>
      <c r="H51" s="87">
        <v>-28092</v>
      </c>
    </row>
    <row r="52" spans="1:8" s="50" customFormat="1" ht="21.75" customHeight="1">
      <c r="A52" s="302" t="s">
        <v>175</v>
      </c>
      <c r="B52" s="303">
        <f>SUM(B30:B51)-B39</f>
        <v>1072636</v>
      </c>
      <c r="C52" s="108"/>
      <c r="D52" s="303">
        <f>SUM(D30:D51)-D39</f>
        <v>1118760</v>
      </c>
      <c r="E52" s="108"/>
      <c r="F52" s="303">
        <f>SUM(F30:F51)-F39</f>
        <v>683814</v>
      </c>
      <c r="G52" s="108"/>
      <c r="H52" s="303">
        <f>SUM(H30:H51)-H39</f>
        <v>330672</v>
      </c>
    </row>
    <row r="53" spans="1:8" ht="21.75" customHeight="1">
      <c r="A53" s="48" t="s">
        <v>158</v>
      </c>
      <c r="B53" s="165">
        <v>-34035</v>
      </c>
      <c r="C53" s="105"/>
      <c r="D53" s="165">
        <v>-34676</v>
      </c>
      <c r="E53" s="105"/>
      <c r="F53" s="165">
        <v>-18053</v>
      </c>
      <c r="G53" s="105"/>
      <c r="H53" s="165">
        <v>-18038</v>
      </c>
    </row>
    <row r="54" spans="1:8" ht="21.75" customHeight="1">
      <c r="A54" s="43" t="s">
        <v>174</v>
      </c>
      <c r="B54" s="107">
        <f>SUM(B52:B53)</f>
        <v>1038601</v>
      </c>
      <c r="C54" s="108"/>
      <c r="D54" s="107">
        <f>SUM(D52:D53)</f>
        <v>1084084</v>
      </c>
      <c r="E54" s="108"/>
      <c r="F54" s="107">
        <f>SUM(F52:F53)</f>
        <v>665761</v>
      </c>
      <c r="G54" s="108"/>
      <c r="H54" s="107">
        <f>SUM(H52:H53)</f>
        <v>312634</v>
      </c>
    </row>
    <row r="55" spans="1:8" ht="21.75" customHeight="1">
      <c r="A55" s="106"/>
      <c r="B55" s="108"/>
      <c r="C55" s="108"/>
      <c r="D55" s="108"/>
      <c r="E55" s="108"/>
      <c r="F55" s="108"/>
      <c r="G55" s="108"/>
      <c r="H55" s="108"/>
    </row>
    <row r="56" spans="1:8" ht="21.75" customHeight="1">
      <c r="A56" s="181" t="s">
        <v>79</v>
      </c>
      <c r="B56" s="103"/>
      <c r="C56" s="102"/>
      <c r="D56" s="103"/>
      <c r="E56" s="102"/>
      <c r="F56" s="103"/>
      <c r="G56" s="102"/>
      <c r="H56" s="103"/>
    </row>
    <row r="57" spans="1:8" ht="21.75" customHeight="1">
      <c r="A57" s="100" t="s">
        <v>262</v>
      </c>
      <c r="B57" s="158">
        <v>0</v>
      </c>
      <c r="C57" s="104"/>
      <c r="D57" s="158">
        <v>0</v>
      </c>
      <c r="E57" s="104"/>
      <c r="F57" s="32">
        <v>-30300</v>
      </c>
      <c r="G57" s="104"/>
      <c r="H57" s="32">
        <v>0</v>
      </c>
    </row>
    <row r="58" spans="1:8" ht="21.75" customHeight="1">
      <c r="A58" s="100" t="s">
        <v>186</v>
      </c>
      <c r="B58" s="158">
        <v>0</v>
      </c>
      <c r="C58" s="104"/>
      <c r="D58" s="158">
        <v>0</v>
      </c>
      <c r="E58" s="104"/>
      <c r="F58" s="32">
        <v>0</v>
      </c>
      <c r="G58" s="104"/>
      <c r="H58" s="32">
        <v>4135</v>
      </c>
    </row>
    <row r="59" spans="1:8" ht="21.75" customHeight="1">
      <c r="A59" s="100" t="s">
        <v>204</v>
      </c>
      <c r="B59" s="158">
        <v>0</v>
      </c>
      <c r="C59" s="158"/>
      <c r="D59" s="158">
        <v>547324</v>
      </c>
      <c r="E59" s="158"/>
      <c r="F59" s="158">
        <v>0</v>
      </c>
      <c r="G59" s="158"/>
      <c r="H59" s="158">
        <v>662776</v>
      </c>
    </row>
    <row r="60" spans="1:8" ht="21.75" customHeight="1">
      <c r="A60" s="33" t="s">
        <v>154</v>
      </c>
      <c r="B60" s="158">
        <v>9192</v>
      </c>
      <c r="C60" s="158"/>
      <c r="D60" s="158">
        <v>2842</v>
      </c>
      <c r="E60" s="158"/>
      <c r="F60" s="158">
        <v>9192</v>
      </c>
      <c r="G60" s="158"/>
      <c r="H60" s="158">
        <v>2842</v>
      </c>
    </row>
    <row r="61" spans="1:8" ht="21.75" customHeight="1">
      <c r="A61" s="48" t="s">
        <v>151</v>
      </c>
      <c r="B61" s="158">
        <v>0</v>
      </c>
      <c r="C61" s="158"/>
      <c r="D61" s="158">
        <v>24273</v>
      </c>
      <c r="E61" s="158"/>
      <c r="F61" s="158">
        <v>0</v>
      </c>
      <c r="G61" s="158"/>
      <c r="H61" s="158">
        <v>24273</v>
      </c>
    </row>
    <row r="62" spans="1:8" ht="21.75" customHeight="1">
      <c r="A62" s="100" t="s">
        <v>108</v>
      </c>
      <c r="B62" s="158">
        <v>41960</v>
      </c>
      <c r="C62" s="158"/>
      <c r="D62" s="158">
        <v>145695</v>
      </c>
      <c r="E62" s="158"/>
      <c r="F62" s="158">
        <v>3284</v>
      </c>
      <c r="G62" s="158"/>
      <c r="H62" s="158">
        <v>80873</v>
      </c>
    </row>
    <row r="63" spans="1:8" ht="21.75" customHeight="1">
      <c r="A63" s="100" t="s">
        <v>260</v>
      </c>
      <c r="B63" s="158">
        <v>8</v>
      </c>
      <c r="C63" s="158"/>
      <c r="D63" s="158">
        <v>0</v>
      </c>
      <c r="E63" s="158"/>
      <c r="F63" s="158">
        <v>8</v>
      </c>
      <c r="G63" s="158"/>
      <c r="H63" s="158">
        <v>0</v>
      </c>
    </row>
    <row r="64" spans="1:8" ht="21.75" customHeight="1">
      <c r="A64" s="100" t="s">
        <v>152</v>
      </c>
      <c r="B64" s="158">
        <v>-841455</v>
      </c>
      <c r="C64" s="104"/>
      <c r="D64" s="32">
        <v>-411908</v>
      </c>
      <c r="E64" s="104"/>
      <c r="F64" s="32">
        <v>-124193</v>
      </c>
      <c r="G64" s="104"/>
      <c r="H64" s="32">
        <v>-305870</v>
      </c>
    </row>
    <row r="65" spans="1:8" ht="21.75" customHeight="1">
      <c r="A65" s="48" t="s">
        <v>153</v>
      </c>
      <c r="B65" s="32">
        <v>-13487</v>
      </c>
      <c r="C65" s="104"/>
      <c r="D65" s="32">
        <v>-13506</v>
      </c>
      <c r="E65" s="104"/>
      <c r="F65" s="32">
        <v>-13479</v>
      </c>
      <c r="G65" s="104"/>
      <c r="H65" s="32">
        <v>-13506</v>
      </c>
    </row>
    <row r="66" spans="1:8" ht="21.75" customHeight="1">
      <c r="A66" s="33" t="s">
        <v>275</v>
      </c>
      <c r="B66" s="32">
        <v>8557</v>
      </c>
      <c r="C66" s="104"/>
      <c r="D66" s="32">
        <v>-812</v>
      </c>
      <c r="E66" s="104"/>
      <c r="F66" s="158">
        <v>0</v>
      </c>
      <c r="G66" s="104"/>
      <c r="H66" s="158">
        <v>0</v>
      </c>
    </row>
    <row r="67" spans="1:8" ht="21.75" customHeight="1">
      <c r="A67" s="33" t="s">
        <v>261</v>
      </c>
      <c r="B67" s="32">
        <v>-17696</v>
      </c>
      <c r="C67" s="104"/>
      <c r="D67" s="32">
        <v>0</v>
      </c>
      <c r="E67" s="104"/>
      <c r="F67" s="158">
        <v>-17696</v>
      </c>
      <c r="G67" s="104"/>
      <c r="H67" s="158">
        <v>0</v>
      </c>
    </row>
    <row r="68" spans="1:8" ht="21.75" customHeight="1">
      <c r="A68" s="33" t="s">
        <v>224</v>
      </c>
      <c r="B68" s="158">
        <v>0</v>
      </c>
      <c r="C68" s="104"/>
      <c r="D68" s="158">
        <v>-44533</v>
      </c>
      <c r="E68" s="104"/>
      <c r="F68" s="32">
        <v>-1374944</v>
      </c>
      <c r="G68" s="104"/>
      <c r="H68" s="32">
        <v>-2052755</v>
      </c>
    </row>
    <row r="69" spans="1:8" ht="21.75" customHeight="1">
      <c r="A69" s="33" t="s">
        <v>155</v>
      </c>
      <c r="B69" s="158">
        <v>0</v>
      </c>
      <c r="C69" s="104"/>
      <c r="D69" s="158">
        <v>0</v>
      </c>
      <c r="E69" s="104"/>
      <c r="F69" s="32">
        <v>1041625</v>
      </c>
      <c r="G69" s="104"/>
      <c r="H69" s="32">
        <v>999451</v>
      </c>
    </row>
    <row r="70" spans="1:8" ht="21.75" customHeight="1">
      <c r="A70" s="48" t="s">
        <v>149</v>
      </c>
      <c r="B70" s="158">
        <v>0</v>
      </c>
      <c r="C70" s="104"/>
      <c r="D70" s="158">
        <v>0</v>
      </c>
      <c r="E70" s="104"/>
      <c r="F70" s="32">
        <v>0</v>
      </c>
      <c r="G70" s="104"/>
      <c r="H70" s="32">
        <v>1266122</v>
      </c>
    </row>
    <row r="71" spans="1:8" ht="21.75" customHeight="1">
      <c r="A71" s="48" t="s">
        <v>150</v>
      </c>
      <c r="B71" s="32">
        <v>38287</v>
      </c>
      <c r="C71" s="104"/>
      <c r="D71" s="32">
        <v>401</v>
      </c>
      <c r="E71" s="104"/>
      <c r="F71" s="32">
        <v>40776</v>
      </c>
      <c r="G71" s="104"/>
      <c r="H71" s="32">
        <v>6960</v>
      </c>
    </row>
    <row r="72" spans="1:8" ht="21.75" customHeight="1">
      <c r="A72" s="106" t="s">
        <v>130</v>
      </c>
      <c r="B72" s="110">
        <f>SUM(B57:B71)</f>
        <v>-774634</v>
      </c>
      <c r="C72" s="109"/>
      <c r="D72" s="110">
        <f>SUM(D57:D71)</f>
        <v>249776</v>
      </c>
      <c r="E72" s="109"/>
      <c r="F72" s="110">
        <f>SUM(F57:F71)</f>
        <v>-465727</v>
      </c>
      <c r="G72" s="109"/>
      <c r="H72" s="110">
        <f>SUM(H57:H71)</f>
        <v>675301</v>
      </c>
    </row>
    <row r="73" spans="1:8" ht="23.25" customHeight="1">
      <c r="A73" s="126"/>
      <c r="B73" s="109"/>
      <c r="C73" s="109"/>
      <c r="D73" s="109"/>
      <c r="E73" s="109"/>
      <c r="F73" s="109"/>
      <c r="G73" s="109"/>
      <c r="H73" s="109"/>
    </row>
    <row r="74" spans="1:8" ht="21.75" customHeight="1">
      <c r="A74" s="148" t="s">
        <v>242</v>
      </c>
      <c r="B74" s="22"/>
      <c r="C74" s="23"/>
      <c r="D74" s="22"/>
      <c r="E74" s="99"/>
      <c r="F74" s="100"/>
      <c r="G74" s="101"/>
      <c r="H74" s="100"/>
    </row>
    <row r="75" spans="1:8" ht="21.75" customHeight="1">
      <c r="A75" s="180" t="s">
        <v>113</v>
      </c>
      <c r="B75" s="100"/>
      <c r="C75" s="101"/>
      <c r="D75" s="100"/>
      <c r="E75" s="99"/>
      <c r="F75" s="100"/>
      <c r="G75" s="101"/>
      <c r="H75" s="100"/>
    </row>
    <row r="76" spans="1:8" ht="21.75" customHeight="1">
      <c r="A76" s="180"/>
      <c r="B76" s="100"/>
      <c r="C76" s="101"/>
      <c r="D76" s="100"/>
      <c r="E76" s="99"/>
      <c r="F76" s="100"/>
      <c r="G76" s="101"/>
      <c r="H76" s="100"/>
    </row>
    <row r="77" spans="1:8" ht="21.75" customHeight="1">
      <c r="A77" s="126"/>
      <c r="B77" s="306" t="s">
        <v>1</v>
      </c>
      <c r="C77" s="306"/>
      <c r="D77" s="306"/>
      <c r="E77" s="99"/>
      <c r="F77" s="306" t="s">
        <v>2</v>
      </c>
      <c r="G77" s="306"/>
      <c r="H77" s="306"/>
    </row>
    <row r="78" spans="1:8" ht="21.75" customHeight="1">
      <c r="A78" s="33"/>
      <c r="B78" s="306" t="s">
        <v>3</v>
      </c>
      <c r="C78" s="306"/>
      <c r="D78" s="306"/>
      <c r="E78" s="99"/>
      <c r="F78" s="306" t="s">
        <v>3</v>
      </c>
      <c r="G78" s="306"/>
      <c r="H78" s="306"/>
    </row>
    <row r="79" spans="1:8" ht="21.75" customHeight="1">
      <c r="A79" s="126"/>
      <c r="B79" s="318" t="s">
        <v>121</v>
      </c>
      <c r="C79" s="309"/>
      <c r="D79" s="309"/>
      <c r="E79" s="12"/>
      <c r="F79" s="318" t="s">
        <v>121</v>
      </c>
      <c r="G79" s="309"/>
      <c r="H79" s="309"/>
    </row>
    <row r="80" spans="1:8" ht="21.75" customHeight="1">
      <c r="A80" s="126"/>
      <c r="B80" s="309" t="s">
        <v>137</v>
      </c>
      <c r="C80" s="309"/>
      <c r="D80" s="309"/>
      <c r="E80" s="12"/>
      <c r="F80" s="309" t="s">
        <v>137</v>
      </c>
      <c r="G80" s="309"/>
      <c r="H80" s="309"/>
    </row>
    <row r="81" spans="1:8" ht="21.75" customHeight="1">
      <c r="A81" s="126"/>
      <c r="B81" s="111">
        <v>2019</v>
      </c>
      <c r="C81" s="26"/>
      <c r="D81" s="111">
        <v>2018</v>
      </c>
      <c r="E81" s="99"/>
      <c r="F81" s="111">
        <v>2019</v>
      </c>
      <c r="G81" s="26"/>
      <c r="H81" s="111">
        <v>2018</v>
      </c>
    </row>
    <row r="82" spans="1:8" ht="21.75" customHeight="1">
      <c r="A82" s="33"/>
      <c r="B82" s="317" t="s">
        <v>7</v>
      </c>
      <c r="C82" s="317"/>
      <c r="D82" s="317"/>
      <c r="E82" s="317"/>
      <c r="F82" s="317"/>
      <c r="G82" s="317"/>
      <c r="H82" s="317"/>
    </row>
    <row r="83" spans="1:8" ht="21.75" customHeight="1">
      <c r="A83" s="181" t="s">
        <v>80</v>
      </c>
      <c r="B83" s="103"/>
      <c r="C83" s="102"/>
      <c r="D83" s="103"/>
      <c r="E83" s="102"/>
      <c r="F83" s="103"/>
      <c r="G83" s="102"/>
      <c r="H83" s="103"/>
    </row>
    <row r="84" spans="1:8" ht="21.75" customHeight="1">
      <c r="A84" s="33" t="s">
        <v>227</v>
      </c>
      <c r="B84" s="32"/>
      <c r="C84" s="104"/>
      <c r="D84" s="32"/>
      <c r="E84" s="104"/>
      <c r="F84" s="32"/>
      <c r="G84" s="104"/>
      <c r="H84" s="32"/>
    </row>
    <row r="85" spans="1:8" ht="21.75" customHeight="1">
      <c r="A85" s="33" t="s">
        <v>226</v>
      </c>
      <c r="B85" s="32">
        <v>0</v>
      </c>
      <c r="C85" s="104"/>
      <c r="D85" s="32">
        <v>1066514</v>
      </c>
      <c r="E85" s="104"/>
      <c r="F85" s="32">
        <v>0</v>
      </c>
      <c r="G85" s="104"/>
      <c r="H85" s="32">
        <v>1080000</v>
      </c>
    </row>
    <row r="86" spans="1:8" ht="21.75" customHeight="1">
      <c r="A86" s="33" t="s">
        <v>218</v>
      </c>
      <c r="B86" s="158">
        <v>0</v>
      </c>
      <c r="C86" s="104"/>
      <c r="D86" s="158">
        <v>0</v>
      </c>
      <c r="E86" s="104"/>
      <c r="F86" s="32">
        <v>2913956</v>
      </c>
      <c r="G86" s="104"/>
      <c r="H86" s="32">
        <v>3292995</v>
      </c>
    </row>
    <row r="87" spans="1:8" ht="21.75" customHeight="1">
      <c r="A87" s="33" t="s">
        <v>219</v>
      </c>
      <c r="B87" s="158">
        <v>0</v>
      </c>
      <c r="C87" s="104"/>
      <c r="D87" s="158">
        <v>0</v>
      </c>
      <c r="E87" s="104"/>
      <c r="F87" s="32">
        <v>-2747033</v>
      </c>
      <c r="G87" s="104"/>
      <c r="H87" s="32">
        <v>-2884342</v>
      </c>
    </row>
    <row r="88" spans="1:8" ht="21.75" customHeight="1">
      <c r="A88" s="33" t="s">
        <v>220</v>
      </c>
      <c r="B88" s="158">
        <v>0</v>
      </c>
      <c r="C88" s="104"/>
      <c r="D88" s="158">
        <v>-20590</v>
      </c>
      <c r="E88" s="104"/>
      <c r="F88" s="158">
        <v>0</v>
      </c>
      <c r="G88" s="104"/>
      <c r="H88" s="158">
        <v>0</v>
      </c>
    </row>
    <row r="89" spans="1:8" ht="21.75" customHeight="1">
      <c r="A89" s="33" t="s">
        <v>270</v>
      </c>
      <c r="B89" s="158"/>
      <c r="C89" s="104"/>
      <c r="D89" s="158"/>
      <c r="E89" s="104"/>
      <c r="F89" s="158"/>
      <c r="G89" s="104"/>
      <c r="H89" s="158"/>
    </row>
    <row r="90" spans="1:8" ht="21.75" customHeight="1">
      <c r="A90" s="33" t="s">
        <v>271</v>
      </c>
      <c r="B90" s="158">
        <v>-8531</v>
      </c>
      <c r="C90" s="104"/>
      <c r="D90" s="32">
        <v>-7661</v>
      </c>
      <c r="E90" s="104"/>
      <c r="F90" s="32">
        <v>-1925</v>
      </c>
      <c r="G90" s="104"/>
      <c r="H90" s="32">
        <v>-1376</v>
      </c>
    </row>
    <row r="91" spans="1:8" ht="21.75" customHeight="1">
      <c r="A91" s="33" t="s">
        <v>187</v>
      </c>
      <c r="B91" s="32">
        <v>0</v>
      </c>
      <c r="C91" s="104"/>
      <c r="D91" s="32">
        <v>2266000</v>
      </c>
      <c r="E91" s="104"/>
      <c r="F91" s="32">
        <v>0</v>
      </c>
      <c r="G91" s="104"/>
      <c r="H91" s="32">
        <v>2266000</v>
      </c>
    </row>
    <row r="92" spans="1:8" ht="21.75" customHeight="1">
      <c r="A92" s="100" t="s">
        <v>142</v>
      </c>
      <c r="B92" s="32">
        <v>-899642</v>
      </c>
      <c r="C92" s="104"/>
      <c r="D92" s="32">
        <v>-2367750</v>
      </c>
      <c r="E92" s="104"/>
      <c r="F92" s="32">
        <v>-899642</v>
      </c>
      <c r="G92" s="104"/>
      <c r="H92" s="32">
        <v>-2367750</v>
      </c>
    </row>
    <row r="93" spans="1:8" ht="21.75" customHeight="1">
      <c r="A93" s="48" t="s">
        <v>143</v>
      </c>
      <c r="B93" s="158">
        <v>0</v>
      </c>
      <c r="C93" s="104"/>
      <c r="D93" s="158">
        <v>-31513</v>
      </c>
      <c r="E93" s="104"/>
      <c r="F93" s="158">
        <v>0</v>
      </c>
      <c r="G93" s="104"/>
      <c r="H93" s="158">
        <v>0</v>
      </c>
    </row>
    <row r="94" spans="1:8" ht="21.75" customHeight="1">
      <c r="A94" s="48" t="s">
        <v>119</v>
      </c>
      <c r="B94" s="32">
        <v>-1856</v>
      </c>
      <c r="C94" s="104"/>
      <c r="D94" s="32">
        <v>-25457</v>
      </c>
      <c r="E94" s="104"/>
      <c r="F94" s="32">
        <v>-3199</v>
      </c>
      <c r="G94" s="104"/>
      <c r="H94" s="32">
        <v>-26501</v>
      </c>
    </row>
    <row r="95" spans="1:8" ht="21.75" customHeight="1">
      <c r="A95" s="106" t="s">
        <v>194</v>
      </c>
      <c r="B95" s="110">
        <f>SUM(B85:B94)</f>
        <v>-910029</v>
      </c>
      <c r="C95" s="109"/>
      <c r="D95" s="110">
        <f>SUM(D85:D94)</f>
        <v>879543</v>
      </c>
      <c r="E95" s="109"/>
      <c r="F95" s="110">
        <f>SUM(F85:F94)</f>
        <v>-737843</v>
      </c>
      <c r="G95" s="109"/>
      <c r="H95" s="110">
        <f>SUM(H85:H94)</f>
        <v>1359026</v>
      </c>
    </row>
    <row r="96" spans="1:8" ht="21.75" customHeight="1">
      <c r="A96" s="106"/>
      <c r="B96" s="109"/>
      <c r="C96" s="109"/>
      <c r="D96" s="109"/>
      <c r="E96" s="109"/>
      <c r="F96" s="109"/>
      <c r="G96" s="109"/>
      <c r="H96" s="109"/>
    </row>
    <row r="97" spans="1:8" s="50" customFormat="1" ht="21.75" customHeight="1">
      <c r="A97" s="106" t="s">
        <v>272</v>
      </c>
      <c r="B97" s="287">
        <f>B95+B72+B54</f>
        <v>-646062</v>
      </c>
      <c r="C97" s="287"/>
      <c r="D97" s="287">
        <f>D95+D72+D54</f>
        <v>2213403</v>
      </c>
      <c r="E97" s="287"/>
      <c r="F97" s="287">
        <f>F95+F72+F54</f>
        <v>-537809</v>
      </c>
      <c r="G97" s="287"/>
      <c r="H97" s="287">
        <f>H95+H72+H54</f>
        <v>2346961</v>
      </c>
    </row>
    <row r="98" spans="1:8" ht="21.75" customHeight="1">
      <c r="A98" s="100" t="s">
        <v>156</v>
      </c>
      <c r="B98" s="103">
        <f>'BS2-4'!E11</f>
        <v>4486425</v>
      </c>
      <c r="C98" s="103"/>
      <c r="D98" s="103">
        <v>375734</v>
      </c>
      <c r="E98" s="103"/>
      <c r="F98" s="103">
        <f>'BS2-4'!I11</f>
        <v>3482185</v>
      </c>
      <c r="G98" s="103"/>
      <c r="H98" s="103">
        <v>53916</v>
      </c>
    </row>
    <row r="99" spans="1:8" ht="21.75" customHeight="1">
      <c r="A99" s="100" t="s">
        <v>249</v>
      </c>
      <c r="B99" s="103"/>
      <c r="C99" s="103"/>
      <c r="D99" s="103"/>
      <c r="E99" s="103"/>
      <c r="F99" s="103"/>
      <c r="G99" s="103"/>
      <c r="H99" s="103"/>
    </row>
    <row r="100" spans="1:8" ht="21.75" customHeight="1">
      <c r="A100" s="100" t="s">
        <v>197</v>
      </c>
      <c r="B100" s="158">
        <v>0</v>
      </c>
      <c r="C100" s="103"/>
      <c r="D100" s="103">
        <v>81676</v>
      </c>
      <c r="E100" s="158"/>
      <c r="F100" s="158">
        <v>0</v>
      </c>
      <c r="G100" s="158"/>
      <c r="H100" s="158">
        <v>0</v>
      </c>
    </row>
    <row r="101" spans="1:8" ht="21.75" customHeight="1" thickBot="1">
      <c r="A101" s="43" t="s">
        <v>157</v>
      </c>
      <c r="B101" s="168">
        <f>SUM(B97:B100)</f>
        <v>3840363</v>
      </c>
      <c r="C101" s="109"/>
      <c r="D101" s="168">
        <f>SUM(D97:D100)</f>
        <v>2670813</v>
      </c>
      <c r="E101" s="109"/>
      <c r="F101" s="168">
        <f>SUM(F97:F100)</f>
        <v>2944376</v>
      </c>
      <c r="G101" s="109"/>
      <c r="H101" s="168">
        <f>SUM(H97:H100)</f>
        <v>2400877</v>
      </c>
    </row>
    <row r="102" spans="1:8" ht="21.75" customHeight="1" thickTop="1"/>
    <row r="103" spans="1:8" ht="21.75" customHeight="1">
      <c r="A103" s="157" t="s">
        <v>109</v>
      </c>
    </row>
    <row r="104" spans="1:8" ht="21.75" customHeight="1">
      <c r="A104" s="100" t="s">
        <v>125</v>
      </c>
      <c r="B104" s="158">
        <v>16620</v>
      </c>
      <c r="C104" s="158"/>
      <c r="D104" s="158">
        <v>9119</v>
      </c>
      <c r="E104" s="158"/>
      <c r="F104" s="158">
        <v>13812</v>
      </c>
      <c r="G104" s="158"/>
      <c r="H104" s="158">
        <v>0</v>
      </c>
    </row>
    <row r="105" spans="1:8" ht="21.75" customHeight="1">
      <c r="A105" s="100" t="s">
        <v>263</v>
      </c>
      <c r="B105" s="158"/>
      <c r="C105" s="158"/>
      <c r="D105" s="158"/>
      <c r="E105" s="158"/>
      <c r="F105" s="158"/>
      <c r="G105" s="158"/>
      <c r="H105" s="158"/>
    </row>
    <row r="106" spans="1:8" ht="21.75" customHeight="1">
      <c r="A106" s="100" t="s">
        <v>114</v>
      </c>
      <c r="B106" s="158">
        <v>0</v>
      </c>
      <c r="C106" s="158"/>
      <c r="D106" s="158">
        <v>0</v>
      </c>
      <c r="E106" s="158"/>
      <c r="F106" s="158">
        <v>2496</v>
      </c>
      <c r="G106" s="158"/>
      <c r="H106" s="158">
        <v>9123</v>
      </c>
    </row>
    <row r="107" spans="1:8" ht="21.75" customHeight="1">
      <c r="A107" s="100" t="s">
        <v>195</v>
      </c>
      <c r="B107" s="158"/>
      <c r="C107" s="158"/>
      <c r="D107" s="158"/>
      <c r="E107" s="158"/>
      <c r="F107" s="158"/>
      <c r="G107" s="158"/>
      <c r="H107" s="158"/>
    </row>
    <row r="108" spans="1:8" ht="21.75" customHeight="1">
      <c r="A108" s="100" t="s">
        <v>196</v>
      </c>
      <c r="B108" s="158">
        <v>223155</v>
      </c>
      <c r="C108" s="158"/>
      <c r="D108" s="158">
        <v>147386</v>
      </c>
      <c r="E108" s="158"/>
      <c r="F108" s="158">
        <v>29755</v>
      </c>
      <c r="G108" s="158"/>
      <c r="H108" s="158">
        <v>140410</v>
      </c>
    </row>
    <row r="109" spans="1:8" ht="24" customHeight="1">
      <c r="A109" s="46" t="s">
        <v>191</v>
      </c>
      <c r="B109" s="158"/>
      <c r="C109" s="158"/>
      <c r="D109" s="158"/>
      <c r="E109" s="158"/>
      <c r="F109" s="158"/>
      <c r="G109" s="158"/>
      <c r="H109" s="158"/>
    </row>
    <row r="110" spans="1:8" ht="24" customHeight="1">
      <c r="A110" s="46" t="s">
        <v>196</v>
      </c>
      <c r="B110" s="158">
        <v>27914</v>
      </c>
      <c r="C110" s="158"/>
      <c r="D110" s="158">
        <v>134782</v>
      </c>
      <c r="E110" s="158"/>
      <c r="F110" s="158">
        <v>11563</v>
      </c>
      <c r="G110" s="158"/>
      <c r="H110" s="158">
        <v>50306</v>
      </c>
    </row>
    <row r="111" spans="1:8" ht="21.75" customHeight="1">
      <c r="A111" s="100" t="s">
        <v>264</v>
      </c>
      <c r="B111" s="158"/>
      <c r="C111" s="158"/>
      <c r="D111" s="158"/>
      <c r="E111" s="158"/>
      <c r="F111" s="158"/>
      <c r="G111" s="158"/>
      <c r="H111" s="158"/>
    </row>
    <row r="112" spans="1:8" ht="21.75" customHeight="1">
      <c r="A112" s="46" t="s">
        <v>265</v>
      </c>
      <c r="B112" s="158">
        <v>154806</v>
      </c>
      <c r="C112" s="158"/>
      <c r="D112" s="158">
        <v>0</v>
      </c>
      <c r="E112" s="158"/>
      <c r="F112" s="158">
        <v>154806</v>
      </c>
      <c r="G112" s="158"/>
      <c r="H112" s="158">
        <v>0</v>
      </c>
    </row>
    <row r="113" spans="1:8" ht="24" customHeight="1">
      <c r="A113" s="46" t="s">
        <v>266</v>
      </c>
      <c r="B113" s="158"/>
      <c r="C113" s="158"/>
      <c r="D113" s="158"/>
      <c r="E113" s="158"/>
      <c r="F113" s="158"/>
      <c r="G113" s="158"/>
      <c r="H113" s="158"/>
    </row>
    <row r="114" spans="1:8" ht="24" customHeight="1">
      <c r="A114" s="46" t="s">
        <v>267</v>
      </c>
      <c r="B114" s="158">
        <v>114847</v>
      </c>
      <c r="C114" s="158"/>
      <c r="D114" s="158">
        <v>0</v>
      </c>
      <c r="E114" s="158"/>
      <c r="F114" s="158">
        <v>114847</v>
      </c>
      <c r="G114" s="158"/>
      <c r="H114" s="158">
        <v>0</v>
      </c>
    </row>
  </sheetData>
  <mergeCells count="27">
    <mergeCell ref="B79:D79"/>
    <mergeCell ref="F79:H79"/>
    <mergeCell ref="B80:D80"/>
    <mergeCell ref="F80:H80"/>
    <mergeCell ref="B82:H82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36:D36"/>
    <mergeCell ref="F36:H36"/>
    <mergeCell ref="B35:D35"/>
    <mergeCell ref="F35:H35"/>
    <mergeCell ref="B38:D38"/>
    <mergeCell ref="F38:H38"/>
    <mergeCell ref="B37:D37"/>
    <mergeCell ref="F37:H37"/>
    <mergeCell ref="B40:H40"/>
    <mergeCell ref="B77:D77"/>
    <mergeCell ref="F77:H77"/>
    <mergeCell ref="B78:D78"/>
    <mergeCell ref="F78:H78"/>
  </mergeCells>
  <pageMargins left="0.7" right="0.7" top="0.48" bottom="0.5" header="0.5" footer="0.5"/>
  <pageSetup paperSize="9" scale="83" firstPageNumber="10" fitToHeight="2" orientation="portrait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2" manualBreakCount="2">
    <brk id="31" max="7" man="1"/>
    <brk id="73" max="7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76D2D86B-7C7D-4471-AC6E-51B7D4037EF3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PL-5-6</vt:lpstr>
      <vt:lpstr>Equity Conso-7</vt:lpstr>
      <vt:lpstr>Equity Seperate-8-9</vt:lpstr>
      <vt:lpstr>CF-10-12</vt:lpstr>
      <vt:lpstr>'BS2-4'!Print_Area</vt:lpstr>
      <vt:lpstr>'CF-10-12'!Print_Area</vt:lpstr>
      <vt:lpstr>'Equity Conso-7'!Print_Area</vt:lpstr>
      <vt:lpstr>'Equity Seperate-8-9'!Print_Area</vt:lpstr>
      <vt:lpstr>'PL-5-6'!Print_Area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Saisamorn, Chimyoo</cp:lastModifiedBy>
  <cp:lastPrinted>2019-05-10T09:44:10Z</cp:lastPrinted>
  <dcterms:created xsi:type="dcterms:W3CDTF">2015-05-02T04:57:45Z</dcterms:created>
  <dcterms:modified xsi:type="dcterms:W3CDTF">2019-05-10T09:44:16Z</dcterms:modified>
</cp:coreProperties>
</file>