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FIN-Monthly\2. Seperate CMM\ข้อมูลที่ส่งผ่านระบบ SET Portal\2019\FS\En\"/>
    </mc:Choice>
  </mc:AlternateContent>
  <xr:revisionPtr revIDLastSave="0" documentId="13_ncr:1_{6E4E3C47-82FB-4B49-99A3-08659D0AD486}" xr6:coauthVersionLast="36" xr6:coauthVersionMax="36" xr10:uidLastSave="{00000000-0000-0000-0000-000000000000}"/>
  <bookViews>
    <workbookView xWindow="-105" yWindow="-105" windowWidth="23250" windowHeight="12570" tabRatio="898" xr2:uid="{00000000-000D-0000-FFFF-FFFF00000000}"/>
  </bookViews>
  <sheets>
    <sheet name="BS_20190331" sheetId="1" r:id="rId1"/>
    <sheet name="PL_20190331" sheetId="4" r:id="rId2"/>
    <sheet name="Consolidated_20190331" sheetId="3" r:id="rId3"/>
    <sheet name="The Company_20190331" sheetId="6" r:id="rId4"/>
    <sheet name="CF_20190331" sheetId="5" r:id="rId5"/>
  </sheets>
  <definedNames>
    <definedName name="_xlnm.Print_Area" localSheetId="0">BS_20190331!$A$1:$I$102</definedName>
    <definedName name="_xlnm.Print_Area" localSheetId="4">CF_20190331!$A$1:$L$79</definedName>
    <definedName name="_xlnm.Print_Area" localSheetId="2">Consolidated_20190331!$A$1:$X$28</definedName>
    <definedName name="_xlnm.Print_Area" localSheetId="1">PL_20190331!$A$1:$J$59</definedName>
    <definedName name="_xlnm.Print_Area" localSheetId="3">'The Company_20190331'!$A$1:$Q$22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17" i="6" l="1"/>
  <c r="Q23" i="3"/>
  <c r="O13" i="6" l="1"/>
  <c r="S23" i="3"/>
  <c r="S21" i="3"/>
  <c r="S18" i="3"/>
  <c r="S14" i="3"/>
  <c r="Q24" i="3"/>
  <c r="Q26" i="3" s="1"/>
  <c r="Q17" i="3"/>
  <c r="Q19" i="3" s="1"/>
  <c r="H35" i="4"/>
  <c r="D35" i="4"/>
  <c r="K66" i="5" l="1"/>
  <c r="I66" i="5"/>
  <c r="G66" i="5"/>
  <c r="E66" i="5"/>
  <c r="I23" i="5"/>
  <c r="I55" i="1" l="1"/>
  <c r="Q17" i="6" l="1"/>
  <c r="O18" i="6"/>
  <c r="G89" i="1" s="1"/>
  <c r="J18" i="4" l="1"/>
  <c r="H18" i="4"/>
  <c r="F18" i="4"/>
  <c r="D18" i="4"/>
  <c r="C36" i="1"/>
  <c r="H91" i="1" l="1"/>
  <c r="F91" i="1"/>
  <c r="I88" i="1"/>
  <c r="E89" i="1"/>
  <c r="E88" i="1"/>
  <c r="I87" i="1"/>
  <c r="E87" i="1"/>
  <c r="E85" i="1"/>
  <c r="E84" i="1"/>
  <c r="E83" i="1"/>
  <c r="E90" i="1" l="1"/>
  <c r="E18" i="1" l="1"/>
  <c r="M13" i="6" l="1"/>
  <c r="K13" i="6"/>
  <c r="I13" i="6"/>
  <c r="G13" i="6"/>
  <c r="E13" i="6"/>
  <c r="K24" i="3"/>
  <c r="I24" i="3"/>
  <c r="G24" i="3"/>
  <c r="E24" i="3"/>
  <c r="U24" i="3"/>
  <c r="W23" i="3"/>
  <c r="U15" i="3"/>
  <c r="O16" i="3"/>
  <c r="S16" i="3" s="1"/>
  <c r="M15" i="3"/>
  <c r="S15" i="3" s="1"/>
  <c r="S17" i="3" l="1"/>
  <c r="S19" i="3" s="1"/>
  <c r="O24" i="3"/>
  <c r="E56" i="5"/>
  <c r="I56" i="5"/>
  <c r="Q12" i="6"/>
  <c r="F35" i="4"/>
  <c r="E91" i="1"/>
  <c r="E92" i="1" s="1"/>
  <c r="W21" i="3"/>
  <c r="F19" i="3"/>
  <c r="H19" i="3"/>
  <c r="J19" i="3"/>
  <c r="L19" i="3"/>
  <c r="N19" i="3"/>
  <c r="P19" i="3"/>
  <c r="T19" i="3"/>
  <c r="W18" i="3"/>
  <c r="W15" i="3"/>
  <c r="W16" i="3"/>
  <c r="W14" i="3"/>
  <c r="E17" i="3"/>
  <c r="E19" i="3" s="1"/>
  <c r="I91" i="1"/>
  <c r="D91" i="1"/>
  <c r="C56" i="1"/>
  <c r="E56" i="1"/>
  <c r="G56" i="1"/>
  <c r="I56" i="1"/>
  <c r="E36" i="1"/>
  <c r="G36" i="1"/>
  <c r="I36" i="1"/>
  <c r="U17" i="3"/>
  <c r="U19" i="3" s="1"/>
  <c r="G19" i="1"/>
  <c r="U26" i="3"/>
  <c r="C91" i="1" s="1"/>
  <c r="K18" i="6"/>
  <c r="G87" i="1" s="1"/>
  <c r="I18" i="6"/>
  <c r="G18" i="6"/>
  <c r="E18" i="6"/>
  <c r="G26" i="3"/>
  <c r="C84" i="1" s="1"/>
  <c r="G17" i="3"/>
  <c r="G19" i="3" s="1"/>
  <c r="W25" i="3"/>
  <c r="J35" i="4"/>
  <c r="J11" i="4"/>
  <c r="J20" i="4" s="1"/>
  <c r="J22" i="4" s="1"/>
  <c r="J24" i="4" s="1"/>
  <c r="H11" i="4"/>
  <c r="F11" i="4"/>
  <c r="F20" i="4" s="1"/>
  <c r="F22" i="4" s="1"/>
  <c r="F24" i="4" s="1"/>
  <c r="D11" i="4"/>
  <c r="D20" i="4" s="1"/>
  <c r="C19" i="1"/>
  <c r="Q15" i="6"/>
  <c r="E26" i="3"/>
  <c r="C83" i="1" s="1"/>
  <c r="K17" i="3"/>
  <c r="K19" i="3" s="1"/>
  <c r="I17" i="3"/>
  <c r="I19" i="3" s="1"/>
  <c r="O17" i="3"/>
  <c r="O19" i="3" s="1"/>
  <c r="K56" i="5"/>
  <c r="G56" i="5"/>
  <c r="E19" i="1"/>
  <c r="I26" i="3"/>
  <c r="C85" i="1" s="1"/>
  <c r="I19" i="1"/>
  <c r="I65" i="1"/>
  <c r="E65" i="1"/>
  <c r="K26" i="3"/>
  <c r="C87" i="1" s="1"/>
  <c r="C65" i="1"/>
  <c r="G65" i="1"/>
  <c r="Q10" i="6"/>
  <c r="O26" i="3"/>
  <c r="F55" i="4"/>
  <c r="D55" i="4"/>
  <c r="Q11" i="6"/>
  <c r="F50" i="4"/>
  <c r="M17" i="3"/>
  <c r="M19" i="3" s="1"/>
  <c r="I85" i="1" l="1"/>
  <c r="G85" i="1"/>
  <c r="Q13" i="6"/>
  <c r="G83" i="1"/>
  <c r="I83" i="1"/>
  <c r="G84" i="1"/>
  <c r="I84" i="1"/>
  <c r="I66" i="1"/>
  <c r="E66" i="1"/>
  <c r="I37" i="1"/>
  <c r="C89" i="1"/>
  <c r="J26" i="4"/>
  <c r="J37" i="4" s="1"/>
  <c r="J48" i="4" s="1"/>
  <c r="J53" i="4" s="1"/>
  <c r="K10" i="5"/>
  <c r="K23" i="5" s="1"/>
  <c r="K34" i="5" s="1"/>
  <c r="K38" i="5" s="1"/>
  <c r="K68" i="5" s="1"/>
  <c r="K70" i="5" s="1"/>
  <c r="F26" i="4"/>
  <c r="F37" i="4" s="1"/>
  <c r="G10" i="5"/>
  <c r="G23" i="5" s="1"/>
  <c r="G34" i="5" s="1"/>
  <c r="G38" i="5" s="1"/>
  <c r="G68" i="5" s="1"/>
  <c r="G70" i="5" s="1"/>
  <c r="H20" i="4"/>
  <c r="H22" i="4" s="1"/>
  <c r="H24" i="4" s="1"/>
  <c r="H26" i="4" s="1"/>
  <c r="H48" i="4" s="1"/>
  <c r="D22" i="4"/>
  <c r="D24" i="4" s="1"/>
  <c r="D26" i="4" s="1"/>
  <c r="G66" i="1"/>
  <c r="G37" i="1"/>
  <c r="C37" i="1"/>
  <c r="C66" i="1"/>
  <c r="W17" i="3"/>
  <c r="W19" i="3" s="1"/>
  <c r="E37" i="1"/>
  <c r="E93" i="1"/>
  <c r="I90" i="1" l="1"/>
  <c r="I92" i="1" s="1"/>
  <c r="I93" i="1" s="1"/>
  <c r="D37" i="4"/>
  <c r="H37" i="4"/>
  <c r="H53" i="4" s="1"/>
  <c r="M16" i="6"/>
  <c r="E34" i="5"/>
  <c r="E38" i="5" s="1"/>
  <c r="E68" i="5" s="1"/>
  <c r="E70" i="5" s="1"/>
  <c r="I34" i="5"/>
  <c r="I38" i="5" s="1"/>
  <c r="I68" i="5" s="1"/>
  <c r="I70" i="5" s="1"/>
  <c r="M18" i="6" l="1"/>
  <c r="G88" i="1" s="1"/>
  <c r="G90" i="1" s="1"/>
  <c r="G92" i="1" s="1"/>
  <c r="G93" i="1" s="1"/>
  <c r="Q16" i="6"/>
  <c r="Q18" i="6" s="1"/>
  <c r="D50" i="4" l="1"/>
  <c r="M22" i="3"/>
  <c r="M24" i="3" s="1"/>
  <c r="M26" i="3" s="1"/>
  <c r="C88" i="1" s="1"/>
  <c r="C90" i="1" s="1"/>
  <c r="C92" i="1" s="1"/>
  <c r="C93" i="1" s="1"/>
  <c r="S22" i="3" l="1"/>
  <c r="S24" i="3" l="1"/>
  <c r="S26" i="3" s="1"/>
  <c r="W22" i="3"/>
  <c r="W24" i="3" s="1"/>
  <c r="W26" i="3" s="1"/>
</calcChain>
</file>

<file path=xl/sharedStrings.xml><?xml version="1.0" encoding="utf-8"?>
<sst xmlns="http://schemas.openxmlformats.org/spreadsheetml/2006/main" count="320" uniqueCount="209">
  <si>
    <t>Assets</t>
  </si>
  <si>
    <t>Current assets</t>
  </si>
  <si>
    <t>Cash and cash equivalents</t>
  </si>
  <si>
    <t>Trade and other receivables</t>
  </si>
  <si>
    <t>Current portion of accounts receivable</t>
  </si>
  <si>
    <t xml:space="preserve">   under installment sales</t>
  </si>
  <si>
    <t xml:space="preserve">Inventories </t>
  </si>
  <si>
    <t>Other current assets</t>
  </si>
  <si>
    <t>Total current assets</t>
  </si>
  <si>
    <t>Non-current assets</t>
  </si>
  <si>
    <t>Restricted bank deposits</t>
  </si>
  <si>
    <t>Accounts receivable under installment sales</t>
  </si>
  <si>
    <t xml:space="preserve">   - net of current portion</t>
  </si>
  <si>
    <t>Investments in subsidiaries</t>
  </si>
  <si>
    <t>Property, plant and equipment</t>
  </si>
  <si>
    <t xml:space="preserve">Ore reserve </t>
  </si>
  <si>
    <t xml:space="preserve">Advance payments for construction of </t>
  </si>
  <si>
    <t xml:space="preserve">   plant and machinery</t>
  </si>
  <si>
    <t xml:space="preserve">Intangible assets </t>
  </si>
  <si>
    <t>Other non-current assets</t>
  </si>
  <si>
    <t>Total non-current assets</t>
  </si>
  <si>
    <t>Total assets</t>
  </si>
  <si>
    <t>Statements of financial position</t>
  </si>
  <si>
    <t>Directors</t>
  </si>
  <si>
    <t>Consolidated financial statements</t>
  </si>
  <si>
    <t>Separate financial statements</t>
  </si>
  <si>
    <t>(Audited)</t>
  </si>
  <si>
    <t>but reviewed)</t>
  </si>
  <si>
    <t>Note</t>
  </si>
  <si>
    <t>Liabilities and shareholders' equity</t>
  </si>
  <si>
    <t>Current liabilities</t>
  </si>
  <si>
    <t xml:space="preserve">Short-term loans from financial institutions </t>
  </si>
  <si>
    <t>Trade and other payables</t>
  </si>
  <si>
    <t>Current portion of liabilities under</t>
  </si>
  <si>
    <t>Other current liabilities</t>
  </si>
  <si>
    <t>Total current liabilities</t>
  </si>
  <si>
    <t>Non-current liabilities</t>
  </si>
  <si>
    <t>Provision for long-term employee benefits</t>
  </si>
  <si>
    <t xml:space="preserve">Other non-current liabilities </t>
  </si>
  <si>
    <t>Total non-current liabilities</t>
  </si>
  <si>
    <t>Total liabilities</t>
  </si>
  <si>
    <t>Share capital</t>
  </si>
  <si>
    <t xml:space="preserve">   Registered</t>
  </si>
  <si>
    <t xml:space="preserve">   Issued and fully paid up</t>
  </si>
  <si>
    <t>Capital surplus on share-based payment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</si>
  <si>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</si>
  <si>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</si>
  <si>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</si>
  <si>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</si>
  <si>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</si>
  <si>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</si>
  <si>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</si>
  <si>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</si>
  <si>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Shareholders' equity</t>
  </si>
  <si>
    <t>Statement of comprehensive income</t>
  </si>
  <si>
    <t>Revenues</t>
  </si>
  <si>
    <t xml:space="preserve">Sales </t>
  </si>
  <si>
    <t>Other income</t>
  </si>
  <si>
    <t>Total revenues</t>
  </si>
  <si>
    <t>Expenses</t>
  </si>
  <si>
    <t xml:space="preserve">Cost of sales </t>
  </si>
  <si>
    <t>Selling expenses</t>
  </si>
  <si>
    <t>Administrative expenses</t>
  </si>
  <si>
    <t xml:space="preserve">Total expenses </t>
  </si>
  <si>
    <t>Finance cost</t>
  </si>
  <si>
    <t>Profit before income tax expenses</t>
  </si>
  <si>
    <t>Profit for the period</t>
  </si>
  <si>
    <t>Exchange differences on translation of financial statements</t>
  </si>
  <si>
    <t xml:space="preserve">    in foreign currency - net of income tax</t>
  </si>
  <si>
    <t>Other comprehensive income for the period</t>
  </si>
  <si>
    <t>Total comprehensive income for the period</t>
  </si>
  <si>
    <t>Equity holders of the Company</t>
  </si>
  <si>
    <t>Earnings per share</t>
  </si>
  <si>
    <t>Basic earnings per share</t>
  </si>
  <si>
    <t xml:space="preserve">   Profit attributable to equity holders of the Company</t>
  </si>
  <si>
    <t>Issued and paid-up</t>
  </si>
  <si>
    <t>share capital</t>
  </si>
  <si>
    <t>Capital surplus</t>
  </si>
  <si>
    <t>on share-based</t>
  </si>
  <si>
    <t>payment</t>
  </si>
  <si>
    <t>Appropriated</t>
  </si>
  <si>
    <t xml:space="preserve"> - statutory reserve</t>
  </si>
  <si>
    <t>Unappropriated</t>
  </si>
  <si>
    <t>Other components of equity</t>
  </si>
  <si>
    <t>Other comprehensive income</t>
  </si>
  <si>
    <t xml:space="preserve">Exchange differences </t>
  </si>
  <si>
    <t>in  foreign currency</t>
  </si>
  <si>
    <t xml:space="preserve">financial statements </t>
  </si>
  <si>
    <t xml:space="preserve">on  translation of 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</si>
  <si>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</si>
  <si>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</si>
  <si>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</si>
  <si>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</si>
  <si>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</si>
  <si>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</si>
  <si>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</si>
  <si>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>the subsidiary</t>
  </si>
  <si>
    <t>Total</t>
  </si>
  <si>
    <t>Statements of financial position (continued)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</si>
  <si>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</si>
  <si>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</si>
  <si>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</si>
  <si>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</si>
  <si>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</si>
  <si>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Profit before tax</t>
  </si>
  <si>
    <t xml:space="preserve">Adjustments to reconcile profit before tax to </t>
  </si>
  <si>
    <t xml:space="preserve">   Depreciation and amortisation</t>
  </si>
  <si>
    <t xml:space="preserve">   Long-term employee benefits expenses</t>
  </si>
  <si>
    <t xml:space="preserve">   Interest income</t>
  </si>
  <si>
    <t xml:space="preserve">   Interest expenses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</si>
  <si>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</si>
  <si>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</si>
  <si>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</si>
  <si>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</si>
  <si>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</si>
  <si>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Accounts receivable under installment sales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</si>
  <si>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</si>
  <si>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</si>
  <si>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</si>
  <si>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</si>
  <si>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</si>
  <si>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interest expenses</t>
  </si>
  <si>
    <t xml:space="preserve">   Cash paid for income tax</t>
  </si>
  <si>
    <t>Cash paid for advance payments for</t>
  </si>
  <si>
    <t xml:space="preserve">   construction of plant and machinery</t>
  </si>
  <si>
    <t>Acquisition of property, plant and equipment</t>
  </si>
  <si>
    <t>Interest income</t>
  </si>
  <si>
    <t>Cash paid for liabilities under finance lease agreements</t>
  </si>
  <si>
    <t>Cash receipt from long-term loans</t>
  </si>
  <si>
    <t>Repayment of long-term loans</t>
  </si>
  <si>
    <t>Cash and cash equivalents at beginning of period</t>
  </si>
  <si>
    <t>Cash and cash equivalents at end of period</t>
  </si>
  <si>
    <t>Supplemental cash flow information</t>
  </si>
  <si>
    <t>Non-cash transactions</t>
  </si>
  <si>
    <t xml:space="preserve">   Transfer advance payments for construction of plant</t>
  </si>
  <si>
    <t xml:space="preserve">      and machinery to property, plant and equipment</t>
  </si>
  <si>
    <t xml:space="preserve">   Cash receipt from withholding tax refundable</t>
  </si>
  <si>
    <t xml:space="preserve">   finance lease agreements</t>
  </si>
  <si>
    <t>Profit before finance cost and income tax expenses</t>
  </si>
  <si>
    <t>Profit or loss</t>
  </si>
  <si>
    <t>Profit attributable to:</t>
  </si>
  <si>
    <t>Total comprehensive income attributable to:</t>
  </si>
  <si>
    <t>(Unaudited</t>
  </si>
  <si>
    <t>Deferred tax assets</t>
  </si>
  <si>
    <t xml:space="preserve">   net cash provided by (paid from) operating activities</t>
  </si>
  <si>
    <t>Share premium</t>
  </si>
  <si>
    <t>Chememan Public Company Limited and its subsidiaries</t>
  </si>
  <si>
    <t>Deferred tax liabilities</t>
  </si>
  <si>
    <t xml:space="preserve">   Assets acquired under finance lease agreements</t>
  </si>
  <si>
    <t>Profit before share of loss from investments in</t>
  </si>
  <si>
    <t xml:space="preserve">Increase (decrease) in short-term loans </t>
  </si>
  <si>
    <t xml:space="preserve">   from financial institutions </t>
  </si>
  <si>
    <t>Investments in joint ventures</t>
  </si>
  <si>
    <t xml:space="preserve">      1,000 million ordinary shares of Baht 1 each</t>
  </si>
  <si>
    <t xml:space="preserve">    joint ventures, finance cost and income tax expenses</t>
  </si>
  <si>
    <t>Share of loss from investments in joint ventures</t>
  </si>
  <si>
    <t xml:space="preserve">   Share of loss from investments in joint ventures</t>
  </si>
  <si>
    <t>Increase in investments in joint ventures</t>
  </si>
  <si>
    <t xml:space="preserve">   Write-off motor vehicle, machinery and equipment</t>
  </si>
  <si>
    <t>Balance as at 31 March 2018</t>
  </si>
  <si>
    <t>2018</t>
  </si>
  <si>
    <t>Balance as at 1 January 2018</t>
  </si>
  <si>
    <t>Proceeds from increase in share capital</t>
  </si>
  <si>
    <t>Cash paid for direct costs related to share offering</t>
  </si>
  <si>
    <t>Increase share capital (Note 16)</t>
  </si>
  <si>
    <t>Current portion of long-term loan</t>
  </si>
  <si>
    <t xml:space="preserve">      960 million ordinary shares of Baht 1 each</t>
  </si>
  <si>
    <t xml:space="preserve">   Reduction of inventory to net realisable value (reversal)</t>
  </si>
  <si>
    <t>Net increase (decrease) in cash and cash equivalents</t>
  </si>
  <si>
    <t>31 March 2019</t>
  </si>
  <si>
    <t>31 December 2018</t>
  </si>
  <si>
    <t>Balance as at 1 January 2019</t>
  </si>
  <si>
    <t>Balance as at 31 March 2019</t>
  </si>
  <si>
    <t/>
  </si>
  <si>
    <t>As at 31 March 2019</t>
  </si>
  <si>
    <t>2019</t>
  </si>
  <si>
    <t xml:space="preserve">  Transfer Interest  for Fixed Asset</t>
  </si>
  <si>
    <t>Losses on</t>
  </si>
  <si>
    <t>defined benefit plans</t>
  </si>
  <si>
    <t>remeasurements of</t>
  </si>
  <si>
    <t xml:space="preserve">   Unrealised loss on forward contract</t>
  </si>
  <si>
    <t xml:space="preserve">Losses on remeasurements of defined benefit plans - net </t>
  </si>
  <si>
    <t xml:space="preserve">     of income tax</t>
  </si>
  <si>
    <t>Items that will be reclassified subsequently to profit or loss</t>
  </si>
  <si>
    <t>Items that will not be reclassified subsequently to profit or loss</t>
  </si>
  <si>
    <t>For the three-month period ended 31 March 2019 (Unaudited but reviewed)</t>
  </si>
  <si>
    <t>Exchange differences on translating foreign operations</t>
  </si>
  <si>
    <t>Increase in investments in subsidiaries</t>
  </si>
  <si>
    <t>Cash flow from operating activities</t>
  </si>
  <si>
    <t>Net cash flow from operating activities</t>
  </si>
  <si>
    <t>Cash flow from investing activities</t>
  </si>
  <si>
    <t>Net cash flow used in investing activities</t>
  </si>
  <si>
    <t>Cash flow from financing activities</t>
  </si>
  <si>
    <t>Net cash flow from (used in) financing activities</t>
  </si>
  <si>
    <t>(in thousand Baht)</t>
  </si>
  <si>
    <t>(in thousand Baht, except earnings per share expressed in Baht)</t>
  </si>
  <si>
    <t xml:space="preserve"> financial statements</t>
  </si>
  <si>
    <t>Consolidated</t>
  </si>
  <si>
    <t>Separate</t>
  </si>
  <si>
    <t xml:space="preserve">    related party</t>
  </si>
  <si>
    <t xml:space="preserve">Long-term loan to related party </t>
  </si>
  <si>
    <t xml:space="preserve">    - net of current portion</t>
  </si>
  <si>
    <t>Liabilities under finance lease agreements</t>
  </si>
  <si>
    <t xml:space="preserve">Long-term loan - net of current portion </t>
  </si>
  <si>
    <t>Income tax benefits</t>
  </si>
  <si>
    <t xml:space="preserve">   Unrealised loss (gain) on exchange rate</t>
  </si>
  <si>
    <t>Operating liabilities decrease</t>
  </si>
  <si>
    <t>Net loss on exchange rate</t>
  </si>
  <si>
    <t xml:space="preserve">Current portion of long-term loan 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</si>
</sst>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([$€-2]\ * #,##0.00_);_([$€-2]\ * \(#,##0.00\);_([$€-2]\ * &quot;-&quot;??_);_(@_)"/>
    <numFmt numFmtId="168" formatCode="[$-409]mmm/yy;@"/>
    <numFmt numFmtId="169" formatCode="_-* #,##0_-;\-* #,##0_-;_-* &quot;-&quot;??_-;_-@_-"/>
  </numFmts>
  <fonts count="2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0"/>
      <name val="ApFont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u/>
      <sz val="11"/>
      <name val="Calibri"/>
      <family val="2"/>
      <scheme val="minor"/>
    </font>
    <font>
      <sz val="1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9">
    <xf numFmtId="0" fontId="0" fillId="0" borderId="0"/>
    <xf numFmtId="43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/>
    <xf numFmtId="0" fontId="3" fillId="0" borderId="0"/>
    <xf numFmtId="0" fontId="4" fillId="0" borderId="0"/>
    <xf numFmtId="168" fontId="5" fillId="0" borderId="0"/>
    <xf numFmtId="164" fontId="2" fillId="0" borderId="0" applyFont="0" applyFill="0" applyBorder="0" applyAlignment="0" applyProtection="0"/>
  </cellStyleXfs>
  <cellXfs count="160">
    <xf numFmtId="0" fontId="0" fillId="0" borderId="0" xfId="0"/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/>
    <xf numFmtId="0" fontId="11" fillId="2" borderId="0" xfId="0" applyFont="1" applyFill="1" applyAlignment="1">
      <alignment horizontal="center" vertical="center"/>
    </xf>
    <xf numFmtId="165" fontId="10" fillId="2" borderId="1" xfId="0" quotePrefix="1" applyNumberFormat="1" applyFont="1" applyFill="1" applyBorder="1" applyAlignment="1">
      <alignment horizontal="center" vertical="center"/>
    </xf>
    <xf numFmtId="1" fontId="11" fillId="2" borderId="0" xfId="0" applyNumberFormat="1" applyFont="1" applyFill="1" applyAlignment="1">
      <alignment horizontal="center" vertical="top"/>
    </xf>
    <xf numFmtId="49" fontId="10" fillId="2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37" fontId="12" fillId="2" borderId="0" xfId="0" applyNumberFormat="1" applyFont="1" applyFill="1" applyAlignment="1">
      <alignment horizontal="center" vertical="center"/>
    </xf>
    <xf numFmtId="165" fontId="10" fillId="2" borderId="0" xfId="0" applyNumberFormat="1" applyFont="1" applyFill="1" applyAlignment="1">
      <alignment horizontal="center" vertical="center"/>
    </xf>
    <xf numFmtId="41" fontId="10" fillId="2" borderId="0" xfId="7" applyNumberFormat="1" applyFont="1" applyFill="1" applyBorder="1" applyAlignment="1">
      <alignment horizontal="right" vertical="center"/>
    </xf>
    <xf numFmtId="41" fontId="10" fillId="2" borderId="0" xfId="0" applyNumberFormat="1" applyFont="1" applyFill="1" applyAlignment="1">
      <alignment horizontal="right" vertical="center"/>
    </xf>
    <xf numFmtId="41" fontId="10" fillId="2" borderId="1" xfId="7" applyNumberFormat="1" applyFont="1" applyFill="1" applyBorder="1" applyAlignment="1">
      <alignment horizontal="right" vertical="center"/>
    </xf>
    <xf numFmtId="41" fontId="10" fillId="2" borderId="1" xfId="0" applyNumberFormat="1" applyFont="1" applyFill="1" applyBorder="1" applyAlignment="1">
      <alignment horizontal="right" vertical="center"/>
    </xf>
    <xf numFmtId="37" fontId="12" fillId="2" borderId="0" xfId="0" quotePrefix="1" applyNumberFormat="1" applyFont="1" applyFill="1" applyAlignment="1">
      <alignment horizontal="center" vertical="center"/>
    </xf>
    <xf numFmtId="41" fontId="1" fillId="2" borderId="0" xfId="4" applyNumberFormat="1" applyFont="1" applyFill="1" applyAlignment="1">
      <alignment horizontal="right" vertical="center"/>
    </xf>
    <xf numFmtId="0" fontId="7" fillId="2" borderId="0" xfId="0" applyFont="1" applyFill="1" applyAlignment="1">
      <alignment horizontal="right" vertical="center"/>
    </xf>
    <xf numFmtId="41" fontId="10" fillId="2" borderId="2" xfId="0" applyNumberFormat="1" applyFont="1" applyFill="1" applyBorder="1" applyAlignment="1">
      <alignment horizontal="right" vertical="center"/>
    </xf>
    <xf numFmtId="41" fontId="10" fillId="2" borderId="0" xfId="0" applyNumberFormat="1" applyFont="1" applyFill="1" applyAlignment="1">
      <alignment vertical="center"/>
    </xf>
    <xf numFmtId="37" fontId="10" fillId="2" borderId="0" xfId="0" applyNumberFormat="1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165" fontId="10" fillId="2" borderId="0" xfId="7" applyNumberFormat="1" applyFont="1" applyFill="1" applyAlignment="1">
      <alignment horizontal="right" vertical="center"/>
    </xf>
    <xf numFmtId="165" fontId="10" fillId="2" borderId="0" xfId="7" applyNumberFormat="1" applyFont="1" applyFill="1" applyBorder="1" applyAlignment="1">
      <alignment horizontal="right" vertical="center"/>
    </xf>
    <xf numFmtId="165" fontId="10" fillId="2" borderId="0" xfId="1" applyNumberFormat="1" applyFont="1" applyFill="1" applyAlignment="1">
      <alignment vertical="center"/>
    </xf>
    <xf numFmtId="165" fontId="10" fillId="2" borderId="0" xfId="0" applyNumberFormat="1" applyFont="1" applyFill="1" applyAlignment="1">
      <alignment horizontal="right" vertical="center"/>
    </xf>
    <xf numFmtId="165" fontId="10" fillId="2" borderId="1" xfId="7" applyNumberFormat="1" applyFont="1" applyFill="1" applyBorder="1" applyAlignment="1">
      <alignment horizontal="right" vertical="center"/>
    </xf>
    <xf numFmtId="165" fontId="10" fillId="2" borderId="1" xfId="0" applyNumberFormat="1" applyFont="1" applyFill="1" applyBorder="1" applyAlignment="1">
      <alignment horizontal="right" vertical="center"/>
    </xf>
    <xf numFmtId="37" fontId="10" fillId="2" borderId="0" xfId="0" applyNumberFormat="1" applyFont="1" applyFill="1" applyAlignment="1">
      <alignment horizontal="left" vertical="center"/>
    </xf>
    <xf numFmtId="165" fontId="10" fillId="2" borderId="0" xfId="0" applyNumberFormat="1" applyFont="1" applyFill="1" applyAlignment="1">
      <alignment horizontal="left" vertical="center"/>
    </xf>
    <xf numFmtId="41" fontId="10" fillId="2" borderId="0" xfId="0" applyNumberFormat="1" applyFont="1" applyFill="1" applyBorder="1" applyAlignment="1">
      <alignment horizontal="right" vertical="center"/>
    </xf>
    <xf numFmtId="41" fontId="1" fillId="2" borderId="0" xfId="0" applyNumberFormat="1" applyFont="1" applyFill="1" applyAlignment="1">
      <alignment horizontal="right" vertical="center"/>
    </xf>
    <xf numFmtId="165" fontId="1" fillId="2" borderId="0" xfId="0" applyNumberFormat="1" applyFont="1" applyFill="1" applyAlignment="1">
      <alignment horizontal="center" vertical="center"/>
    </xf>
    <xf numFmtId="0" fontId="10" fillId="2" borderId="6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13" fillId="2" borderId="0" xfId="0" applyFont="1" applyFill="1" applyAlignment="1">
      <alignment horizontal="left"/>
    </xf>
    <xf numFmtId="0" fontId="16" fillId="2" borderId="0" xfId="0" applyFont="1" applyFill="1" applyAlignment="1">
      <alignment horizontal="left" vertical="center"/>
    </xf>
    <xf numFmtId="0" fontId="16" fillId="2" borderId="0" xfId="0" applyFont="1" applyFill="1" applyAlignment="1">
      <alignment vertical="center"/>
    </xf>
    <xf numFmtId="0" fontId="17" fillId="2" borderId="0" xfId="0" applyFont="1" applyFill="1" applyAlignment="1">
      <alignment vertical="center"/>
    </xf>
    <xf numFmtId="0" fontId="18" fillId="2" borderId="0" xfId="0" applyFont="1" applyFill="1" applyAlignment="1">
      <alignment vertical="center"/>
    </xf>
    <xf numFmtId="0" fontId="12" fillId="2" borderId="0" xfId="0" applyFont="1" applyFill="1" applyAlignment="1">
      <alignment horizontal="right" vertical="center"/>
    </xf>
    <xf numFmtId="0" fontId="12" fillId="2" borderId="0" xfId="0" applyFont="1" applyFill="1" applyAlignment="1">
      <alignment vertical="center"/>
    </xf>
    <xf numFmtId="0" fontId="12" fillId="2" borderId="0" xfId="0" applyFont="1" applyFill="1" applyAlignment="1">
      <alignment horizontal="left" vertical="center"/>
    </xf>
    <xf numFmtId="0" fontId="12" fillId="2" borderId="0" xfId="0" applyFont="1" applyFill="1" applyBorder="1" applyAlignment="1">
      <alignment horizontal="center" vertical="center"/>
    </xf>
    <xf numFmtId="165" fontId="12" fillId="2" borderId="0" xfId="0" applyNumberFormat="1" applyFont="1" applyFill="1" applyAlignment="1">
      <alignment horizontal="center" vertical="center"/>
    </xf>
    <xf numFmtId="37" fontId="9" fillId="2" borderId="0" xfId="0" applyNumberFormat="1" applyFont="1" applyFill="1" applyAlignment="1">
      <alignment horizontal="center" vertical="center"/>
    </xf>
    <xf numFmtId="41" fontId="9" fillId="2" borderId="1" xfId="0" applyNumberFormat="1" applyFont="1" applyFill="1" applyBorder="1" applyAlignment="1">
      <alignment horizontal="right" vertical="center"/>
    </xf>
    <xf numFmtId="41" fontId="9" fillId="2" borderId="0" xfId="0" applyNumberFormat="1" applyFont="1" applyFill="1" applyAlignment="1">
      <alignment horizontal="right" vertical="center"/>
    </xf>
    <xf numFmtId="165" fontId="9" fillId="2" borderId="0" xfId="0" applyNumberFormat="1" applyFont="1" applyFill="1" applyAlignment="1">
      <alignment horizontal="center" vertical="center"/>
    </xf>
    <xf numFmtId="37" fontId="18" fillId="2" borderId="0" xfId="0" applyNumberFormat="1" applyFont="1" applyFill="1" applyAlignment="1">
      <alignment horizontal="center" vertical="center"/>
    </xf>
    <xf numFmtId="165" fontId="19" fillId="2" borderId="0" xfId="1" applyNumberFormat="1" applyFont="1" applyFill="1" applyAlignment="1">
      <alignment horizontal="right"/>
    </xf>
    <xf numFmtId="41" fontId="9" fillId="2" borderId="2" xfId="0" applyNumberFormat="1" applyFont="1" applyFill="1" applyBorder="1" applyAlignment="1">
      <alignment horizontal="right" vertical="center"/>
    </xf>
    <xf numFmtId="41" fontId="9" fillId="2" borderId="0" xfId="0" applyNumberFormat="1" applyFont="1" applyFill="1" applyAlignment="1">
      <alignment vertical="center"/>
    </xf>
    <xf numFmtId="41" fontId="9" fillId="2" borderId="0" xfId="0" applyNumberFormat="1" applyFont="1" applyFill="1" applyBorder="1" applyAlignment="1">
      <alignment horizontal="right" vertical="center"/>
    </xf>
    <xf numFmtId="0" fontId="12" fillId="2" borderId="0" xfId="0" applyFont="1" applyFill="1" applyBorder="1" applyAlignment="1">
      <alignment horizontal="right" vertical="center"/>
    </xf>
    <xf numFmtId="165" fontId="9" fillId="2" borderId="3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right" vertical="center"/>
    </xf>
    <xf numFmtId="165" fontId="9" fillId="2" borderId="0" xfId="0" applyNumberFormat="1" applyFont="1" applyFill="1" applyBorder="1" applyAlignment="1">
      <alignment horizontal="right" vertical="center"/>
    </xf>
    <xf numFmtId="165" fontId="9" fillId="2" borderId="0" xfId="0" applyNumberFormat="1" applyFont="1" applyFill="1" applyAlignment="1">
      <alignment horizontal="right" vertical="center"/>
    </xf>
    <xf numFmtId="41" fontId="10" fillId="2" borderId="0" xfId="7" applyNumberFormat="1" applyFont="1" applyFill="1" applyBorder="1" applyAlignment="1">
      <alignment horizontal="center" vertical="center"/>
    </xf>
    <xf numFmtId="41" fontId="10" fillId="2" borderId="1" xfId="0" applyNumberFormat="1" applyFont="1" applyFill="1" applyBorder="1" applyAlignment="1">
      <alignment horizontal="center" vertical="center"/>
    </xf>
    <xf numFmtId="41" fontId="10" fillId="2" borderId="0" xfId="0" applyNumberFormat="1" applyFont="1" applyFill="1" applyAlignment="1">
      <alignment horizontal="center" vertical="center"/>
    </xf>
    <xf numFmtId="41" fontId="10" fillId="2" borderId="0" xfId="7" applyNumberFormat="1" applyFont="1" applyFill="1" applyAlignment="1">
      <alignment horizontal="center" vertical="center"/>
    </xf>
    <xf numFmtId="49" fontId="9" fillId="2" borderId="0" xfId="0" applyNumberFormat="1" applyFont="1" applyFill="1" applyAlignment="1">
      <alignment vertical="center"/>
    </xf>
    <xf numFmtId="49" fontId="10" fillId="2" borderId="0" xfId="0" applyNumberFormat="1" applyFont="1" applyFill="1" applyAlignment="1">
      <alignment vertical="center"/>
    </xf>
    <xf numFmtId="41" fontId="10" fillId="2" borderId="0" xfId="0" applyNumberFormat="1" applyFont="1" applyFill="1" applyBorder="1" applyAlignment="1">
      <alignment horizontal="center" vertical="center"/>
    </xf>
    <xf numFmtId="41" fontId="10" fillId="2" borderId="0" xfId="0" applyNumberFormat="1" applyFont="1" applyFill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49" fontId="12" fillId="2" borderId="0" xfId="0" applyNumberFormat="1" applyFont="1" applyFill="1" applyAlignment="1">
      <alignment vertical="center"/>
    </xf>
    <xf numFmtId="49" fontId="10" fillId="2" borderId="0" xfId="0" quotePrefix="1" applyNumberFormat="1" applyFont="1" applyFill="1" applyAlignment="1">
      <alignment vertical="center"/>
    </xf>
    <xf numFmtId="49" fontId="8" fillId="2" borderId="0" xfId="0" applyNumberFormat="1" applyFont="1" applyFill="1" applyAlignment="1">
      <alignment vertical="center"/>
    </xf>
    <xf numFmtId="41" fontId="10" fillId="2" borderId="0" xfId="7" applyNumberFormat="1" applyFont="1" applyFill="1" applyAlignment="1">
      <alignment vertical="center"/>
    </xf>
    <xf numFmtId="41" fontId="10" fillId="2" borderId="2" xfId="0" applyNumberFormat="1" applyFont="1" applyFill="1" applyBorder="1" applyAlignment="1">
      <alignment vertical="center"/>
    </xf>
    <xf numFmtId="167" fontId="1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horizontal="right" vertical="center"/>
    </xf>
    <xf numFmtId="41" fontId="10" fillId="2" borderId="0" xfId="4" applyNumberFormat="1" applyFont="1" applyFill="1" applyAlignment="1">
      <alignment vertical="center"/>
    </xf>
    <xf numFmtId="49" fontId="1" fillId="2" borderId="0" xfId="0" applyNumberFormat="1" applyFont="1" applyFill="1" applyAlignment="1">
      <alignment vertical="center"/>
    </xf>
    <xf numFmtId="41" fontId="8" fillId="2" borderId="0" xfId="0" applyNumberFormat="1" applyFont="1" applyFill="1" applyAlignment="1">
      <alignment horizontal="right" vertical="center"/>
    </xf>
    <xf numFmtId="0" fontId="12" fillId="2" borderId="0" xfId="0" applyFont="1" applyFill="1" applyBorder="1" applyAlignment="1">
      <alignment vertical="center"/>
    </xf>
    <xf numFmtId="0" fontId="15" fillId="2" borderId="0" xfId="0" applyFont="1" applyFill="1" applyBorder="1" applyAlignment="1">
      <alignment vertical="center"/>
    </xf>
    <xf numFmtId="0" fontId="20" fillId="2" borderId="0" xfId="0" applyFont="1" applyFill="1" applyBorder="1" applyAlignment="1">
      <alignment horizontal="center" vertical="center"/>
    </xf>
    <xf numFmtId="37" fontId="12" fillId="2" borderId="0" xfId="0" applyNumberFormat="1" applyFont="1" applyFill="1" applyBorder="1" applyAlignment="1">
      <alignment vertical="center"/>
    </xf>
    <xf numFmtId="41" fontId="9" fillId="2" borderId="1" xfId="0" applyNumberFormat="1" applyFont="1" applyFill="1" applyBorder="1" applyAlignment="1">
      <alignment horizontal="center" vertical="center"/>
    </xf>
    <xf numFmtId="41" fontId="9" fillId="2" borderId="0" xfId="0" applyNumberFormat="1" applyFont="1" applyFill="1" applyBorder="1" applyAlignment="1">
      <alignment horizontal="center" vertical="center"/>
    </xf>
    <xf numFmtId="41" fontId="9" fillId="2" borderId="3" xfId="0" applyNumberFormat="1" applyFont="1" applyFill="1" applyBorder="1" applyAlignment="1">
      <alignment horizontal="center" vertical="center"/>
    </xf>
    <xf numFmtId="41" fontId="9" fillId="2" borderId="4" xfId="0" applyNumberFormat="1" applyFont="1" applyFill="1" applyBorder="1" applyAlignment="1">
      <alignment horizontal="center" vertical="center"/>
    </xf>
    <xf numFmtId="41" fontId="9" fillId="2" borderId="0" xfId="0" applyNumberFormat="1" applyFont="1" applyFill="1" applyAlignment="1">
      <alignment horizontal="center" vertical="center"/>
    </xf>
    <xf numFmtId="41" fontId="9" fillId="2" borderId="5" xfId="0" applyNumberFormat="1" applyFont="1" applyFill="1" applyBorder="1" applyAlignment="1">
      <alignment horizontal="center" vertical="center"/>
    </xf>
    <xf numFmtId="49" fontId="18" fillId="2" borderId="0" xfId="0" applyNumberFormat="1" applyFont="1" applyFill="1" applyAlignment="1">
      <alignment vertical="center"/>
    </xf>
    <xf numFmtId="41" fontId="9" fillId="2" borderId="2" xfId="0" applyNumberFormat="1" applyFont="1" applyFill="1" applyBorder="1" applyAlignment="1">
      <alignment horizontal="center" vertical="center"/>
    </xf>
    <xf numFmtId="165" fontId="9" fillId="2" borderId="5" xfId="0" applyNumberFormat="1" applyFont="1" applyFill="1" applyBorder="1" applyAlignment="1">
      <alignment horizontal="center" vertical="center"/>
    </xf>
    <xf numFmtId="167" fontId="8" fillId="2" borderId="0" xfId="0" applyNumberFormat="1" applyFont="1" applyFill="1" applyAlignment="1">
      <alignment vertical="center"/>
    </xf>
    <xf numFmtId="166" fontId="9" fillId="2" borderId="2" xfId="7" applyNumberFormat="1" applyFont="1" applyFill="1" applyBorder="1" applyAlignment="1">
      <alignment horizontal="center" vertical="center"/>
    </xf>
    <xf numFmtId="166" fontId="9" fillId="2" borderId="2" xfId="0" applyNumberFormat="1" applyFont="1" applyFill="1" applyBorder="1" applyAlignment="1">
      <alignment horizontal="center" vertical="center"/>
    </xf>
    <xf numFmtId="37" fontId="13" fillId="2" borderId="0" xfId="0" applyNumberFormat="1" applyFont="1" applyFill="1" applyAlignment="1">
      <alignment horizontal="left" vertical="center"/>
    </xf>
    <xf numFmtId="165" fontId="14" fillId="2" borderId="0" xfId="0" applyNumberFormat="1" applyFont="1" applyFill="1" applyAlignment="1">
      <alignment vertical="center"/>
    </xf>
    <xf numFmtId="37" fontId="9" fillId="2" borderId="0" xfId="0" applyNumberFormat="1" applyFont="1" applyFill="1" applyAlignment="1">
      <alignment horizontal="left" vertical="center"/>
    </xf>
    <xf numFmtId="165" fontId="10" fillId="2" borderId="0" xfId="0" applyNumberFormat="1" applyFont="1" applyFill="1" applyAlignment="1">
      <alignment vertical="center"/>
    </xf>
    <xf numFmtId="38" fontId="10" fillId="2" borderId="0" xfId="0" applyNumberFormat="1" applyFont="1" applyFill="1" applyAlignment="1">
      <alignment horizontal="centerContinuous" vertical="center"/>
    </xf>
    <xf numFmtId="165" fontId="10" fillId="2" borderId="0" xfId="0" applyNumberFormat="1" applyFont="1" applyFill="1" applyAlignment="1">
      <alignment horizontal="center" vertical="top"/>
    </xf>
    <xf numFmtId="165" fontId="10" fillId="2" borderId="0" xfId="5" applyNumberFormat="1" applyFont="1" applyFill="1" applyAlignment="1">
      <alignment horizontal="center" vertical="center"/>
    </xf>
    <xf numFmtId="165" fontId="10" fillId="2" borderId="1" xfId="0" applyNumberFormat="1" applyFont="1" applyFill="1" applyBorder="1" applyAlignment="1">
      <alignment horizontal="center" vertical="center"/>
    </xf>
    <xf numFmtId="0" fontId="10" fillId="2" borderId="0" xfId="6" applyFont="1" applyFill="1" applyAlignment="1">
      <alignment horizontal="center" vertical="center"/>
    </xf>
    <xf numFmtId="165" fontId="10" fillId="2" borderId="1" xfId="0" applyNumberFormat="1" applyFont="1" applyFill="1" applyBorder="1" applyAlignment="1">
      <alignment horizontal="center" vertical="top"/>
    </xf>
    <xf numFmtId="165" fontId="10" fillId="2" borderId="0" xfId="0" applyNumberFormat="1" applyFont="1" applyFill="1" applyBorder="1" applyAlignment="1">
      <alignment horizontal="center" vertical="center"/>
    </xf>
    <xf numFmtId="41" fontId="10" fillId="2" borderId="4" xfId="0" applyNumberFormat="1" applyFont="1" applyFill="1" applyBorder="1" applyAlignment="1">
      <alignment horizontal="right" vertical="center"/>
    </xf>
    <xf numFmtId="41" fontId="10" fillId="2" borderId="1" xfId="4" applyNumberFormat="1" applyFont="1" applyFill="1" applyBorder="1" applyAlignment="1">
      <alignment horizontal="right" vertical="center"/>
    </xf>
    <xf numFmtId="41" fontId="21" fillId="2" borderId="0" xfId="4" applyNumberFormat="1" applyFont="1" applyFill="1" applyAlignment="1">
      <alignment horizontal="right" vertical="center"/>
    </xf>
    <xf numFmtId="165" fontId="9" fillId="2" borderId="0" xfId="0" applyNumberFormat="1" applyFont="1" applyFill="1" applyAlignment="1">
      <alignment vertical="center"/>
    </xf>
    <xf numFmtId="165" fontId="9" fillId="2" borderId="0" xfId="0" applyNumberFormat="1" applyFont="1" applyFill="1" applyBorder="1" applyAlignment="1">
      <alignment vertical="center"/>
    </xf>
    <xf numFmtId="0" fontId="10" fillId="2" borderId="0" xfId="4" applyFont="1" applyFill="1" applyAlignment="1">
      <alignment vertical="center"/>
    </xf>
    <xf numFmtId="169" fontId="10" fillId="2" borderId="0" xfId="7" applyNumberFormat="1" applyFont="1" applyFill="1" applyAlignment="1">
      <alignment vertical="center"/>
    </xf>
    <xf numFmtId="165" fontId="10" fillId="2" borderId="0" xfId="2" applyNumberFormat="1" applyFont="1" applyFill="1" applyAlignment="1">
      <alignment horizontal="right" vertical="center"/>
    </xf>
    <xf numFmtId="165" fontId="10" fillId="2" borderId="0" xfId="1" applyNumberFormat="1" applyFont="1" applyFill="1" applyAlignment="1">
      <alignment horizontal="right" vertical="center"/>
    </xf>
    <xf numFmtId="165" fontId="10" fillId="2" borderId="1" xfId="2" applyNumberFormat="1" applyFont="1" applyFill="1" applyBorder="1" applyAlignment="1">
      <alignment horizontal="right" vertical="center"/>
    </xf>
    <xf numFmtId="165" fontId="10" fillId="2" borderId="1" xfId="1" applyNumberFormat="1" applyFont="1" applyFill="1" applyBorder="1" applyAlignment="1">
      <alignment horizontal="right" vertical="center"/>
    </xf>
    <xf numFmtId="165" fontId="10" fillId="2" borderId="1" xfId="1" applyNumberFormat="1" applyFont="1" applyFill="1" applyBorder="1" applyAlignment="1">
      <alignment vertical="center"/>
    </xf>
    <xf numFmtId="41" fontId="10" fillId="2" borderId="1" xfId="4" applyNumberFormat="1" applyFont="1" applyFill="1" applyBorder="1" applyAlignment="1">
      <alignment vertical="center"/>
    </xf>
    <xf numFmtId="41" fontId="10" fillId="2" borderId="1" xfId="0" applyNumberFormat="1" applyFont="1" applyFill="1" applyBorder="1" applyAlignment="1">
      <alignment vertical="center"/>
    </xf>
    <xf numFmtId="43" fontId="10" fillId="2" borderId="0" xfId="1" applyFont="1" applyFill="1" applyAlignment="1">
      <alignment vertical="center"/>
    </xf>
    <xf numFmtId="41" fontId="10" fillId="2" borderId="0" xfId="1" applyNumberFormat="1" applyFont="1" applyFill="1" applyAlignment="1">
      <alignment vertical="center"/>
    </xf>
    <xf numFmtId="41" fontId="10" fillId="2" borderId="0" xfId="3" applyNumberFormat="1" applyFont="1" applyFill="1" applyAlignment="1">
      <alignment vertical="center"/>
    </xf>
    <xf numFmtId="0" fontId="10" fillId="2" borderId="0" xfId="0" quotePrefix="1" applyFont="1" applyFill="1" applyAlignment="1">
      <alignment horizontal="left" vertical="center"/>
    </xf>
    <xf numFmtId="165" fontId="10" fillId="2" borderId="0" xfId="2" applyNumberFormat="1" applyFont="1" applyFill="1" applyAlignment="1">
      <alignment vertical="center"/>
    </xf>
    <xf numFmtId="41" fontId="10" fillId="2" borderId="0" xfId="4" applyNumberFormat="1" applyFont="1" applyFill="1" applyBorder="1" applyAlignment="1">
      <alignment vertical="center"/>
    </xf>
    <xf numFmtId="165" fontId="10" fillId="2" borderId="0" xfId="1" applyNumberFormat="1" applyFont="1" applyFill="1" applyBorder="1" applyAlignment="1">
      <alignment vertical="center"/>
    </xf>
    <xf numFmtId="0" fontId="9" fillId="2" borderId="0" xfId="0" quotePrefix="1" applyFont="1" applyFill="1" applyAlignment="1">
      <alignment horizontal="left" vertical="center"/>
    </xf>
    <xf numFmtId="41" fontId="9" fillId="2" borderId="3" xfId="0" applyNumberFormat="1" applyFont="1" applyFill="1" applyBorder="1" applyAlignment="1">
      <alignment vertical="center"/>
    </xf>
    <xf numFmtId="165" fontId="9" fillId="2" borderId="0" xfId="1" applyNumberFormat="1" applyFont="1" applyFill="1" applyAlignment="1">
      <alignment vertical="center"/>
    </xf>
    <xf numFmtId="165" fontId="9" fillId="2" borderId="3" xfId="1" applyNumberFormat="1" applyFont="1" applyFill="1" applyBorder="1" applyAlignment="1">
      <alignment vertical="center"/>
    </xf>
    <xf numFmtId="41" fontId="9" fillId="2" borderId="0" xfId="1" applyNumberFormat="1" applyFont="1" applyFill="1" applyAlignment="1">
      <alignment vertical="center"/>
    </xf>
    <xf numFmtId="165" fontId="9" fillId="2" borderId="3" xfId="2" applyNumberFormat="1" applyFont="1" applyFill="1" applyBorder="1" applyAlignment="1">
      <alignment vertical="center"/>
    </xf>
    <xf numFmtId="41" fontId="9" fillId="2" borderId="5" xfId="0" applyNumberFormat="1" applyFont="1" applyFill="1" applyBorder="1" applyAlignment="1">
      <alignment vertical="center"/>
    </xf>
    <xf numFmtId="165" fontId="9" fillId="2" borderId="5" xfId="1" applyNumberFormat="1" applyFont="1" applyFill="1" applyBorder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13" fillId="2" borderId="0" xfId="0" applyFont="1" applyFill="1" applyAlignment="1">
      <alignment horizontal="left" vertical="center"/>
    </xf>
    <xf numFmtId="165" fontId="10" fillId="2" borderId="1" xfId="5" applyNumberFormat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0" xfId="0" quotePrefix="1" applyFont="1" applyFill="1" applyAlignment="1">
      <alignment vertical="center"/>
    </xf>
    <xf numFmtId="38" fontId="10" fillId="2" borderId="4" xfId="0" applyNumberFormat="1" applyFont="1" applyFill="1" applyBorder="1" applyAlignment="1">
      <alignment vertical="center"/>
    </xf>
    <xf numFmtId="0" fontId="10" fillId="2" borderId="3" xfId="0" quotePrefix="1" applyFont="1" applyFill="1" applyBorder="1" applyAlignment="1">
      <alignment horizontal="center" vertical="center"/>
    </xf>
    <xf numFmtId="1" fontId="10" fillId="2" borderId="0" xfId="0" applyNumberFormat="1" applyFont="1" applyFill="1" applyAlignment="1">
      <alignment horizontal="center" vertical="center"/>
    </xf>
    <xf numFmtId="165" fontId="10" fillId="2" borderId="3" xfId="0" quotePrefix="1" applyNumberFormat="1" applyFont="1" applyFill="1" applyBorder="1" applyAlignment="1">
      <alignment horizontal="center" vertical="center"/>
    </xf>
    <xf numFmtId="49" fontId="12" fillId="2" borderId="0" xfId="0" applyNumberFormat="1" applyFont="1" applyFill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13" fillId="2" borderId="0" xfId="0" applyFont="1" applyFill="1" applyAlignment="1">
      <alignment horizontal="left" vertical="center"/>
    </xf>
    <xf numFmtId="0" fontId="12" fillId="2" borderId="0" xfId="0" quotePrefix="1" applyFont="1" applyFill="1" applyAlignment="1">
      <alignment horizontal="center" vertical="center"/>
    </xf>
    <xf numFmtId="165" fontId="12" fillId="2" borderId="0" xfId="0" applyNumberFormat="1" applyFont="1" applyFill="1" applyBorder="1" applyAlignment="1">
      <alignment horizontal="center" vertical="center"/>
    </xf>
    <xf numFmtId="165" fontId="10" fillId="2" borderId="1" xfId="5" applyNumberFormat="1" applyFont="1" applyFill="1" applyBorder="1" applyAlignment="1">
      <alignment horizontal="center" vertical="center"/>
    </xf>
    <xf numFmtId="38" fontId="10" fillId="2" borderId="1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38" fontId="10" fillId="2" borderId="3" xfId="0" applyNumberFormat="1" applyFont="1" applyFill="1" applyBorder="1" applyAlignment="1">
      <alignment horizontal="center" vertical="center"/>
    </xf>
    <xf numFmtId="38" fontId="10" fillId="2" borderId="0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165" fontId="12" fillId="2" borderId="0" xfId="0" quotePrefix="1" applyNumberFormat="1" applyFont="1" applyFill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</cellXfs>
  <cellStyles count="9">
    <cellStyle name="Comma" xfId="1" builtinId="3"/>
    <cellStyle name="Comma 10 2 2" xfId="8" xr:uid="{55DEACAF-6440-46C7-989D-2759CFAB6F88}"/>
    <cellStyle name="Comma 2" xfId="2" xr:uid="{00000000-0005-0000-0000-000001000000}"/>
    <cellStyle name="Currency" xfId="3" builtinId="4"/>
    <cellStyle name="Normal" xfId="0" builtinId="0"/>
    <cellStyle name="Normal 2" xfId="4" xr:uid="{00000000-0005-0000-0000-000004000000}"/>
    <cellStyle name="Normal 4" xfId="7" xr:uid="{86BB410B-99C5-4DF3-90CF-11AD723B6B96}"/>
    <cellStyle name="Normal_A384 BS&amp;PL Y2007 Thai" xfId="5" xr:uid="{00000000-0005-0000-0000-000005000000}"/>
    <cellStyle name="Normal_CET - N096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02"/>
  <sheetViews>
    <sheetView showGridLines="0" tabSelected="1" view="pageBreakPreview" zoomScaleNormal="100" zoomScaleSheetLayoutView="100" workbookViewId="0"/>
  </sheetViews>
  <sheetFormatPr defaultColWidth="10.7109375" defaultRowHeight="24" customHeight="1"/>
  <cols>
    <col min="1" max="1" width="39.42578125" style="10" customWidth="1"/>
    <col min="2" max="2" width="5.7109375" style="23" customWidth="1"/>
    <col min="3" max="3" width="18" style="23" customWidth="1"/>
    <col min="4" max="4" width="1.7109375" style="10" customWidth="1"/>
    <col min="5" max="5" width="18" style="23" customWidth="1"/>
    <col min="6" max="6" width="1.7109375" style="10" customWidth="1"/>
    <col min="7" max="7" width="18" style="23" customWidth="1"/>
    <col min="8" max="8" width="1.7109375" style="10" customWidth="1"/>
    <col min="9" max="9" width="18" style="23" customWidth="1"/>
    <col min="10" max="10" width="0.5703125" style="10" customWidth="1"/>
    <col min="11" max="11" width="12.28515625" style="10" customWidth="1"/>
    <col min="12" max="12" width="14.5703125" style="10" bestFit="1" customWidth="1"/>
    <col min="13" max="13" width="11.7109375" style="10" bestFit="1" customWidth="1"/>
    <col min="14" max="16384" width="10.7109375" style="10"/>
  </cols>
  <sheetData>
    <row r="1" spans="1:13" s="3" customFormat="1" ht="24" customHeight="1">
      <c r="A1" s="38" t="s">
        <v>146</v>
      </c>
      <c r="B1" s="41"/>
      <c r="C1" s="2"/>
      <c r="D1" s="2"/>
      <c r="E1" s="2"/>
      <c r="F1" s="2"/>
    </row>
    <row r="2" spans="1:13" s="3" customFormat="1" ht="24" customHeight="1">
      <c r="A2" s="137" t="s">
        <v>22</v>
      </c>
      <c r="B2" s="41"/>
      <c r="C2" s="2"/>
      <c r="D2" s="2"/>
      <c r="E2" s="2"/>
      <c r="F2" s="2"/>
    </row>
    <row r="3" spans="1:13" s="3" customFormat="1" ht="24" customHeight="1">
      <c r="A3" s="137" t="s">
        <v>174</v>
      </c>
      <c r="B3" s="41"/>
      <c r="C3" s="2"/>
      <c r="D3" s="2"/>
      <c r="E3" s="2"/>
      <c r="F3" s="2"/>
      <c r="G3" s="2"/>
      <c r="H3" s="2"/>
      <c r="I3" s="2"/>
    </row>
    <row r="4" spans="1:13" s="3" customFormat="1" ht="24" customHeight="1">
      <c r="A4" s="147"/>
      <c r="B4" s="147"/>
      <c r="C4" s="147"/>
      <c r="D4" s="147"/>
      <c r="E4" s="147"/>
      <c r="F4" s="147"/>
      <c r="G4" s="147"/>
      <c r="H4" s="147"/>
      <c r="I4" s="147"/>
      <c r="J4" s="4"/>
      <c r="K4" s="4"/>
      <c r="L4" s="4"/>
      <c r="M4" s="4"/>
    </row>
    <row r="5" spans="1:13" s="3" customFormat="1" ht="24" customHeight="1">
      <c r="B5" s="45" t="s">
        <v>28</v>
      </c>
      <c r="C5" s="146" t="s">
        <v>24</v>
      </c>
      <c r="D5" s="146"/>
      <c r="E5" s="146"/>
      <c r="F5" s="136"/>
      <c r="G5" s="146" t="s">
        <v>25</v>
      </c>
      <c r="H5" s="146"/>
      <c r="I5" s="146"/>
    </row>
    <row r="6" spans="1:13" s="3" customFormat="1" ht="24" customHeight="1">
      <c r="A6" s="136"/>
      <c r="C6" s="6" t="s">
        <v>169</v>
      </c>
      <c r="D6" s="7"/>
      <c r="E6" s="6" t="s">
        <v>170</v>
      </c>
      <c r="F6" s="136"/>
      <c r="G6" s="6" t="s">
        <v>169</v>
      </c>
      <c r="H6" s="7"/>
      <c r="I6" s="6" t="s">
        <v>170</v>
      </c>
    </row>
    <row r="7" spans="1:13" s="3" customFormat="1" ht="24" customHeight="1">
      <c r="A7" s="136"/>
      <c r="B7" s="42"/>
      <c r="C7" s="8" t="s">
        <v>142</v>
      </c>
      <c r="D7" s="9"/>
      <c r="E7" s="8" t="s">
        <v>26</v>
      </c>
      <c r="F7" s="136"/>
      <c r="G7" s="8" t="s">
        <v>142</v>
      </c>
      <c r="H7" s="9"/>
      <c r="I7" s="8" t="s">
        <v>26</v>
      </c>
    </row>
    <row r="8" spans="1:13" s="3" customFormat="1" ht="24" customHeight="1">
      <c r="A8" s="136"/>
      <c r="B8" s="42"/>
      <c r="C8" s="8" t="s">
        <v>27</v>
      </c>
      <c r="D8" s="9"/>
      <c r="E8" s="9"/>
      <c r="F8" s="136"/>
      <c r="G8" s="8" t="s">
        <v>27</v>
      </c>
      <c r="H8" s="9"/>
      <c r="I8" s="9"/>
    </row>
    <row r="9" spans="1:13" s="3" customFormat="1" ht="24" customHeight="1">
      <c r="A9" s="36" t="s">
        <v>0</v>
      </c>
      <c r="B9" s="42"/>
      <c r="C9" s="145" t="s">
        <v>194</v>
      </c>
      <c r="D9" s="145"/>
      <c r="E9" s="145"/>
      <c r="F9" s="145"/>
      <c r="G9" s="145"/>
      <c r="H9" s="145"/>
      <c r="I9" s="145"/>
    </row>
    <row r="10" spans="1:13" s="43" customFormat="1" ht="24" customHeight="1">
      <c r="A10" s="41" t="s">
        <v>1</v>
      </c>
      <c r="B10" s="11"/>
      <c r="C10" s="11"/>
      <c r="E10" s="11"/>
      <c r="F10" s="46"/>
      <c r="G10" s="11"/>
      <c r="I10" s="11"/>
    </row>
    <row r="11" spans="1:13" ht="24" customHeight="1">
      <c r="A11" s="10" t="s">
        <v>2</v>
      </c>
      <c r="B11" s="11">
        <v>5</v>
      </c>
      <c r="C11" s="13">
        <v>130005</v>
      </c>
      <c r="D11" s="14"/>
      <c r="E11" s="14">
        <v>125992</v>
      </c>
      <c r="F11" s="12"/>
      <c r="G11" s="13">
        <v>52878</v>
      </c>
      <c r="H11" s="14"/>
      <c r="I11" s="14">
        <v>84376</v>
      </c>
    </row>
    <row r="12" spans="1:13" ht="24" customHeight="1">
      <c r="A12" s="10" t="s">
        <v>3</v>
      </c>
      <c r="B12" s="11">
        <v>6</v>
      </c>
      <c r="C12" s="13">
        <v>423469</v>
      </c>
      <c r="D12" s="14"/>
      <c r="E12" s="14">
        <v>412294</v>
      </c>
      <c r="F12" s="12"/>
      <c r="G12" s="13">
        <v>426625</v>
      </c>
      <c r="H12" s="14"/>
      <c r="I12" s="14">
        <v>418942</v>
      </c>
    </row>
    <row r="13" spans="1:13" ht="24" customHeight="1">
      <c r="A13" s="10" t="s">
        <v>4</v>
      </c>
      <c r="B13" s="11"/>
      <c r="C13" s="14"/>
      <c r="D13" s="14"/>
      <c r="E13" s="14"/>
      <c r="F13" s="12"/>
      <c r="G13" s="14"/>
      <c r="H13" s="14"/>
      <c r="I13" s="14"/>
    </row>
    <row r="14" spans="1:13" ht="24" customHeight="1">
      <c r="A14" s="10" t="s">
        <v>5</v>
      </c>
      <c r="B14" s="11">
        <v>7</v>
      </c>
      <c r="C14" s="13">
        <v>5990</v>
      </c>
      <c r="D14" s="14"/>
      <c r="E14" s="14">
        <v>4878</v>
      </c>
      <c r="F14" s="12"/>
      <c r="G14" s="13">
        <v>5990</v>
      </c>
      <c r="H14" s="14"/>
      <c r="I14" s="14">
        <v>4878</v>
      </c>
    </row>
    <row r="15" spans="1:13" ht="24" customHeight="1">
      <c r="A15" s="10" t="s">
        <v>6</v>
      </c>
      <c r="B15" s="11"/>
      <c r="C15" s="13">
        <v>299466</v>
      </c>
      <c r="D15" s="14"/>
      <c r="E15" s="14">
        <v>312467</v>
      </c>
      <c r="F15" s="12"/>
      <c r="G15" s="13">
        <v>257265</v>
      </c>
      <c r="H15" s="14"/>
      <c r="I15" s="14">
        <v>265194</v>
      </c>
    </row>
    <row r="16" spans="1:13" ht="24" customHeight="1">
      <c r="A16" s="10" t="s">
        <v>208</v>
      </c>
    </row>
    <row r="17" spans="1:9" ht="24" customHeight="1">
      <c r="A17" s="140" t="s">
        <v>199</v>
      </c>
      <c r="B17" s="11">
        <v>4</v>
      </c>
      <c r="C17" s="13">
        <v>0</v>
      </c>
      <c r="D17" s="14"/>
      <c r="E17" s="14">
        <v>0</v>
      </c>
      <c r="F17" s="12"/>
      <c r="G17" s="13">
        <v>1105</v>
      </c>
      <c r="H17" s="14"/>
      <c r="I17" s="14">
        <v>0</v>
      </c>
    </row>
    <row r="18" spans="1:9" ht="24" customHeight="1">
      <c r="A18" s="10" t="s">
        <v>7</v>
      </c>
      <c r="B18" s="11"/>
      <c r="C18" s="15">
        <v>18041</v>
      </c>
      <c r="D18" s="14"/>
      <c r="E18" s="16">
        <f>19131</f>
        <v>19131</v>
      </c>
      <c r="F18" s="12"/>
      <c r="G18" s="15">
        <v>17391</v>
      </c>
      <c r="H18" s="14"/>
      <c r="I18" s="16">
        <v>18575</v>
      </c>
    </row>
    <row r="19" spans="1:9" s="2" customFormat="1" ht="24" customHeight="1">
      <c r="A19" s="2" t="s">
        <v>8</v>
      </c>
      <c r="B19" s="47"/>
      <c r="C19" s="48">
        <f>SUM(C11:C18)</f>
        <v>876971</v>
      </c>
      <c r="D19" s="49"/>
      <c r="E19" s="48">
        <f>SUM(E11:E18)</f>
        <v>874762</v>
      </c>
      <c r="F19" s="50"/>
      <c r="G19" s="48">
        <f>SUM(G11:G18)</f>
        <v>761254</v>
      </c>
      <c r="H19" s="49"/>
      <c r="I19" s="48">
        <f>SUM(I11:I18)</f>
        <v>791965</v>
      </c>
    </row>
    <row r="20" spans="1:9" s="2" customFormat="1" ht="24" customHeight="1">
      <c r="B20" s="47"/>
      <c r="C20" s="55"/>
      <c r="D20" s="49"/>
      <c r="E20" s="55"/>
      <c r="F20" s="50"/>
      <c r="G20" s="55"/>
      <c r="H20" s="49"/>
      <c r="I20" s="55"/>
    </row>
    <row r="21" spans="1:9" ht="24" customHeight="1">
      <c r="A21" s="41" t="s">
        <v>9</v>
      </c>
      <c r="B21" s="11"/>
      <c r="C21" s="14"/>
      <c r="D21" s="14"/>
      <c r="E21" s="14"/>
      <c r="F21" s="12"/>
      <c r="G21" s="14"/>
      <c r="H21" s="14"/>
      <c r="I21" s="14"/>
    </row>
    <row r="22" spans="1:9" ht="24" customHeight="1">
      <c r="A22" s="10" t="s">
        <v>10</v>
      </c>
      <c r="B22" s="11"/>
      <c r="C22" s="13">
        <v>496</v>
      </c>
      <c r="D22" s="14"/>
      <c r="E22" s="14">
        <v>502</v>
      </c>
      <c r="F22" s="12"/>
      <c r="G22" s="14">
        <v>0</v>
      </c>
      <c r="H22" s="14"/>
      <c r="I22" s="14">
        <v>0</v>
      </c>
    </row>
    <row r="23" spans="1:9" ht="24" customHeight="1">
      <c r="A23" s="10" t="s">
        <v>11</v>
      </c>
      <c r="B23" s="17" t="s">
        <v>173</v>
      </c>
      <c r="C23" s="18"/>
      <c r="D23" s="14"/>
      <c r="E23" s="14"/>
      <c r="F23" s="12"/>
      <c r="G23" s="14"/>
      <c r="H23" s="14"/>
      <c r="I23" s="14"/>
    </row>
    <row r="24" spans="1:9" ht="24" customHeight="1">
      <c r="A24" s="10" t="s">
        <v>12</v>
      </c>
      <c r="B24" s="11">
        <v>7</v>
      </c>
      <c r="C24" s="13">
        <v>42527</v>
      </c>
      <c r="D24" s="14"/>
      <c r="E24" s="14">
        <v>44615</v>
      </c>
      <c r="F24" s="12"/>
      <c r="G24" s="13">
        <v>42527</v>
      </c>
      <c r="H24" s="14">
        <v>0</v>
      </c>
      <c r="I24" s="14">
        <v>44615</v>
      </c>
    </row>
    <row r="25" spans="1:9" ht="24" customHeight="1">
      <c r="A25" s="10" t="s">
        <v>200</v>
      </c>
      <c r="B25" s="43"/>
      <c r="C25" s="10"/>
      <c r="E25" s="10"/>
      <c r="G25" s="10"/>
      <c r="I25" s="10"/>
    </row>
    <row r="26" spans="1:9" ht="24" customHeight="1">
      <c r="A26" s="140" t="s">
        <v>201</v>
      </c>
      <c r="B26" s="11">
        <v>4</v>
      </c>
      <c r="C26" s="14">
        <v>0</v>
      </c>
      <c r="D26" s="14"/>
      <c r="E26" s="14">
        <v>0</v>
      </c>
      <c r="F26" s="12"/>
      <c r="G26" s="13">
        <v>2998</v>
      </c>
      <c r="H26" s="14">
        <v>0</v>
      </c>
      <c r="I26" s="14">
        <v>4185</v>
      </c>
    </row>
    <row r="27" spans="1:9" ht="24" customHeight="1">
      <c r="A27" s="10" t="s">
        <v>13</v>
      </c>
      <c r="B27" s="11">
        <v>8</v>
      </c>
      <c r="C27" s="14">
        <v>0</v>
      </c>
      <c r="D27" s="14"/>
      <c r="E27" s="14">
        <v>0</v>
      </c>
      <c r="F27" s="12"/>
      <c r="G27" s="13">
        <v>151279</v>
      </c>
      <c r="H27" s="14">
        <v>0</v>
      </c>
      <c r="I27" s="14">
        <v>120837</v>
      </c>
    </row>
    <row r="28" spans="1:9" ht="24" customHeight="1">
      <c r="A28" s="10" t="s">
        <v>152</v>
      </c>
      <c r="B28" s="11">
        <v>9</v>
      </c>
      <c r="C28" s="13">
        <v>155600</v>
      </c>
      <c r="D28" s="14"/>
      <c r="E28" s="14">
        <v>107830</v>
      </c>
      <c r="F28" s="12"/>
      <c r="G28" s="13">
        <v>165353</v>
      </c>
      <c r="H28" s="14"/>
      <c r="I28" s="14">
        <v>116580</v>
      </c>
    </row>
    <row r="29" spans="1:9" ht="24" customHeight="1">
      <c r="A29" s="10" t="s">
        <v>14</v>
      </c>
      <c r="B29" s="11">
        <v>10</v>
      </c>
      <c r="C29" s="13">
        <v>2679194</v>
      </c>
      <c r="D29" s="14"/>
      <c r="E29" s="14">
        <v>2550403</v>
      </c>
      <c r="F29" s="12"/>
      <c r="G29" s="13">
        <v>2657116</v>
      </c>
      <c r="H29" s="14">
        <v>1261416988</v>
      </c>
      <c r="I29" s="14">
        <v>2526693</v>
      </c>
    </row>
    <row r="30" spans="1:9" ht="24" customHeight="1">
      <c r="A30" s="10" t="s">
        <v>15</v>
      </c>
      <c r="B30" s="11">
        <v>11</v>
      </c>
      <c r="C30" s="13">
        <v>99191</v>
      </c>
      <c r="D30" s="14"/>
      <c r="E30" s="14">
        <v>100818</v>
      </c>
      <c r="F30" s="12"/>
      <c r="G30" s="13">
        <v>99191</v>
      </c>
      <c r="H30" s="14">
        <v>107685778</v>
      </c>
      <c r="I30" s="14">
        <v>100818</v>
      </c>
    </row>
    <row r="31" spans="1:9" ht="24" customHeight="1">
      <c r="A31" s="10" t="s">
        <v>16</v>
      </c>
      <c r="B31" s="11"/>
      <c r="C31" s="14"/>
      <c r="D31" s="14"/>
      <c r="E31" s="14"/>
      <c r="F31" s="12"/>
      <c r="G31" s="14"/>
      <c r="H31" s="14"/>
      <c r="I31" s="14"/>
    </row>
    <row r="32" spans="1:9" ht="24" customHeight="1">
      <c r="A32" s="10" t="s">
        <v>17</v>
      </c>
      <c r="B32" s="11"/>
      <c r="C32" s="13">
        <v>9061</v>
      </c>
      <c r="D32" s="14"/>
      <c r="E32" s="14">
        <v>95956</v>
      </c>
      <c r="F32" s="12"/>
      <c r="G32" s="13">
        <v>9061</v>
      </c>
      <c r="H32" s="14">
        <v>4528404</v>
      </c>
      <c r="I32" s="14">
        <v>95956</v>
      </c>
    </row>
    <row r="33" spans="1:12" ht="24" customHeight="1">
      <c r="A33" s="10" t="s">
        <v>18</v>
      </c>
      <c r="B33" s="11"/>
      <c r="C33" s="13">
        <v>4286</v>
      </c>
      <c r="D33" s="14"/>
      <c r="E33" s="14">
        <v>5076</v>
      </c>
      <c r="F33" s="12"/>
      <c r="G33" s="14">
        <v>0</v>
      </c>
      <c r="H33" s="14">
        <v>0</v>
      </c>
      <c r="I33" s="14">
        <v>0</v>
      </c>
    </row>
    <row r="34" spans="1:12" ht="24" customHeight="1">
      <c r="A34" s="10" t="s">
        <v>143</v>
      </c>
      <c r="B34" s="11"/>
      <c r="C34" s="13">
        <v>40036</v>
      </c>
      <c r="D34" s="14"/>
      <c r="E34" s="14">
        <v>37233</v>
      </c>
      <c r="F34" s="12"/>
      <c r="G34" s="13">
        <v>32554</v>
      </c>
      <c r="H34" s="14">
        <v>27325626</v>
      </c>
      <c r="I34" s="14">
        <v>28235</v>
      </c>
    </row>
    <row r="35" spans="1:12" ht="24" customHeight="1">
      <c r="A35" s="10" t="s">
        <v>19</v>
      </c>
      <c r="B35" s="11"/>
      <c r="C35" s="15">
        <v>7049</v>
      </c>
      <c r="D35" s="14"/>
      <c r="E35" s="16">
        <v>7102</v>
      </c>
      <c r="F35" s="12"/>
      <c r="G35" s="15">
        <v>5256</v>
      </c>
      <c r="H35" s="14">
        <v>8236502</v>
      </c>
      <c r="I35" s="16">
        <v>5256</v>
      </c>
      <c r="K35" s="19"/>
    </row>
    <row r="36" spans="1:12" s="2" customFormat="1" ht="24" customHeight="1">
      <c r="A36" s="2" t="s">
        <v>20</v>
      </c>
      <c r="B36" s="51"/>
      <c r="C36" s="48">
        <f>SUM(C22:C35)</f>
        <v>3037440</v>
      </c>
      <c r="D36" s="49"/>
      <c r="E36" s="48">
        <f>SUM(E22:E35)</f>
        <v>2949535</v>
      </c>
      <c r="F36" s="50"/>
      <c r="G36" s="48">
        <f>SUM(G24:G35)</f>
        <v>3165335</v>
      </c>
      <c r="H36" s="49"/>
      <c r="I36" s="48">
        <f>SUM(I22:I35)</f>
        <v>3043175</v>
      </c>
      <c r="K36" s="52"/>
    </row>
    <row r="37" spans="1:12" s="2" customFormat="1" ht="24" customHeight="1" thickBot="1">
      <c r="A37" s="2" t="s">
        <v>21</v>
      </c>
      <c r="B37" s="51"/>
      <c r="C37" s="53">
        <f>SUM(C19,C36)</f>
        <v>3914411</v>
      </c>
      <c r="D37" s="49"/>
      <c r="E37" s="53">
        <f>SUM(E19,E36)</f>
        <v>3824297</v>
      </c>
      <c r="F37" s="50"/>
      <c r="G37" s="53">
        <f>SUM(G19,G36)</f>
        <v>3926589</v>
      </c>
      <c r="H37" s="49"/>
      <c r="I37" s="53">
        <f>SUM(I19,I36)</f>
        <v>3835140</v>
      </c>
      <c r="L37" s="54"/>
    </row>
    <row r="38" spans="1:12" ht="24" customHeight="1" thickTop="1">
      <c r="B38" s="11"/>
      <c r="C38" s="11"/>
      <c r="D38" s="14"/>
      <c r="E38" s="11"/>
      <c r="F38" s="22"/>
      <c r="G38" s="11"/>
      <c r="H38" s="14"/>
      <c r="I38" s="11"/>
    </row>
    <row r="39" spans="1:12" ht="24" customHeight="1">
      <c r="B39" s="11"/>
      <c r="C39" s="11"/>
      <c r="E39" s="11"/>
      <c r="F39" s="22"/>
      <c r="G39" s="11"/>
      <c r="I39" s="11"/>
    </row>
    <row r="40" spans="1:12" s="3" customFormat="1" ht="24" customHeight="1">
      <c r="A40" s="38" t="s">
        <v>146</v>
      </c>
      <c r="B40" s="41"/>
      <c r="C40" s="2"/>
      <c r="D40" s="2"/>
      <c r="E40" s="2"/>
      <c r="F40" s="2"/>
    </row>
    <row r="41" spans="1:12" s="3" customFormat="1" ht="24" customHeight="1">
      <c r="A41" s="36" t="s">
        <v>98</v>
      </c>
      <c r="B41" s="41"/>
      <c r="C41" s="2"/>
      <c r="D41" s="2"/>
      <c r="E41" s="2"/>
      <c r="F41" s="2"/>
    </row>
    <row r="42" spans="1:12" s="3" customFormat="1" ht="24" customHeight="1">
      <c r="A42" s="37" t="s">
        <v>174</v>
      </c>
      <c r="B42" s="41"/>
      <c r="C42" s="2"/>
      <c r="D42" s="2"/>
      <c r="E42" s="2"/>
      <c r="F42" s="2"/>
      <c r="G42" s="2"/>
      <c r="H42" s="2"/>
      <c r="I42" s="2"/>
    </row>
    <row r="43" spans="1:12" s="3" customFormat="1" ht="24" customHeight="1">
      <c r="A43" s="147"/>
      <c r="B43" s="147"/>
      <c r="C43" s="147"/>
      <c r="D43" s="147"/>
      <c r="E43" s="147"/>
      <c r="F43" s="147"/>
      <c r="G43" s="147"/>
      <c r="H43" s="147"/>
      <c r="I43" s="147"/>
    </row>
    <row r="44" spans="1:12" s="3" customFormat="1" ht="24" customHeight="1">
      <c r="B44" s="45" t="s">
        <v>28</v>
      </c>
      <c r="C44" s="146" t="s">
        <v>24</v>
      </c>
      <c r="D44" s="146"/>
      <c r="E44" s="146"/>
      <c r="F44" s="136"/>
      <c r="G44" s="146" t="s">
        <v>25</v>
      </c>
      <c r="H44" s="146"/>
      <c r="I44" s="146"/>
    </row>
    <row r="45" spans="1:12" s="3" customFormat="1" ht="24" customHeight="1">
      <c r="A45" s="136"/>
      <c r="C45" s="6" t="s">
        <v>169</v>
      </c>
      <c r="D45" s="7"/>
      <c r="E45" s="6" t="s">
        <v>170</v>
      </c>
      <c r="F45" s="136"/>
      <c r="G45" s="6" t="s">
        <v>169</v>
      </c>
      <c r="H45" s="7"/>
      <c r="I45" s="6" t="s">
        <v>170</v>
      </c>
    </row>
    <row r="46" spans="1:12" ht="24" customHeight="1">
      <c r="A46" s="136"/>
      <c r="B46" s="56"/>
      <c r="C46" s="8" t="s">
        <v>142</v>
      </c>
      <c r="D46" s="9"/>
      <c r="E46" s="8" t="s">
        <v>26</v>
      </c>
      <c r="F46" s="136"/>
      <c r="G46" s="8" t="s">
        <v>142</v>
      </c>
      <c r="H46" s="9"/>
      <c r="I46" s="8" t="s">
        <v>26</v>
      </c>
    </row>
    <row r="47" spans="1:12" ht="24" customHeight="1">
      <c r="A47" s="136"/>
      <c r="B47" s="42"/>
      <c r="C47" s="8" t="s">
        <v>27</v>
      </c>
      <c r="D47" s="9"/>
      <c r="E47" s="9"/>
      <c r="F47" s="136"/>
      <c r="G47" s="8" t="s">
        <v>27</v>
      </c>
      <c r="H47" s="9"/>
      <c r="I47" s="9"/>
    </row>
    <row r="48" spans="1:12" s="3" customFormat="1" ht="24" customHeight="1">
      <c r="A48" s="36" t="s">
        <v>29</v>
      </c>
      <c r="B48" s="42"/>
      <c r="C48" s="145" t="s">
        <v>194</v>
      </c>
      <c r="D48" s="145"/>
      <c r="E48" s="145"/>
      <c r="F48" s="145"/>
      <c r="G48" s="145"/>
      <c r="H48" s="145"/>
      <c r="I48" s="145"/>
    </row>
    <row r="49" spans="1:9" ht="24" customHeight="1">
      <c r="A49" s="41" t="s">
        <v>30</v>
      </c>
      <c r="B49" s="11"/>
      <c r="C49" s="11"/>
      <c r="E49" s="11"/>
      <c r="F49" s="12"/>
      <c r="G49" s="11"/>
      <c r="I49" s="11"/>
    </row>
    <row r="50" spans="1:9" ht="24" customHeight="1">
      <c r="A50" s="10" t="s">
        <v>31</v>
      </c>
      <c r="B50" s="11">
        <v>12</v>
      </c>
      <c r="C50" s="24">
        <v>171560</v>
      </c>
      <c r="D50" s="136"/>
      <c r="E50" s="14">
        <v>154517</v>
      </c>
      <c r="F50" s="12"/>
      <c r="G50" s="24">
        <v>171560</v>
      </c>
      <c r="H50" s="136"/>
      <c r="I50" s="14">
        <v>154517</v>
      </c>
    </row>
    <row r="51" spans="1:9" ht="24" customHeight="1">
      <c r="A51" s="10" t="s">
        <v>32</v>
      </c>
      <c r="B51" s="11">
        <v>13</v>
      </c>
      <c r="C51" s="25">
        <v>231546</v>
      </c>
      <c r="E51" s="26">
        <v>323524</v>
      </c>
      <c r="F51" s="12"/>
      <c r="G51" s="25">
        <v>208246</v>
      </c>
      <c r="I51" s="26">
        <v>299651</v>
      </c>
    </row>
    <row r="52" spans="1:9" ht="24" customHeight="1">
      <c r="A52" s="10" t="s">
        <v>33</v>
      </c>
      <c r="B52" s="11"/>
      <c r="C52" s="27"/>
      <c r="D52" s="136"/>
      <c r="E52" s="136"/>
      <c r="F52" s="12"/>
      <c r="G52" s="27"/>
      <c r="H52" s="136"/>
      <c r="I52" s="136"/>
    </row>
    <row r="53" spans="1:9" ht="24" customHeight="1">
      <c r="A53" s="3" t="s">
        <v>137</v>
      </c>
      <c r="B53" s="11"/>
      <c r="C53" s="25">
        <v>23478</v>
      </c>
      <c r="D53" s="136"/>
      <c r="E53" s="27">
        <v>22131</v>
      </c>
      <c r="F53" s="12"/>
      <c r="G53" s="25">
        <v>23380</v>
      </c>
      <c r="H53" s="136"/>
      <c r="I53" s="27">
        <v>22043</v>
      </c>
    </row>
    <row r="54" spans="1:9" ht="24" customHeight="1">
      <c r="A54" s="10" t="s">
        <v>165</v>
      </c>
      <c r="B54" s="11">
        <v>14</v>
      </c>
      <c r="C54" s="25">
        <v>112980</v>
      </c>
      <c r="D54" s="136"/>
      <c r="E54" s="27">
        <v>80243</v>
      </c>
      <c r="F54" s="12"/>
      <c r="G54" s="25">
        <v>112980</v>
      </c>
      <c r="H54" s="136"/>
      <c r="I54" s="27">
        <v>80243</v>
      </c>
    </row>
    <row r="55" spans="1:9" ht="24" customHeight="1">
      <c r="A55" s="10" t="s">
        <v>34</v>
      </c>
      <c r="B55" s="11"/>
      <c r="C55" s="25">
        <v>29100</v>
      </c>
      <c r="D55" s="136"/>
      <c r="E55" s="27">
        <v>37859</v>
      </c>
      <c r="F55" s="12"/>
      <c r="G55" s="25">
        <v>24095</v>
      </c>
      <c r="H55" s="136"/>
      <c r="I55" s="27">
        <f>30133-1</f>
        <v>30132</v>
      </c>
    </row>
    <row r="56" spans="1:9" ht="24" customHeight="1">
      <c r="A56" s="2" t="s">
        <v>35</v>
      </c>
      <c r="B56" s="11"/>
      <c r="C56" s="57">
        <f>SUM(C50:C55)</f>
        <v>568664</v>
      </c>
      <c r="D56" s="58"/>
      <c r="E56" s="57">
        <f>SUM(E50:E55)</f>
        <v>618274</v>
      </c>
      <c r="F56" s="50"/>
      <c r="G56" s="57">
        <f>SUM(G50:G55)</f>
        <v>540261</v>
      </c>
      <c r="H56" s="58"/>
      <c r="I56" s="57">
        <f>SUM(I50:I55)</f>
        <v>586586</v>
      </c>
    </row>
    <row r="57" spans="1:9" ht="24" customHeight="1">
      <c r="A57" s="2"/>
      <c r="B57" s="11"/>
      <c r="C57" s="59"/>
      <c r="D57" s="58"/>
      <c r="E57" s="59"/>
      <c r="F57" s="50"/>
      <c r="G57" s="59"/>
      <c r="H57" s="58"/>
      <c r="I57" s="59"/>
    </row>
    <row r="58" spans="1:9" ht="24" customHeight="1">
      <c r="A58" s="41" t="s">
        <v>36</v>
      </c>
      <c r="B58" s="11"/>
      <c r="C58" s="27"/>
      <c r="D58" s="136"/>
      <c r="E58" s="27"/>
      <c r="F58" s="12"/>
      <c r="G58" s="27"/>
      <c r="H58" s="136"/>
      <c r="I58" s="27"/>
    </row>
    <row r="59" spans="1:9" ht="24" customHeight="1">
      <c r="A59" s="10" t="s">
        <v>202</v>
      </c>
      <c r="B59" s="11"/>
      <c r="C59" s="27"/>
      <c r="D59" s="136"/>
      <c r="E59" s="14"/>
      <c r="F59" s="12"/>
      <c r="G59" s="27"/>
      <c r="H59" s="136"/>
      <c r="I59" s="27"/>
    </row>
    <row r="60" spans="1:9" ht="24" customHeight="1">
      <c r="A60" s="140" t="s">
        <v>201</v>
      </c>
      <c r="B60" s="11"/>
      <c r="C60" s="25">
        <v>47121</v>
      </c>
      <c r="D60" s="136"/>
      <c r="E60" s="27">
        <v>42454</v>
      </c>
      <c r="F60" s="12"/>
      <c r="G60" s="25">
        <v>46920</v>
      </c>
      <c r="H60" s="136"/>
      <c r="I60" s="27">
        <v>42226</v>
      </c>
    </row>
    <row r="61" spans="1:9" ht="24" customHeight="1">
      <c r="A61" s="140" t="s">
        <v>203</v>
      </c>
      <c r="B61" s="11">
        <v>14</v>
      </c>
      <c r="C61" s="25">
        <v>963342</v>
      </c>
      <c r="D61" s="136"/>
      <c r="E61" s="27">
        <v>862935</v>
      </c>
      <c r="F61" s="12"/>
      <c r="G61" s="25">
        <v>963342</v>
      </c>
      <c r="H61" s="136"/>
      <c r="I61" s="27">
        <v>862935</v>
      </c>
    </row>
    <row r="62" spans="1:9" ht="24" customHeight="1">
      <c r="A62" s="10" t="s">
        <v>37</v>
      </c>
      <c r="B62" s="11">
        <v>15</v>
      </c>
      <c r="C62" s="25">
        <v>69605</v>
      </c>
      <c r="D62" s="136"/>
      <c r="E62" s="27">
        <v>62808</v>
      </c>
      <c r="F62" s="12"/>
      <c r="G62" s="25">
        <v>68464</v>
      </c>
      <c r="H62" s="136"/>
      <c r="I62" s="27">
        <v>61695</v>
      </c>
    </row>
    <row r="63" spans="1:9" ht="24" customHeight="1">
      <c r="A63" s="10" t="s">
        <v>147</v>
      </c>
      <c r="B63" s="11"/>
      <c r="C63" s="25">
        <v>287</v>
      </c>
      <c r="D63" s="136"/>
      <c r="E63" s="14">
        <v>303</v>
      </c>
      <c r="F63" s="12"/>
      <c r="G63" s="25">
        <v>287</v>
      </c>
      <c r="H63" s="136"/>
      <c r="I63" s="14">
        <v>303</v>
      </c>
    </row>
    <row r="64" spans="1:9" ht="24" customHeight="1">
      <c r="A64" s="10" t="s">
        <v>38</v>
      </c>
      <c r="B64" s="11"/>
      <c r="C64" s="28">
        <v>11968</v>
      </c>
      <c r="D64" s="136"/>
      <c r="E64" s="29">
        <v>14531</v>
      </c>
      <c r="F64" s="12"/>
      <c r="G64" s="28">
        <v>11926</v>
      </c>
      <c r="H64" s="136"/>
      <c r="I64" s="29">
        <v>14490</v>
      </c>
    </row>
    <row r="65" spans="1:13" ht="24" customHeight="1">
      <c r="A65" s="2" t="s">
        <v>39</v>
      </c>
      <c r="B65" s="11"/>
      <c r="C65" s="60">
        <f>SUM(C60:C64)</f>
        <v>1092323</v>
      </c>
      <c r="D65" s="58"/>
      <c r="E65" s="60">
        <f>SUM(E60:E64)</f>
        <v>983031</v>
      </c>
      <c r="F65" s="50"/>
      <c r="G65" s="60">
        <f>SUM(G60:G64)</f>
        <v>1090939</v>
      </c>
      <c r="H65" s="58"/>
      <c r="I65" s="60">
        <f>SUM(I60:I64)</f>
        <v>981649</v>
      </c>
    </row>
    <row r="66" spans="1:13" ht="24" customHeight="1">
      <c r="A66" s="2" t="s">
        <v>40</v>
      </c>
      <c r="B66" s="11"/>
      <c r="C66" s="57">
        <f>SUM(C56,C65)</f>
        <v>1660987</v>
      </c>
      <c r="D66" s="58"/>
      <c r="E66" s="57">
        <f>SUM(E56,E65)</f>
        <v>1601305</v>
      </c>
      <c r="F66" s="50"/>
      <c r="G66" s="57">
        <f>SUM(G56,G65)</f>
        <v>1631200</v>
      </c>
      <c r="H66" s="58"/>
      <c r="I66" s="57">
        <f>SUM(I56,I65)</f>
        <v>1568235</v>
      </c>
    </row>
    <row r="67" spans="1:13" ht="24" customHeight="1">
      <c r="B67" s="11"/>
      <c r="C67" s="11"/>
      <c r="D67" s="136"/>
      <c r="E67" s="11"/>
      <c r="F67" s="22"/>
      <c r="G67" s="11"/>
      <c r="H67" s="136"/>
      <c r="I67" s="11"/>
    </row>
    <row r="68" spans="1:13" ht="24" customHeight="1">
      <c r="B68" s="11"/>
      <c r="C68" s="11"/>
      <c r="E68" s="11"/>
      <c r="F68" s="22"/>
      <c r="G68" s="11"/>
      <c r="I68" s="11"/>
      <c r="M68" s="22"/>
    </row>
    <row r="69" spans="1:13" s="3" customFormat="1" ht="24" customHeight="1">
      <c r="A69" s="38" t="s">
        <v>146</v>
      </c>
      <c r="B69" s="41"/>
      <c r="C69" s="2"/>
      <c r="D69" s="2"/>
      <c r="E69" s="2"/>
      <c r="F69" s="2"/>
      <c r="M69" s="30"/>
    </row>
    <row r="70" spans="1:13" s="3" customFormat="1" ht="24" customHeight="1">
      <c r="A70" s="36" t="s">
        <v>98</v>
      </c>
      <c r="B70" s="41"/>
      <c r="C70" s="2"/>
      <c r="D70" s="2"/>
      <c r="E70" s="2"/>
      <c r="F70" s="2"/>
      <c r="M70" s="30"/>
    </row>
    <row r="71" spans="1:13" s="3" customFormat="1" ht="24" customHeight="1">
      <c r="A71" s="137" t="s">
        <v>174</v>
      </c>
      <c r="B71" s="41"/>
      <c r="C71" s="2"/>
      <c r="D71" s="2"/>
      <c r="E71" s="2"/>
      <c r="F71" s="2"/>
      <c r="G71" s="2"/>
      <c r="H71" s="2"/>
      <c r="I71" s="2"/>
    </row>
    <row r="72" spans="1:13" s="3" customFormat="1" ht="24" customHeight="1">
      <c r="A72" s="147"/>
      <c r="B72" s="147"/>
      <c r="C72" s="147"/>
      <c r="D72" s="147"/>
      <c r="E72" s="147"/>
      <c r="F72" s="147"/>
      <c r="G72" s="147"/>
      <c r="H72" s="147"/>
      <c r="I72" s="147"/>
      <c r="M72" s="31"/>
    </row>
    <row r="73" spans="1:13" s="3" customFormat="1" ht="24" customHeight="1">
      <c r="A73" s="136"/>
      <c r="B73" s="42"/>
      <c r="C73" s="146" t="s">
        <v>24</v>
      </c>
      <c r="D73" s="146"/>
      <c r="E73" s="146"/>
      <c r="F73" s="136"/>
      <c r="G73" s="146" t="s">
        <v>25</v>
      </c>
      <c r="H73" s="146"/>
      <c r="I73" s="146"/>
    </row>
    <row r="74" spans="1:13" s="3" customFormat="1" ht="24" customHeight="1">
      <c r="A74" s="136"/>
      <c r="B74" s="45" t="s">
        <v>28</v>
      </c>
      <c r="C74" s="6" t="s">
        <v>169</v>
      </c>
      <c r="D74" s="7"/>
      <c r="E74" s="6" t="s">
        <v>170</v>
      </c>
      <c r="F74" s="136"/>
      <c r="G74" s="6" t="s">
        <v>169</v>
      </c>
      <c r="H74" s="7"/>
      <c r="I74" s="6" t="s">
        <v>170</v>
      </c>
    </row>
    <row r="75" spans="1:13" s="3" customFormat="1" ht="24" customHeight="1">
      <c r="A75" s="136"/>
      <c r="B75" s="42"/>
      <c r="C75" s="8" t="s">
        <v>142</v>
      </c>
      <c r="D75" s="9"/>
      <c r="E75" s="8" t="s">
        <v>26</v>
      </c>
      <c r="F75" s="136"/>
      <c r="G75" s="8" t="s">
        <v>142</v>
      </c>
      <c r="H75" s="9"/>
      <c r="I75" s="8" t="s">
        <v>26</v>
      </c>
    </row>
    <row r="76" spans="1:13" s="3" customFormat="1" ht="24" customHeight="1">
      <c r="A76" s="136"/>
      <c r="B76" s="42"/>
      <c r="C76" s="8" t="s">
        <v>27</v>
      </c>
      <c r="D76" s="9"/>
      <c r="E76" s="9"/>
      <c r="F76" s="136"/>
      <c r="G76" s="8" t="s">
        <v>27</v>
      </c>
      <c r="H76" s="9"/>
      <c r="I76" s="9"/>
    </row>
    <row r="77" spans="1:13" s="3" customFormat="1" ht="24" customHeight="1">
      <c r="A77" s="136"/>
      <c r="B77" s="42"/>
      <c r="C77" s="145" t="s">
        <v>194</v>
      </c>
      <c r="D77" s="145"/>
      <c r="E77" s="145"/>
      <c r="F77" s="145"/>
      <c r="G77" s="145"/>
      <c r="H77" s="145"/>
      <c r="I77" s="145"/>
    </row>
    <row r="78" spans="1:13" ht="24" customHeight="1">
      <c r="A78" s="41" t="s">
        <v>53</v>
      </c>
      <c r="B78" s="11"/>
      <c r="C78" s="11"/>
      <c r="E78" s="11"/>
      <c r="F78" s="12"/>
      <c r="G78" s="11"/>
      <c r="I78" s="11"/>
    </row>
    <row r="79" spans="1:13" ht="24" customHeight="1">
      <c r="A79" s="10" t="s">
        <v>41</v>
      </c>
      <c r="B79" s="11"/>
      <c r="C79" s="11"/>
      <c r="E79" s="11"/>
      <c r="F79" s="12"/>
      <c r="G79" s="11"/>
      <c r="I79" s="11"/>
    </row>
    <row r="80" spans="1:13" ht="24" customHeight="1">
      <c r="A80" s="10" t="s">
        <v>42</v>
      </c>
      <c r="B80" s="11"/>
      <c r="C80" s="11"/>
      <c r="E80" s="11"/>
      <c r="F80" s="12"/>
      <c r="G80" s="11"/>
      <c r="I80" s="11"/>
    </row>
    <row r="81" spans="1:18" ht="24" customHeight="1" thickBot="1">
      <c r="A81" s="10" t="s">
        <v>153</v>
      </c>
      <c r="B81" s="11"/>
      <c r="C81" s="20">
        <v>1000000</v>
      </c>
      <c r="D81" s="14"/>
      <c r="E81" s="20">
        <v>1000000</v>
      </c>
      <c r="F81" s="12"/>
      <c r="G81" s="20">
        <v>1000000</v>
      </c>
      <c r="H81" s="14"/>
      <c r="I81" s="20">
        <v>1000000</v>
      </c>
    </row>
    <row r="82" spans="1:18" ht="24" customHeight="1" thickTop="1">
      <c r="A82" s="10" t="s">
        <v>43</v>
      </c>
      <c r="B82" s="11"/>
      <c r="C82" s="11"/>
      <c r="E82" s="11"/>
      <c r="F82" s="12"/>
      <c r="G82" s="11"/>
      <c r="I82" s="11"/>
    </row>
    <row r="83" spans="1:18" ht="24" customHeight="1">
      <c r="A83" s="10" t="s">
        <v>166</v>
      </c>
      <c r="B83" s="11">
        <v>16</v>
      </c>
      <c r="C83" s="14">
        <f>Consolidated_20190331!E26</f>
        <v>960000</v>
      </c>
      <c r="D83" s="14"/>
      <c r="E83" s="14">
        <f>Consolidated_20190331!E21</f>
        <v>960000</v>
      </c>
      <c r="G83" s="26">
        <f>'The Company_20190331'!E18</f>
        <v>960000</v>
      </c>
      <c r="I83" s="21">
        <f>'The Company_20190331'!E18</f>
        <v>960000</v>
      </c>
    </row>
    <row r="84" spans="1:18" ht="24" customHeight="1">
      <c r="A84" s="10" t="s">
        <v>145</v>
      </c>
      <c r="B84" s="11">
        <v>16</v>
      </c>
      <c r="C84" s="14">
        <f>Consolidated_20190331!G26</f>
        <v>736843</v>
      </c>
      <c r="D84" s="14"/>
      <c r="E84" s="14">
        <f>Consolidated_20190331!G21</f>
        <v>736843</v>
      </c>
      <c r="F84" s="12"/>
      <c r="G84" s="14">
        <f>'The Company_20190331'!G18</f>
        <v>736843</v>
      </c>
      <c r="H84" s="14"/>
      <c r="I84" s="14">
        <f>'The Company_20190331'!G18</f>
        <v>736843</v>
      </c>
    </row>
    <row r="85" spans="1:18" ht="24" customHeight="1">
      <c r="A85" s="10" t="s">
        <v>44</v>
      </c>
      <c r="B85" s="11"/>
      <c r="C85" s="14">
        <f>Consolidated_20190331!I26</f>
        <v>28997</v>
      </c>
      <c r="D85" s="14"/>
      <c r="E85" s="14">
        <f>Consolidated_20190331!I21</f>
        <v>28997</v>
      </c>
      <c r="F85" s="12"/>
      <c r="G85" s="14">
        <f>'The Company_20190331'!I18</f>
        <v>28997</v>
      </c>
      <c r="H85" s="14"/>
      <c r="I85" s="14">
        <f>'The Company_20190331'!I18</f>
        <v>28997</v>
      </c>
    </row>
    <row r="86" spans="1:18" ht="24" customHeight="1">
      <c r="A86" s="10" t="s">
        <v>45</v>
      </c>
      <c r="B86" s="11"/>
      <c r="C86" s="14"/>
      <c r="D86" s="14"/>
      <c r="E86" s="14"/>
      <c r="F86" s="12"/>
      <c r="G86" s="14"/>
      <c r="H86" s="14"/>
      <c r="I86" s="14"/>
    </row>
    <row r="87" spans="1:18" ht="24" customHeight="1">
      <c r="A87" s="10" t="s">
        <v>46</v>
      </c>
      <c r="B87" s="11"/>
      <c r="C87" s="14">
        <f>Consolidated_20190331!K26</f>
        <v>64300</v>
      </c>
      <c r="D87" s="14"/>
      <c r="E87" s="14">
        <f>Consolidated_20190331!K21</f>
        <v>64300</v>
      </c>
      <c r="F87" s="12"/>
      <c r="G87" s="14">
        <f>'The Company_20190331'!K18</f>
        <v>64300</v>
      </c>
      <c r="H87" s="14"/>
      <c r="I87" s="14">
        <f>'The Company_20190331'!K15</f>
        <v>64300</v>
      </c>
    </row>
    <row r="88" spans="1:18" ht="24" customHeight="1">
      <c r="A88" s="10" t="s">
        <v>47</v>
      </c>
      <c r="B88" s="11"/>
      <c r="C88" s="14">
        <f>Consolidated_20190331!M26</f>
        <v>479707</v>
      </c>
      <c r="D88" s="14"/>
      <c r="E88" s="14">
        <f>Consolidated_20190331!M21</f>
        <v>447128</v>
      </c>
      <c r="F88" s="12"/>
      <c r="G88" s="14">
        <f>'The Company_20190331'!M18</f>
        <v>508328</v>
      </c>
      <c r="H88" s="14"/>
      <c r="I88" s="14">
        <f>'The Company_20190331'!M15</f>
        <v>476765</v>
      </c>
    </row>
    <row r="89" spans="1:18" ht="24" customHeight="1">
      <c r="A89" s="10" t="s">
        <v>48</v>
      </c>
      <c r="B89" s="11"/>
      <c r="C89" s="16">
        <f>Consolidated_20190331!O26+Consolidated_20190331!Q26</f>
        <v>-19870</v>
      </c>
      <c r="D89" s="14"/>
      <c r="E89" s="16">
        <f>Consolidated_20190331!O21</f>
        <v>-18149</v>
      </c>
      <c r="F89" s="12"/>
      <c r="G89" s="16">
        <f>'The Company_20190331'!O18</f>
        <v>-3079</v>
      </c>
      <c r="H89" s="14"/>
      <c r="I89" s="16">
        <v>0</v>
      </c>
    </row>
    <row r="90" spans="1:18" ht="24" customHeight="1">
      <c r="A90" s="10" t="s">
        <v>49</v>
      </c>
      <c r="B90" s="11"/>
      <c r="C90" s="14">
        <f>SUM(C83:C89)</f>
        <v>2249977</v>
      </c>
      <c r="D90" s="14"/>
      <c r="E90" s="14">
        <f>SUM(E83:E89)</f>
        <v>2219119</v>
      </c>
      <c r="F90" s="12"/>
      <c r="G90" s="14">
        <f>SUM(G83:G89)</f>
        <v>2295389</v>
      </c>
      <c r="H90" s="14"/>
      <c r="I90" s="14">
        <f>SUM(I83:I89)</f>
        <v>2266905</v>
      </c>
    </row>
    <row r="91" spans="1:18" ht="24" customHeight="1">
      <c r="A91" s="10" t="s">
        <v>50</v>
      </c>
      <c r="B91" s="11"/>
      <c r="C91" s="16">
        <f>Consolidated_20190331!U26</f>
        <v>3447</v>
      </c>
      <c r="D91" s="32">
        <f>Consolidated_20190331!V26</f>
        <v>0</v>
      </c>
      <c r="E91" s="16">
        <f>Consolidated_20190331!U21</f>
        <v>3873</v>
      </c>
      <c r="F91" s="32">
        <f>Consolidated_20190331!X26</f>
        <v>0</v>
      </c>
      <c r="G91" s="16">
        <v>0</v>
      </c>
      <c r="H91" s="32">
        <f>Consolidated_20190331!Z26</f>
        <v>0</v>
      </c>
      <c r="I91" s="16">
        <f>Consolidated_20190331!AA26</f>
        <v>0</v>
      </c>
      <c r="L91" s="21"/>
    </row>
    <row r="92" spans="1:18" ht="24" customHeight="1">
      <c r="A92" s="2" t="s">
        <v>51</v>
      </c>
      <c r="B92" s="11"/>
      <c r="C92" s="48">
        <f>SUM(C90:C91)</f>
        <v>2253424</v>
      </c>
      <c r="D92" s="49"/>
      <c r="E92" s="48">
        <f>SUM(E90:E91)</f>
        <v>2222992</v>
      </c>
      <c r="F92" s="50"/>
      <c r="G92" s="48">
        <f>SUM(G90:G91)</f>
        <v>2295389</v>
      </c>
      <c r="H92" s="49"/>
      <c r="I92" s="48">
        <f>SUM(I90:I91)</f>
        <v>2266905</v>
      </c>
    </row>
    <row r="93" spans="1:18" ht="24" customHeight="1" thickBot="1">
      <c r="A93" s="2" t="s">
        <v>52</v>
      </c>
      <c r="B93" s="11"/>
      <c r="C93" s="53">
        <f>SUM(C66+C92)</f>
        <v>3914411</v>
      </c>
      <c r="D93" s="49"/>
      <c r="E93" s="53">
        <f>SUM(E66+E92)</f>
        <v>3824297</v>
      </c>
      <c r="F93" s="50"/>
      <c r="G93" s="53">
        <f>SUM(G66+G92)</f>
        <v>3926589</v>
      </c>
      <c r="H93" s="49"/>
      <c r="I93" s="53">
        <f>SUM(I66+I92)</f>
        <v>3835140</v>
      </c>
    </row>
    <row r="94" spans="1:18" ht="24" customHeight="1" thickTop="1">
      <c r="B94" s="11"/>
      <c r="L94" s="33"/>
      <c r="M94" s="33"/>
      <c r="N94" s="33"/>
      <c r="O94" s="34"/>
      <c r="P94" s="33"/>
      <c r="Q94" s="33"/>
      <c r="R94" s="33"/>
    </row>
    <row r="95" spans="1:18" ht="24" customHeight="1">
      <c r="B95" s="11"/>
      <c r="C95" s="11"/>
      <c r="E95" s="11"/>
      <c r="F95" s="22"/>
      <c r="G95" s="11"/>
      <c r="I95" s="11"/>
    </row>
    <row r="96" spans="1:18" ht="24" customHeight="1">
      <c r="B96" s="11"/>
      <c r="C96" s="11"/>
      <c r="E96" s="11"/>
      <c r="F96" s="22"/>
      <c r="G96" s="11"/>
      <c r="I96" s="11"/>
    </row>
    <row r="97" spans="1:9" ht="24" customHeight="1">
      <c r="B97" s="43"/>
      <c r="C97" s="21"/>
      <c r="E97" s="10"/>
      <c r="F97" s="22"/>
      <c r="G97" s="10"/>
      <c r="I97" s="10"/>
    </row>
    <row r="98" spans="1:9" ht="24" customHeight="1">
      <c r="A98" s="35"/>
      <c r="B98" s="11"/>
      <c r="C98" s="11"/>
      <c r="E98" s="11"/>
      <c r="F98" s="22"/>
      <c r="G98" s="11"/>
      <c r="I98" s="11"/>
    </row>
    <row r="99" spans="1:9" ht="24" customHeight="1">
      <c r="B99" s="11"/>
      <c r="C99" s="11"/>
      <c r="E99" s="11"/>
      <c r="F99" s="22"/>
      <c r="G99" s="11"/>
      <c r="I99" s="11"/>
    </row>
    <row r="100" spans="1:9" ht="24" customHeight="1">
      <c r="B100" s="44" t="s">
        <v>23</v>
      </c>
      <c r="C100" s="10"/>
      <c r="E100" s="10"/>
      <c r="F100" s="22"/>
      <c r="G100" s="10"/>
      <c r="I100" s="10"/>
    </row>
    <row r="101" spans="1:9" ht="24" customHeight="1">
      <c r="A101" s="35"/>
      <c r="B101" s="11"/>
      <c r="C101" s="11"/>
      <c r="E101" s="11"/>
      <c r="F101" s="22"/>
      <c r="G101" s="11"/>
      <c r="I101" s="11"/>
    </row>
    <row r="102" spans="1:9" ht="24" customHeight="1">
      <c r="B102" s="11"/>
      <c r="C102" s="11"/>
      <c r="E102" s="11"/>
      <c r="F102" s="22"/>
      <c r="G102" s="11"/>
      <c r="I102" s="11"/>
    </row>
  </sheetData>
  <mergeCells count="12">
    <mergeCell ref="C77:I77"/>
    <mergeCell ref="C5:E5"/>
    <mergeCell ref="A4:I4"/>
    <mergeCell ref="G5:I5"/>
    <mergeCell ref="G44:I44"/>
    <mergeCell ref="G73:I73"/>
    <mergeCell ref="A72:I72"/>
    <mergeCell ref="A43:I43"/>
    <mergeCell ref="C44:E44"/>
    <mergeCell ref="C73:E73"/>
    <mergeCell ref="C9:I9"/>
    <mergeCell ref="C48:I48"/>
  </mergeCells>
  <pageMargins left="0.734251969" right="0.25" top="0.66929133858267698" bottom="0.74803149606299202" header="0.31496062992126" footer="0.59055118110236204"/>
  <pageSetup paperSize="9" scale="77" firstPageNumber="2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2" manualBreakCount="2">
    <brk id="39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60"/>
  <sheetViews>
    <sheetView showGridLines="0" view="pageBreakPreview" zoomScaleNormal="80" zoomScaleSheetLayoutView="100" workbookViewId="0"/>
  </sheetViews>
  <sheetFormatPr defaultColWidth="10.7109375" defaultRowHeight="24" customHeight="1"/>
  <cols>
    <col min="1" max="1" width="53" style="10" customWidth="1"/>
    <col min="2" max="2" width="6" style="80" customWidth="1"/>
    <col min="3" max="3" width="1.7109375" style="10" customWidth="1"/>
    <col min="4" max="4" width="16.7109375" style="10" customWidth="1"/>
    <col min="5" max="5" width="1.28515625" style="10" customWidth="1"/>
    <col min="6" max="6" width="16.7109375" style="10" customWidth="1"/>
    <col min="7" max="7" width="1.28515625" style="10" customWidth="1"/>
    <col min="8" max="8" width="16.7109375" style="10" customWidth="1"/>
    <col min="9" max="9" width="1.7109375" style="10" customWidth="1"/>
    <col min="10" max="10" width="16.7109375" style="10" customWidth="1"/>
    <col min="11" max="11" width="1" style="10" customWidth="1"/>
    <col min="12" max="16384" width="10.7109375" style="10"/>
  </cols>
  <sheetData>
    <row r="1" spans="1:14" ht="24" customHeight="1">
      <c r="A1" s="38" t="s">
        <v>146</v>
      </c>
      <c r="C1" s="2"/>
      <c r="D1" s="2"/>
      <c r="E1" s="2"/>
      <c r="F1" s="2"/>
      <c r="G1" s="2"/>
      <c r="H1" s="2"/>
      <c r="I1" s="1"/>
    </row>
    <row r="2" spans="1:14" ht="24" customHeight="1">
      <c r="A2" s="36" t="s">
        <v>54</v>
      </c>
      <c r="B2" s="81"/>
      <c r="C2" s="36"/>
      <c r="D2" s="36"/>
      <c r="E2" s="36"/>
      <c r="F2" s="36"/>
      <c r="G2" s="36"/>
      <c r="H2" s="36"/>
      <c r="I2" s="1"/>
    </row>
    <row r="3" spans="1:14" ht="24" customHeight="1">
      <c r="A3" s="148" t="s">
        <v>185</v>
      </c>
      <c r="B3" s="148"/>
      <c r="C3" s="148"/>
      <c r="D3" s="148"/>
      <c r="E3" s="148"/>
      <c r="F3" s="148"/>
      <c r="G3" s="148"/>
      <c r="H3" s="148"/>
      <c r="I3" s="2"/>
    </row>
    <row r="4" spans="1:14" ht="24" customHeight="1">
      <c r="A4" s="147"/>
      <c r="B4" s="147"/>
      <c r="C4" s="147"/>
      <c r="D4" s="147"/>
      <c r="E4" s="147"/>
      <c r="F4" s="147"/>
      <c r="G4" s="147"/>
      <c r="H4" s="147"/>
      <c r="I4" s="147"/>
      <c r="J4" s="147"/>
    </row>
    <row r="5" spans="1:14" ht="24" customHeight="1">
      <c r="B5" s="45" t="s">
        <v>28</v>
      </c>
      <c r="C5" s="136"/>
      <c r="D5" s="146" t="s">
        <v>24</v>
      </c>
      <c r="E5" s="146"/>
      <c r="F5" s="146"/>
      <c r="G5" s="136"/>
      <c r="H5" s="146" t="s">
        <v>25</v>
      </c>
      <c r="I5" s="146"/>
      <c r="J5" s="146"/>
    </row>
    <row r="6" spans="1:14" ht="24" customHeight="1">
      <c r="A6" s="136"/>
      <c r="B6" s="10"/>
      <c r="C6" s="5"/>
      <c r="D6" s="142">
        <v>2019</v>
      </c>
      <c r="E6" s="9"/>
      <c r="F6" s="142">
        <v>2018</v>
      </c>
      <c r="G6" s="9"/>
      <c r="H6" s="142">
        <v>2019</v>
      </c>
      <c r="I6" s="9"/>
      <c r="J6" s="142">
        <v>2018</v>
      </c>
    </row>
    <row r="7" spans="1:14" ht="24" customHeight="1">
      <c r="A7" s="2" t="s">
        <v>139</v>
      </c>
      <c r="B7" s="82"/>
      <c r="C7" s="5"/>
      <c r="D7" s="149" t="s">
        <v>195</v>
      </c>
      <c r="E7" s="149"/>
      <c r="F7" s="149"/>
      <c r="G7" s="149"/>
      <c r="H7" s="149"/>
      <c r="I7" s="149"/>
      <c r="J7" s="149"/>
    </row>
    <row r="8" spans="1:14" ht="24" customHeight="1">
      <c r="A8" s="41" t="s">
        <v>55</v>
      </c>
    </row>
    <row r="9" spans="1:14" ht="24" customHeight="1">
      <c r="A9" s="10" t="s">
        <v>56</v>
      </c>
      <c r="C9" s="21"/>
      <c r="D9" s="61">
        <v>612030</v>
      </c>
      <c r="E9" s="21"/>
      <c r="F9" s="12">
        <v>596554</v>
      </c>
      <c r="H9" s="61">
        <v>537524</v>
      </c>
      <c r="J9" s="12">
        <v>559576</v>
      </c>
    </row>
    <row r="10" spans="1:14" ht="24" customHeight="1">
      <c r="A10" s="10" t="s">
        <v>57</v>
      </c>
      <c r="C10" s="21"/>
      <c r="D10" s="62">
        <v>3284</v>
      </c>
      <c r="E10" s="21"/>
      <c r="F10" s="62">
        <v>2688</v>
      </c>
      <c r="H10" s="62">
        <v>1581</v>
      </c>
      <c r="J10" s="62">
        <v>1703</v>
      </c>
    </row>
    <row r="11" spans="1:14" ht="24" customHeight="1">
      <c r="A11" s="2" t="s">
        <v>58</v>
      </c>
      <c r="C11" s="21"/>
      <c r="D11" s="84">
        <f>SUM(D9:D10)</f>
        <v>615314</v>
      </c>
      <c r="E11" s="54"/>
      <c r="F11" s="84">
        <f>SUM(F9:F10)</f>
        <v>599242</v>
      </c>
      <c r="G11" s="2"/>
      <c r="H11" s="84">
        <f>SUM(H9:H10)</f>
        <v>539105</v>
      </c>
      <c r="I11" s="2"/>
      <c r="J11" s="84">
        <f>SUM(J9:J10)</f>
        <v>561279</v>
      </c>
    </row>
    <row r="12" spans="1:14" ht="24" customHeight="1">
      <c r="A12" s="2"/>
      <c r="C12" s="21"/>
      <c r="D12" s="85"/>
      <c r="E12" s="54"/>
      <c r="F12" s="85"/>
      <c r="G12" s="2"/>
      <c r="H12" s="85"/>
      <c r="I12" s="2"/>
      <c r="J12" s="85"/>
    </row>
    <row r="13" spans="1:14" ht="24" customHeight="1">
      <c r="A13" s="41" t="s">
        <v>59</v>
      </c>
      <c r="C13" s="21"/>
      <c r="D13" s="63"/>
      <c r="E13" s="21"/>
      <c r="F13" s="63"/>
      <c r="H13" s="63"/>
      <c r="J13" s="63"/>
    </row>
    <row r="14" spans="1:14" ht="24" customHeight="1">
      <c r="A14" s="10" t="s">
        <v>60</v>
      </c>
      <c r="C14" s="21"/>
      <c r="D14" s="64">
        <v>398150</v>
      </c>
      <c r="E14" s="21"/>
      <c r="F14" s="12">
        <v>395741</v>
      </c>
      <c r="H14" s="64">
        <v>358517</v>
      </c>
      <c r="J14" s="12">
        <v>383168</v>
      </c>
    </row>
    <row r="15" spans="1:14" ht="24" customHeight="1">
      <c r="A15" s="10" t="s">
        <v>61</v>
      </c>
      <c r="C15" s="21"/>
      <c r="D15" s="64">
        <v>124217</v>
      </c>
      <c r="E15" s="21"/>
      <c r="F15" s="63">
        <v>99941</v>
      </c>
      <c r="H15" s="64">
        <v>104177</v>
      </c>
      <c r="J15" s="63">
        <v>82225</v>
      </c>
    </row>
    <row r="16" spans="1:14" ht="24" customHeight="1">
      <c r="A16" s="10" t="s">
        <v>62</v>
      </c>
      <c r="C16" s="21"/>
      <c r="D16" s="64">
        <v>45919</v>
      </c>
      <c r="E16" s="21"/>
      <c r="F16" s="63">
        <v>38558</v>
      </c>
      <c r="H16" s="64">
        <v>32781</v>
      </c>
      <c r="J16" s="63">
        <v>29944</v>
      </c>
      <c r="L16" s="21"/>
      <c r="M16" s="21"/>
      <c r="N16" s="121"/>
    </row>
    <row r="17" spans="1:14" ht="24" customHeight="1">
      <c r="A17" s="10" t="s">
        <v>207</v>
      </c>
      <c r="C17" s="21"/>
      <c r="D17" s="64">
        <v>5791</v>
      </c>
      <c r="E17" s="21"/>
      <c r="F17" s="63">
        <v>11771</v>
      </c>
      <c r="H17" s="64">
        <v>5812</v>
      </c>
      <c r="J17" s="63">
        <v>11773</v>
      </c>
      <c r="N17" s="121"/>
    </row>
    <row r="18" spans="1:14" ht="24" customHeight="1">
      <c r="A18" s="2" t="s">
        <v>63</v>
      </c>
      <c r="C18" s="21"/>
      <c r="D18" s="86">
        <f>SUM(D14:D17)</f>
        <v>574077</v>
      </c>
      <c r="E18" s="54"/>
      <c r="F18" s="86">
        <f>SUM(F14:F17)</f>
        <v>546011</v>
      </c>
      <c r="G18" s="2"/>
      <c r="H18" s="86">
        <f>SUM(H14:H17)</f>
        <v>501287</v>
      </c>
      <c r="I18" s="2"/>
      <c r="J18" s="86">
        <f>SUM(J14:J17)</f>
        <v>507110</v>
      </c>
    </row>
    <row r="19" spans="1:14" ht="24" customHeight="1">
      <c r="A19" s="2" t="s">
        <v>149</v>
      </c>
      <c r="C19" s="21"/>
    </row>
    <row r="20" spans="1:14" ht="24" customHeight="1">
      <c r="A20" s="2" t="s">
        <v>154</v>
      </c>
      <c r="C20" s="21"/>
      <c r="D20" s="88">
        <f>D11-D18</f>
        <v>41237</v>
      </c>
      <c r="E20" s="54"/>
      <c r="F20" s="88">
        <f>F11-F18</f>
        <v>53231</v>
      </c>
      <c r="G20" s="2"/>
      <c r="H20" s="88">
        <f>H11-H18</f>
        <v>37818</v>
      </c>
      <c r="I20" s="2"/>
      <c r="J20" s="88">
        <f>J11-J18</f>
        <v>54169</v>
      </c>
    </row>
    <row r="21" spans="1:14" ht="24" customHeight="1">
      <c r="A21" s="10" t="s">
        <v>155</v>
      </c>
      <c r="B21" s="45">
        <v>9</v>
      </c>
      <c r="C21" s="21"/>
      <c r="D21" s="61">
        <v>-1321</v>
      </c>
      <c r="E21" s="21"/>
      <c r="F21" s="63">
        <v>-737</v>
      </c>
      <c r="H21" s="63">
        <v>0</v>
      </c>
      <c r="J21" s="63">
        <v>0</v>
      </c>
    </row>
    <row r="22" spans="1:14" ht="24" customHeight="1">
      <c r="A22" s="2" t="s">
        <v>138</v>
      </c>
      <c r="C22" s="21"/>
      <c r="D22" s="87">
        <f>SUM(D19:D21)</f>
        <v>39916</v>
      </c>
      <c r="E22" s="54"/>
      <c r="F22" s="87">
        <f>SUM(F19:F21)</f>
        <v>52494</v>
      </c>
      <c r="G22" s="2"/>
      <c r="H22" s="87">
        <f>SUM(H19:H21)</f>
        <v>37818</v>
      </c>
      <c r="I22" s="2"/>
      <c r="J22" s="87">
        <f>SUM(J19:J21)</f>
        <v>54169</v>
      </c>
    </row>
    <row r="23" spans="1:14" ht="24" customHeight="1">
      <c r="A23" s="10" t="s">
        <v>64</v>
      </c>
      <c r="C23" s="21"/>
      <c r="D23" s="61">
        <v>-9826</v>
      </c>
      <c r="E23" s="21"/>
      <c r="F23" s="63">
        <v>-17926</v>
      </c>
      <c r="H23" s="61">
        <v>-9819</v>
      </c>
      <c r="J23" s="63">
        <v>-17925</v>
      </c>
    </row>
    <row r="24" spans="1:14" ht="24" customHeight="1">
      <c r="A24" s="2" t="s">
        <v>65</v>
      </c>
      <c r="C24" s="21"/>
      <c r="D24" s="87">
        <f>SUM(D22:D23)</f>
        <v>30090</v>
      </c>
      <c r="E24" s="54"/>
      <c r="F24" s="87">
        <f>SUM(F22:F23)</f>
        <v>34568</v>
      </c>
      <c r="G24" s="2"/>
      <c r="H24" s="87">
        <f>SUM(H22:H23)</f>
        <v>27999</v>
      </c>
      <c r="I24" s="2"/>
      <c r="J24" s="87">
        <f>SUM(J22:J23)</f>
        <v>36244</v>
      </c>
    </row>
    <row r="25" spans="1:14" ht="24" customHeight="1">
      <c r="A25" s="10" t="s">
        <v>204</v>
      </c>
      <c r="B25" s="45">
        <v>17</v>
      </c>
      <c r="C25" s="21"/>
      <c r="D25" s="61">
        <v>2164</v>
      </c>
      <c r="E25" s="21"/>
      <c r="F25" s="63">
        <v>2668</v>
      </c>
      <c r="H25" s="61">
        <v>3564</v>
      </c>
      <c r="J25" s="63">
        <v>4218</v>
      </c>
    </row>
    <row r="26" spans="1:14" ht="24" customHeight="1" thickBot="1">
      <c r="A26" s="2" t="s">
        <v>66</v>
      </c>
      <c r="C26" s="21"/>
      <c r="D26" s="89">
        <f>SUM(D24:D25)</f>
        <v>32254</v>
      </c>
      <c r="E26" s="54"/>
      <c r="F26" s="89">
        <f>SUM(F24:F25)</f>
        <v>37236</v>
      </c>
      <c r="G26" s="2"/>
      <c r="H26" s="89">
        <f>SUM(H24:H25)</f>
        <v>31563</v>
      </c>
      <c r="I26" s="2"/>
      <c r="J26" s="89">
        <f>SUM(J24:J25)</f>
        <v>40462</v>
      </c>
      <c r="M26" s="21"/>
      <c r="N26" s="21"/>
    </row>
    <row r="27" spans="1:14" ht="24" customHeight="1" thickTop="1">
      <c r="A27" s="2"/>
      <c r="C27" s="21"/>
      <c r="D27" s="63"/>
      <c r="E27" s="21"/>
      <c r="F27" s="63"/>
      <c r="H27" s="63"/>
      <c r="J27" s="63"/>
    </row>
    <row r="28" spans="1:14" ht="24" customHeight="1">
      <c r="A28" s="90" t="s">
        <v>84</v>
      </c>
      <c r="C28" s="21"/>
      <c r="D28" s="63"/>
      <c r="E28" s="21"/>
      <c r="F28" s="63"/>
      <c r="H28" s="63"/>
      <c r="J28" s="63"/>
    </row>
    <row r="29" spans="1:14" ht="24" customHeight="1">
      <c r="A29" s="43" t="s">
        <v>183</v>
      </c>
      <c r="C29" s="21"/>
      <c r="D29" s="63"/>
      <c r="E29" s="21"/>
      <c r="F29" s="63"/>
      <c r="H29" s="63"/>
      <c r="J29" s="63"/>
      <c r="M29" s="21"/>
    </row>
    <row r="30" spans="1:14" ht="24" customHeight="1">
      <c r="A30" s="66" t="s">
        <v>67</v>
      </c>
      <c r="C30" s="21"/>
      <c r="D30" s="67"/>
      <c r="E30" s="68"/>
      <c r="F30" s="67"/>
      <c r="G30" s="69"/>
      <c r="H30" s="67"/>
      <c r="I30" s="69"/>
      <c r="J30" s="67"/>
    </row>
    <row r="31" spans="1:14" ht="24" customHeight="1">
      <c r="A31" s="66" t="s">
        <v>68</v>
      </c>
      <c r="C31" s="21"/>
      <c r="D31" s="61">
        <v>1257</v>
      </c>
      <c r="E31" s="21"/>
      <c r="F31" s="61">
        <v>-5442</v>
      </c>
      <c r="H31" s="61">
        <v>0</v>
      </c>
      <c r="J31" s="63">
        <v>0</v>
      </c>
    </row>
    <row r="32" spans="1:14" ht="24" customHeight="1">
      <c r="A32" s="70" t="s">
        <v>184</v>
      </c>
      <c r="C32" s="21"/>
      <c r="D32" s="61"/>
      <c r="E32" s="21"/>
      <c r="F32" s="61"/>
      <c r="H32" s="61"/>
      <c r="J32" s="63"/>
    </row>
    <row r="33" spans="1:10" ht="24" customHeight="1">
      <c r="A33" s="66" t="s">
        <v>181</v>
      </c>
      <c r="C33" s="21"/>
    </row>
    <row r="34" spans="1:10" ht="24" customHeight="1">
      <c r="A34" s="71" t="s">
        <v>182</v>
      </c>
      <c r="C34" s="21"/>
      <c r="D34" s="61">
        <v>-3079</v>
      </c>
      <c r="E34" s="21"/>
      <c r="F34" s="61">
        <v>0</v>
      </c>
      <c r="H34" s="61">
        <v>-3079</v>
      </c>
      <c r="J34" s="63">
        <v>0</v>
      </c>
    </row>
    <row r="35" spans="1:10" ht="24" customHeight="1">
      <c r="A35" s="65" t="s">
        <v>69</v>
      </c>
      <c r="C35" s="21"/>
      <c r="D35" s="86">
        <f>+D31+D34</f>
        <v>-1822</v>
      </c>
      <c r="E35" s="54"/>
      <c r="F35" s="86">
        <f>+F31</f>
        <v>-5442</v>
      </c>
      <c r="G35" s="2"/>
      <c r="H35" s="86">
        <f>+H31+H34</f>
        <v>-3079</v>
      </c>
      <c r="I35" s="2"/>
      <c r="J35" s="86">
        <f>+J31</f>
        <v>0</v>
      </c>
    </row>
    <row r="36" spans="1:10" ht="24" customHeight="1">
      <c r="A36" s="65"/>
      <c r="C36" s="21"/>
      <c r="D36" s="88"/>
      <c r="E36" s="54"/>
      <c r="F36" s="88"/>
      <c r="G36" s="2"/>
      <c r="H36" s="88"/>
      <c r="I36" s="2"/>
      <c r="J36" s="88"/>
    </row>
    <row r="37" spans="1:10" ht="24" customHeight="1" thickBot="1">
      <c r="A37" s="65" t="s">
        <v>70</v>
      </c>
      <c r="D37" s="91">
        <f>+D26+D35</f>
        <v>30432</v>
      </c>
      <c r="E37" s="2"/>
      <c r="F37" s="91">
        <f>+F26+F35</f>
        <v>31794</v>
      </c>
      <c r="G37" s="2"/>
      <c r="H37" s="91">
        <f>+H26+H35</f>
        <v>28484</v>
      </c>
      <c r="I37" s="2"/>
      <c r="J37" s="91">
        <f>+J26+J35</f>
        <v>40462</v>
      </c>
    </row>
    <row r="38" spans="1:10" ht="24" customHeight="1" thickTop="1">
      <c r="A38" s="72"/>
    </row>
    <row r="40" spans="1:10" ht="24" customHeight="1">
      <c r="A40" s="38" t="s">
        <v>146</v>
      </c>
      <c r="C40" s="2"/>
      <c r="D40" s="2"/>
      <c r="E40" s="2"/>
      <c r="F40" s="2"/>
      <c r="G40" s="2"/>
      <c r="H40" s="2"/>
      <c r="I40" s="1"/>
    </row>
    <row r="41" spans="1:10" ht="24" customHeight="1">
      <c r="A41" s="36" t="s">
        <v>99</v>
      </c>
      <c r="B41" s="81"/>
      <c r="C41" s="36"/>
      <c r="D41" s="36"/>
      <c r="E41" s="36"/>
      <c r="F41" s="36"/>
      <c r="G41" s="36"/>
      <c r="H41" s="36"/>
      <c r="I41" s="1"/>
    </row>
    <row r="42" spans="1:10" ht="24" customHeight="1">
      <c r="A42" s="148" t="s">
        <v>185</v>
      </c>
      <c r="B42" s="148"/>
      <c r="C42" s="148"/>
      <c r="D42" s="148"/>
      <c r="E42" s="148"/>
      <c r="F42" s="148"/>
      <c r="G42" s="148"/>
      <c r="H42" s="148"/>
      <c r="I42" s="2"/>
    </row>
    <row r="43" spans="1:10" ht="24" customHeight="1">
      <c r="A43" s="147"/>
      <c r="B43" s="147"/>
      <c r="C43" s="147"/>
      <c r="D43" s="147"/>
      <c r="E43" s="147"/>
      <c r="F43" s="147"/>
      <c r="G43" s="147"/>
      <c r="H43" s="147"/>
      <c r="I43" s="147"/>
      <c r="J43" s="147"/>
    </row>
    <row r="44" spans="1:10" ht="24" customHeight="1">
      <c r="A44" s="136"/>
      <c r="B44" s="45" t="s">
        <v>28</v>
      </c>
      <c r="C44" s="136"/>
      <c r="D44" s="146" t="s">
        <v>24</v>
      </c>
      <c r="E44" s="146"/>
      <c r="F44" s="146"/>
      <c r="G44" s="136"/>
      <c r="H44" s="146" t="s">
        <v>25</v>
      </c>
      <c r="I44" s="146"/>
      <c r="J44" s="146"/>
    </row>
    <row r="45" spans="1:10" ht="24" customHeight="1">
      <c r="A45" s="136"/>
      <c r="C45" s="5"/>
      <c r="D45" s="142">
        <v>2019</v>
      </c>
      <c r="E45" s="9"/>
      <c r="F45" s="142">
        <v>2018</v>
      </c>
      <c r="G45" s="9"/>
      <c r="H45" s="142">
        <v>2019</v>
      </c>
      <c r="I45" s="9"/>
      <c r="J45" s="142">
        <v>2018</v>
      </c>
    </row>
    <row r="46" spans="1:10" ht="24" customHeight="1">
      <c r="A46" s="136"/>
      <c r="B46" s="82"/>
      <c r="C46" s="5"/>
      <c r="D46" s="149" t="s">
        <v>195</v>
      </c>
      <c r="E46" s="149"/>
      <c r="F46" s="149"/>
      <c r="G46" s="149"/>
      <c r="H46" s="149"/>
      <c r="I46" s="149"/>
      <c r="J46" s="149"/>
    </row>
    <row r="47" spans="1:10" ht="24" customHeight="1">
      <c r="A47" s="41" t="s">
        <v>140</v>
      </c>
    </row>
    <row r="48" spans="1:10" ht="24" customHeight="1" thickBot="1">
      <c r="A48" s="10" t="s">
        <v>71</v>
      </c>
      <c r="D48" s="73">
        <v>32579</v>
      </c>
      <c r="F48" s="21">
        <v>37305</v>
      </c>
      <c r="H48" s="74">
        <f>H26</f>
        <v>31563</v>
      </c>
      <c r="J48" s="74">
        <f>+J37</f>
        <v>40462</v>
      </c>
    </row>
    <row r="49" spans="1:11" ht="24" customHeight="1" thickTop="1">
      <c r="A49" s="10" t="s">
        <v>50</v>
      </c>
      <c r="D49" s="73">
        <v>-325</v>
      </c>
      <c r="F49" s="21">
        <v>-69</v>
      </c>
    </row>
    <row r="50" spans="1:11" ht="24" customHeight="1" thickBot="1">
      <c r="A50" s="72"/>
      <c r="D50" s="92">
        <f>D48+D49</f>
        <v>32254</v>
      </c>
      <c r="E50" s="2"/>
      <c r="F50" s="92">
        <f>F48+F49</f>
        <v>37236</v>
      </c>
    </row>
    <row r="51" spans="1:11" ht="24" customHeight="1" thickTop="1">
      <c r="A51" s="72"/>
      <c r="D51" s="12"/>
      <c r="F51" s="12"/>
    </row>
    <row r="52" spans="1:11" ht="24" customHeight="1">
      <c r="A52" s="41" t="s">
        <v>141</v>
      </c>
      <c r="B52" s="83"/>
      <c r="C52" s="75"/>
      <c r="D52" s="76"/>
      <c r="E52" s="75"/>
      <c r="F52" s="76"/>
      <c r="G52" s="33"/>
      <c r="H52" s="75"/>
      <c r="I52" s="33"/>
      <c r="J52" s="75"/>
      <c r="K52" s="75"/>
    </row>
    <row r="53" spans="1:11" ht="24" customHeight="1" thickBot="1">
      <c r="A53" s="10" t="s">
        <v>71</v>
      </c>
      <c r="B53" s="83"/>
      <c r="C53" s="75"/>
      <c r="D53" s="73">
        <v>30858</v>
      </c>
      <c r="E53" s="75"/>
      <c r="F53" s="21">
        <v>32001</v>
      </c>
      <c r="H53" s="74">
        <f>H37</f>
        <v>28484</v>
      </c>
      <c r="J53" s="74">
        <f>+J48</f>
        <v>40462</v>
      </c>
      <c r="K53" s="75"/>
    </row>
    <row r="54" spans="1:11" ht="24" customHeight="1" thickTop="1">
      <c r="A54" s="10" t="s">
        <v>50</v>
      </c>
      <c r="B54" s="83"/>
      <c r="C54" s="75"/>
      <c r="D54" s="77">
        <v>-426</v>
      </c>
      <c r="E54" s="75"/>
      <c r="F54" s="21">
        <v>-207</v>
      </c>
      <c r="K54" s="75"/>
    </row>
    <row r="55" spans="1:11" ht="24" customHeight="1" thickBot="1">
      <c r="A55" s="78"/>
      <c r="B55" s="83"/>
      <c r="C55" s="75"/>
      <c r="D55" s="92">
        <f>D53+D54</f>
        <v>30432</v>
      </c>
      <c r="E55" s="93"/>
      <c r="F55" s="92">
        <f>F53+F54</f>
        <v>31794</v>
      </c>
      <c r="K55" s="79"/>
    </row>
    <row r="56" spans="1:11" ht="24" customHeight="1" thickTop="1">
      <c r="A56" s="72"/>
      <c r="D56" s="12"/>
      <c r="F56" s="12"/>
    </row>
    <row r="57" spans="1:11" ht="24" customHeight="1">
      <c r="A57" s="41" t="s">
        <v>72</v>
      </c>
      <c r="B57" s="45">
        <v>18</v>
      </c>
    </row>
    <row r="58" spans="1:11" ht="24" customHeight="1">
      <c r="A58" s="10" t="s">
        <v>73</v>
      </c>
    </row>
    <row r="59" spans="1:11" ht="24" customHeight="1" thickBot="1">
      <c r="A59" s="10" t="s">
        <v>74</v>
      </c>
      <c r="D59" s="94">
        <v>3.4738883259823293E-2</v>
      </c>
      <c r="E59" s="2"/>
      <c r="F59" s="95">
        <v>0.05</v>
      </c>
      <c r="G59" s="2"/>
      <c r="H59" s="94">
        <v>2.9671710697916673E-2</v>
      </c>
      <c r="I59" s="2"/>
      <c r="J59" s="95">
        <v>0.05</v>
      </c>
    </row>
    <row r="60" spans="1:11" ht="24" customHeight="1" thickTop="1">
      <c r="A60" s="72"/>
    </row>
  </sheetData>
  <mergeCells count="10">
    <mergeCell ref="D46:J46"/>
    <mergeCell ref="A42:H42"/>
    <mergeCell ref="A43:J43"/>
    <mergeCell ref="D44:F44"/>
    <mergeCell ref="H44:J44"/>
    <mergeCell ref="A3:H3"/>
    <mergeCell ref="A4:J4"/>
    <mergeCell ref="D5:F5"/>
    <mergeCell ref="H5:J5"/>
    <mergeCell ref="D7:J7"/>
  </mergeCells>
  <pageMargins left="0.734251969" right="0.25" top="0.66929133858267698" bottom="0.74803149606299202" header="0.31496062992126" footer="0.59055118110236204"/>
  <pageSetup paperSize="9" scale="71" firstPageNumber="5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28"/>
  <sheetViews>
    <sheetView showGridLines="0" view="pageBreakPreview" zoomScaleNormal="90" zoomScaleSheetLayoutView="100" workbookViewId="0"/>
  </sheetViews>
  <sheetFormatPr defaultColWidth="9.28515625" defaultRowHeight="23.25" customHeight="1"/>
  <cols>
    <col min="1" max="1" width="12.7109375" style="99" customWidth="1"/>
    <col min="2" max="2" width="9.7109375" style="99" customWidth="1"/>
    <col min="3" max="3" width="13.28515625" style="99" customWidth="1"/>
    <col min="4" max="4" width="7" style="99" customWidth="1"/>
    <col min="5" max="5" width="16.5703125" style="99" customWidth="1"/>
    <col min="6" max="6" width="1.7109375" style="99" customWidth="1"/>
    <col min="7" max="7" width="14.7109375" style="99" customWidth="1"/>
    <col min="8" max="8" width="1.7109375" style="99" customWidth="1"/>
    <col min="9" max="9" width="15.140625" style="99" customWidth="1"/>
    <col min="10" max="10" width="1.7109375" style="99" customWidth="1"/>
    <col min="11" max="11" width="17.140625" style="99" customWidth="1"/>
    <col min="12" max="12" width="1.7109375" style="99" customWidth="1"/>
    <col min="13" max="13" width="15.28515625" style="99" customWidth="1"/>
    <col min="14" max="14" width="1.7109375" style="99" customWidth="1"/>
    <col min="15" max="15" width="17.42578125" style="99" customWidth="1"/>
    <col min="16" max="16" width="1.7109375" style="99" customWidth="1"/>
    <col min="17" max="17" width="17.42578125" style="99" customWidth="1"/>
    <col min="18" max="18" width="1.7109375" style="99" customWidth="1"/>
    <col min="19" max="19" width="16.28515625" style="99" customWidth="1"/>
    <col min="20" max="20" width="1.7109375" style="99" customWidth="1"/>
    <col min="21" max="21" width="16.7109375" style="99" customWidth="1"/>
    <col min="22" max="22" width="1.7109375" style="99" customWidth="1"/>
    <col min="23" max="23" width="16.140625" style="99" customWidth="1"/>
    <col min="24" max="24" width="0.7109375" style="99" customWidth="1"/>
    <col min="25" max="16384" width="9.28515625" style="99"/>
  </cols>
  <sheetData>
    <row r="1" spans="1:23" s="97" customFormat="1" ht="23.25" customHeight="1">
      <c r="A1" s="38" t="s">
        <v>146</v>
      </c>
      <c r="B1" s="39"/>
      <c r="C1" s="39"/>
      <c r="D1" s="39"/>
      <c r="E1" s="39"/>
      <c r="F1" s="39"/>
      <c r="G1" s="39"/>
      <c r="H1" s="36"/>
      <c r="I1" s="36"/>
      <c r="J1" s="3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</row>
    <row r="2" spans="1:23" ht="23.25" customHeight="1">
      <c r="A2" s="36" t="s">
        <v>100</v>
      </c>
      <c r="B2" s="36"/>
      <c r="C2" s="36"/>
      <c r="D2" s="36"/>
      <c r="E2" s="36"/>
      <c r="F2" s="36"/>
      <c r="G2" s="36"/>
      <c r="H2" s="36"/>
      <c r="I2" s="36"/>
      <c r="J2" s="36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</row>
    <row r="3" spans="1:23" ht="23.25" customHeight="1">
      <c r="A3" s="148" t="s">
        <v>185</v>
      </c>
      <c r="B3" s="148"/>
      <c r="C3" s="148"/>
      <c r="D3" s="148"/>
      <c r="E3" s="148"/>
      <c r="F3" s="148"/>
      <c r="G3" s="148"/>
      <c r="H3" s="148"/>
      <c r="I3" s="148"/>
      <c r="J3" s="14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</row>
    <row r="4" spans="1:23" ht="23.25" customHeight="1"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W4" s="136"/>
    </row>
    <row r="5" spans="1:23" ht="23.25" customHeight="1">
      <c r="B5" s="100"/>
      <c r="C5" s="100"/>
      <c r="D5" s="100"/>
      <c r="E5" s="152" t="s">
        <v>24</v>
      </c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</row>
    <row r="6" spans="1:23" ht="23.25" customHeight="1">
      <c r="B6" s="100"/>
      <c r="C6" s="100"/>
      <c r="D6" s="100"/>
      <c r="E6" s="155" t="s">
        <v>49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41"/>
      <c r="U6" s="141"/>
      <c r="V6" s="141"/>
      <c r="W6" s="141"/>
    </row>
    <row r="7" spans="1:23" ht="23.25" customHeight="1"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53" t="s">
        <v>83</v>
      </c>
      <c r="P7" s="153"/>
      <c r="Q7" s="153"/>
      <c r="R7" s="9"/>
      <c r="S7" s="9"/>
      <c r="T7" s="9"/>
      <c r="U7" s="101"/>
      <c r="W7" s="136"/>
    </row>
    <row r="8" spans="1:23" ht="23.25" customHeight="1"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54" t="s">
        <v>84</v>
      </c>
      <c r="P8" s="154"/>
      <c r="Q8" s="154"/>
      <c r="R8" s="9"/>
      <c r="S8" s="9"/>
      <c r="T8" s="9"/>
      <c r="U8" s="101"/>
      <c r="W8" s="136"/>
    </row>
    <row r="9" spans="1:23" s="12" customFormat="1" ht="23.25" customHeight="1">
      <c r="K9" s="9"/>
      <c r="L9" s="9"/>
      <c r="M9" s="9"/>
      <c r="O9" s="9" t="s">
        <v>85</v>
      </c>
      <c r="P9" s="9"/>
      <c r="Q9" s="9"/>
      <c r="R9" s="9"/>
      <c r="S9" s="101" t="s">
        <v>89</v>
      </c>
      <c r="T9" s="101"/>
      <c r="U9" s="101" t="s">
        <v>93</v>
      </c>
      <c r="V9" s="100"/>
      <c r="W9" s="136"/>
    </row>
    <row r="10" spans="1:23" s="12" customFormat="1" ht="23.25" customHeight="1">
      <c r="I10" s="12" t="s">
        <v>77</v>
      </c>
      <c r="K10" s="151" t="s">
        <v>45</v>
      </c>
      <c r="L10" s="151"/>
      <c r="M10" s="151"/>
      <c r="O10" s="9" t="s">
        <v>88</v>
      </c>
      <c r="P10" s="9"/>
      <c r="Q10" s="9" t="s">
        <v>177</v>
      </c>
      <c r="R10" s="9"/>
      <c r="S10" s="101" t="s">
        <v>90</v>
      </c>
      <c r="T10" s="101"/>
      <c r="U10" s="101" t="s">
        <v>94</v>
      </c>
    </row>
    <row r="11" spans="1:23" s="12" customFormat="1" ht="23.25" customHeight="1">
      <c r="E11" s="12" t="s">
        <v>75</v>
      </c>
      <c r="I11" s="12" t="s">
        <v>78</v>
      </c>
      <c r="K11" s="102" t="s">
        <v>80</v>
      </c>
      <c r="O11" s="9" t="s">
        <v>87</v>
      </c>
      <c r="P11" s="9"/>
      <c r="Q11" s="9" t="s">
        <v>179</v>
      </c>
      <c r="R11" s="9"/>
      <c r="S11" s="101" t="s">
        <v>91</v>
      </c>
      <c r="T11" s="101"/>
      <c r="U11" s="101" t="s">
        <v>95</v>
      </c>
    </row>
    <row r="12" spans="1:23" s="12" customFormat="1" ht="23.25" customHeight="1">
      <c r="E12" s="103" t="s">
        <v>76</v>
      </c>
      <c r="G12" s="103" t="s">
        <v>145</v>
      </c>
      <c r="I12" s="103" t="s">
        <v>79</v>
      </c>
      <c r="K12" s="6" t="s">
        <v>81</v>
      </c>
      <c r="L12" s="104"/>
      <c r="M12" s="138" t="s">
        <v>82</v>
      </c>
      <c r="O12" s="103" t="s">
        <v>86</v>
      </c>
      <c r="Q12" s="105" t="s">
        <v>178</v>
      </c>
      <c r="R12" s="106"/>
      <c r="S12" s="105" t="s">
        <v>92</v>
      </c>
      <c r="T12" s="101"/>
      <c r="U12" s="105" t="s">
        <v>96</v>
      </c>
      <c r="W12" s="103" t="s">
        <v>97</v>
      </c>
    </row>
    <row r="13" spans="1:23" s="12" customFormat="1" ht="23.25" customHeight="1">
      <c r="E13" s="150" t="s">
        <v>194</v>
      </c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</row>
    <row r="14" spans="1:23" ht="23.25" customHeight="1">
      <c r="A14" s="2" t="s">
        <v>161</v>
      </c>
      <c r="D14" s="12"/>
      <c r="E14" s="49">
        <v>720000</v>
      </c>
      <c r="F14" s="49"/>
      <c r="G14" s="49">
        <v>77000</v>
      </c>
      <c r="H14" s="49"/>
      <c r="I14" s="49">
        <v>28997</v>
      </c>
      <c r="J14" s="54"/>
      <c r="K14" s="49">
        <v>56300</v>
      </c>
      <c r="L14" s="54"/>
      <c r="M14" s="49">
        <v>340500</v>
      </c>
      <c r="N14" s="54"/>
      <c r="O14" s="49">
        <v>-5466</v>
      </c>
      <c r="P14" s="55"/>
      <c r="Q14" s="55">
        <v>0</v>
      </c>
      <c r="R14" s="55"/>
      <c r="S14" s="49">
        <f>SUM(E14:Q14)</f>
        <v>1217331</v>
      </c>
      <c r="T14" s="49"/>
      <c r="U14" s="49">
        <v>5369</v>
      </c>
      <c r="V14" s="54"/>
      <c r="W14" s="49">
        <f>S14+U14</f>
        <v>1222700</v>
      </c>
    </row>
    <row r="15" spans="1:23" ht="23.25" customHeight="1">
      <c r="A15" s="10" t="s">
        <v>66</v>
      </c>
      <c r="D15" s="12"/>
      <c r="E15" s="14">
        <v>0</v>
      </c>
      <c r="F15" s="14"/>
      <c r="G15" s="14">
        <v>0</v>
      </c>
      <c r="H15" s="14"/>
      <c r="I15" s="14">
        <v>0</v>
      </c>
      <c r="J15" s="21"/>
      <c r="K15" s="14">
        <v>0</v>
      </c>
      <c r="L15" s="21"/>
      <c r="M15" s="14">
        <f>PL_20190331!F48</f>
        <v>37305</v>
      </c>
      <c r="N15" s="21"/>
      <c r="O15" s="14">
        <v>0</v>
      </c>
      <c r="P15" s="32"/>
      <c r="Q15" s="14">
        <v>0</v>
      </c>
      <c r="R15" s="32"/>
      <c r="S15" s="14">
        <f>SUM(E15:Q15)</f>
        <v>37305</v>
      </c>
      <c r="T15" s="14"/>
      <c r="U15" s="14">
        <f>PL_20190331!F49</f>
        <v>-69</v>
      </c>
      <c r="V15" s="21"/>
      <c r="W15" s="14">
        <f>S15+U15</f>
        <v>37236</v>
      </c>
    </row>
    <row r="16" spans="1:23" ht="23.25" customHeight="1">
      <c r="A16" s="10" t="s">
        <v>69</v>
      </c>
      <c r="D16" s="12"/>
      <c r="E16" s="16">
        <v>0</v>
      </c>
      <c r="F16" s="14"/>
      <c r="G16" s="16">
        <v>0</v>
      </c>
      <c r="H16" s="14"/>
      <c r="I16" s="16">
        <v>0</v>
      </c>
      <c r="J16" s="21"/>
      <c r="K16" s="16">
        <v>0</v>
      </c>
      <c r="L16" s="21"/>
      <c r="M16" s="16">
        <v>0</v>
      </c>
      <c r="N16" s="21"/>
      <c r="O16" s="16">
        <f>PL_20190331!F31-PL_20190331!F54+PL_20190331!F49</f>
        <v>-5304</v>
      </c>
      <c r="P16" s="32"/>
      <c r="Q16" s="14">
        <v>0</v>
      </c>
      <c r="R16" s="32"/>
      <c r="S16" s="16">
        <f>SUM(E16:Q16)</f>
        <v>-5304</v>
      </c>
      <c r="T16" s="14"/>
      <c r="U16" s="16">
        <v>-138</v>
      </c>
      <c r="V16" s="21"/>
      <c r="W16" s="16">
        <f>S16+U16</f>
        <v>-5442</v>
      </c>
    </row>
    <row r="17" spans="1:25" ht="23.25" customHeight="1">
      <c r="A17" s="10" t="s">
        <v>70</v>
      </c>
      <c r="D17" s="12"/>
      <c r="E17" s="14">
        <f>SUM(E15:E16)</f>
        <v>0</v>
      </c>
      <c r="F17" s="14"/>
      <c r="G17" s="14">
        <f>SUM(G15:G16)</f>
        <v>0</v>
      </c>
      <c r="H17" s="14"/>
      <c r="I17" s="14">
        <f>SUM(I15:I16)</f>
        <v>0</v>
      </c>
      <c r="J17" s="21"/>
      <c r="K17" s="14">
        <f>SUM(K15:K16)</f>
        <v>0</v>
      </c>
      <c r="L17" s="21"/>
      <c r="M17" s="14">
        <f>SUM(M15:M16)</f>
        <v>37305</v>
      </c>
      <c r="N17" s="21"/>
      <c r="O17" s="14">
        <f>SUM(O15:O16)</f>
        <v>-5304</v>
      </c>
      <c r="P17" s="32"/>
      <c r="Q17" s="107">
        <f>SUM(Q15:Q16)</f>
        <v>0</v>
      </c>
      <c r="R17" s="32"/>
      <c r="S17" s="14">
        <f>SUM(S15:S16)</f>
        <v>32001</v>
      </c>
      <c r="T17" s="14"/>
      <c r="U17" s="14">
        <f>SUM(U15:U16)</f>
        <v>-207</v>
      </c>
      <c r="V17" s="21"/>
      <c r="W17" s="14">
        <f>SUM(W15:X16)</f>
        <v>31794</v>
      </c>
    </row>
    <row r="18" spans="1:25" ht="23.25" customHeight="1">
      <c r="A18" s="10" t="s">
        <v>164</v>
      </c>
      <c r="D18" s="12"/>
      <c r="E18" s="14">
        <v>240000</v>
      </c>
      <c r="F18" s="14"/>
      <c r="G18" s="14">
        <v>659843</v>
      </c>
      <c r="H18" s="14"/>
      <c r="I18" s="14">
        <v>0</v>
      </c>
      <c r="J18" s="21"/>
      <c r="K18" s="14">
        <v>0</v>
      </c>
      <c r="L18" s="21"/>
      <c r="M18" s="14">
        <v>0</v>
      </c>
      <c r="N18" s="68"/>
      <c r="O18" s="14">
        <v>0</v>
      </c>
      <c r="P18" s="32"/>
      <c r="Q18" s="14">
        <v>0</v>
      </c>
      <c r="R18" s="32"/>
      <c r="S18" s="14">
        <f>SUM(E18:Q18)</f>
        <v>899843</v>
      </c>
      <c r="T18" s="14"/>
      <c r="U18" s="14">
        <v>0</v>
      </c>
      <c r="V18" s="21"/>
      <c r="W18" s="14">
        <f>S18+U18</f>
        <v>899843</v>
      </c>
    </row>
    <row r="19" spans="1:25" ht="23.25" customHeight="1" thickBot="1">
      <c r="A19" s="2" t="s">
        <v>159</v>
      </c>
      <c r="D19" s="12"/>
      <c r="E19" s="89">
        <f>E14+E17+E18</f>
        <v>960000</v>
      </c>
      <c r="F19" s="85">
        <f t="shared" ref="F19:T19" si="0">F14+F17</f>
        <v>0</v>
      </c>
      <c r="G19" s="89">
        <f>G14+G17+G18</f>
        <v>736843</v>
      </c>
      <c r="H19" s="85">
        <f t="shared" si="0"/>
        <v>0</v>
      </c>
      <c r="I19" s="89">
        <f>I14+I17+I18</f>
        <v>28997</v>
      </c>
      <c r="J19" s="85">
        <f t="shared" si="0"/>
        <v>0</v>
      </c>
      <c r="K19" s="89">
        <f>K14+K17+K18</f>
        <v>56300</v>
      </c>
      <c r="L19" s="85">
        <f t="shared" si="0"/>
        <v>0</v>
      </c>
      <c r="M19" s="89">
        <f>M14+M17+M18</f>
        <v>377805</v>
      </c>
      <c r="N19" s="85">
        <f t="shared" si="0"/>
        <v>0</v>
      </c>
      <c r="O19" s="89">
        <f>O14+O17+O18</f>
        <v>-10770</v>
      </c>
      <c r="P19" s="85">
        <f t="shared" si="0"/>
        <v>0</v>
      </c>
      <c r="Q19" s="89">
        <f>Q14+Q17+Q18</f>
        <v>0</v>
      </c>
      <c r="R19" s="85"/>
      <c r="S19" s="89">
        <f>S14+S17+S18</f>
        <v>2149175</v>
      </c>
      <c r="T19" s="85">
        <f t="shared" si="0"/>
        <v>0</v>
      </c>
      <c r="U19" s="89">
        <f>U14+U17+U18</f>
        <v>5162</v>
      </c>
      <c r="V19" s="88"/>
      <c r="W19" s="89">
        <f>W14+W17+W18</f>
        <v>2154337</v>
      </c>
    </row>
    <row r="20" spans="1:25" ht="23.25" customHeight="1" thickTop="1">
      <c r="A20" s="2"/>
      <c r="D20" s="12"/>
      <c r="E20" s="14"/>
      <c r="F20" s="14"/>
      <c r="G20" s="14"/>
      <c r="H20" s="14"/>
      <c r="I20" s="14"/>
      <c r="J20" s="21"/>
      <c r="K20" s="14"/>
      <c r="L20" s="21"/>
      <c r="M20" s="14"/>
      <c r="N20" s="68"/>
      <c r="O20" s="14"/>
      <c r="P20" s="32"/>
      <c r="Q20" s="14"/>
      <c r="R20" s="32"/>
      <c r="S20" s="14"/>
      <c r="T20" s="14"/>
      <c r="U20" s="14"/>
      <c r="V20" s="21"/>
      <c r="W20" s="14"/>
    </row>
    <row r="21" spans="1:25" ht="23.25" customHeight="1">
      <c r="A21" s="2" t="s">
        <v>171</v>
      </c>
      <c r="D21" s="12"/>
      <c r="E21" s="49">
        <v>960000</v>
      </c>
      <c r="F21" s="49"/>
      <c r="G21" s="49">
        <v>736843</v>
      </c>
      <c r="H21" s="49"/>
      <c r="I21" s="49">
        <v>28997</v>
      </c>
      <c r="J21" s="54"/>
      <c r="K21" s="49">
        <v>64300</v>
      </c>
      <c r="L21" s="54"/>
      <c r="M21" s="49">
        <v>447128</v>
      </c>
      <c r="N21" s="54"/>
      <c r="O21" s="49">
        <v>-18149</v>
      </c>
      <c r="P21" s="55"/>
      <c r="Q21" s="49">
        <v>0</v>
      </c>
      <c r="R21" s="55"/>
      <c r="S21" s="49">
        <f>SUM(E21:Q21)</f>
        <v>2219119</v>
      </c>
      <c r="T21" s="49"/>
      <c r="U21" s="49">
        <v>3873</v>
      </c>
      <c r="V21" s="54"/>
      <c r="W21" s="49">
        <f>+S21+U21</f>
        <v>2222992</v>
      </c>
    </row>
    <row r="22" spans="1:25" ht="23.25" customHeight="1">
      <c r="A22" s="10" t="s">
        <v>66</v>
      </c>
      <c r="D22" s="12"/>
      <c r="E22" s="14">
        <v>0</v>
      </c>
      <c r="F22" s="14"/>
      <c r="G22" s="14">
        <v>0</v>
      </c>
      <c r="H22" s="14"/>
      <c r="I22" s="14">
        <v>0</v>
      </c>
      <c r="J22" s="21"/>
      <c r="K22" s="14">
        <v>0</v>
      </c>
      <c r="L22" s="21"/>
      <c r="M22" s="14">
        <f>PL_20190331!D48</f>
        <v>32579</v>
      </c>
      <c r="N22" s="21"/>
      <c r="O22" s="14">
        <v>0</v>
      </c>
      <c r="P22" s="32"/>
      <c r="Q22" s="14">
        <v>0</v>
      </c>
      <c r="R22" s="32"/>
      <c r="S22" s="14">
        <f>SUM(E22:Q22)</f>
        <v>32579</v>
      </c>
      <c r="T22" s="14"/>
      <c r="U22" s="14">
        <v>-325</v>
      </c>
      <c r="V22" s="21"/>
      <c r="W22" s="14">
        <f>+S22+U22</f>
        <v>32254</v>
      </c>
    </row>
    <row r="23" spans="1:25" ht="23.25" customHeight="1">
      <c r="A23" s="10" t="s">
        <v>69</v>
      </c>
      <c r="D23" s="12"/>
      <c r="E23" s="16">
        <v>0</v>
      </c>
      <c r="F23" s="14"/>
      <c r="G23" s="16">
        <v>0</v>
      </c>
      <c r="H23" s="14"/>
      <c r="I23" s="16">
        <v>0</v>
      </c>
      <c r="J23" s="21"/>
      <c r="K23" s="16">
        <v>0</v>
      </c>
      <c r="L23" s="21"/>
      <c r="M23" s="16">
        <v>0</v>
      </c>
      <c r="N23" s="21"/>
      <c r="O23" s="108">
        <v>1358</v>
      </c>
      <c r="P23" s="32"/>
      <c r="Q23" s="14">
        <f>PL_20190331!D34</f>
        <v>-3079</v>
      </c>
      <c r="R23" s="32"/>
      <c r="S23" s="108">
        <f>SUM(E23:Q23)</f>
        <v>-1721</v>
      </c>
      <c r="T23" s="14"/>
      <c r="U23" s="16">
        <v>-101</v>
      </c>
      <c r="V23" s="21"/>
      <c r="W23" s="16">
        <f>+S23+U23</f>
        <v>-1822</v>
      </c>
    </row>
    <row r="24" spans="1:25" ht="23.25" customHeight="1">
      <c r="A24" s="10" t="s">
        <v>70</v>
      </c>
      <c r="D24" s="12"/>
      <c r="E24" s="14">
        <f>SUM(E22:E23)</f>
        <v>0</v>
      </c>
      <c r="F24" s="14"/>
      <c r="G24" s="14">
        <f>SUM(G22:G23)</f>
        <v>0</v>
      </c>
      <c r="H24" s="14"/>
      <c r="I24" s="14">
        <f>SUM(I22:I23)</f>
        <v>0</v>
      </c>
      <c r="J24" s="21"/>
      <c r="K24" s="14">
        <f>SUM(K22:K23)</f>
        <v>0</v>
      </c>
      <c r="L24" s="21"/>
      <c r="M24" s="14">
        <f>SUM(M22:M23)</f>
        <v>32579</v>
      </c>
      <c r="N24" s="21"/>
      <c r="O24" s="14">
        <f>SUM(O22:O23)</f>
        <v>1358</v>
      </c>
      <c r="P24" s="32"/>
      <c r="Q24" s="107">
        <f>SUM(Q22:Q23)</f>
        <v>-3079</v>
      </c>
      <c r="R24" s="32"/>
      <c r="S24" s="14">
        <f>SUM(S22:S23)</f>
        <v>30858</v>
      </c>
      <c r="T24" s="14"/>
      <c r="U24" s="14">
        <f>SUM(U22:U23)</f>
        <v>-426</v>
      </c>
      <c r="V24" s="21"/>
      <c r="W24" s="14">
        <f>SUM(W22:W23)</f>
        <v>30432</v>
      </c>
    </row>
    <row r="25" spans="1:25" ht="23.25" hidden="1" customHeight="1">
      <c r="A25" s="10" t="s">
        <v>164</v>
      </c>
      <c r="D25" s="12"/>
      <c r="E25" s="14">
        <v>0</v>
      </c>
      <c r="F25" s="14"/>
      <c r="G25" s="14">
        <v>0</v>
      </c>
      <c r="H25" s="14"/>
      <c r="I25" s="14">
        <v>0</v>
      </c>
      <c r="J25" s="21"/>
      <c r="K25" s="14">
        <v>0</v>
      </c>
      <c r="L25" s="21"/>
      <c r="M25" s="109">
        <v>0</v>
      </c>
      <c r="N25" s="21"/>
      <c r="O25" s="14">
        <v>0</v>
      </c>
      <c r="P25" s="32"/>
      <c r="Q25" s="14">
        <v>0</v>
      </c>
      <c r="R25" s="32"/>
      <c r="S25" s="14">
        <v>0</v>
      </c>
      <c r="T25" s="14"/>
      <c r="U25" s="14">
        <v>0</v>
      </c>
      <c r="V25" s="21"/>
      <c r="W25" s="14">
        <f>+S25+U25</f>
        <v>0</v>
      </c>
    </row>
    <row r="26" spans="1:25" ht="23.25" customHeight="1" thickBot="1">
      <c r="A26" s="2" t="s">
        <v>172</v>
      </c>
      <c r="D26" s="12"/>
      <c r="E26" s="89">
        <f>SUM(E21,E24:E25)</f>
        <v>960000</v>
      </c>
      <c r="F26" s="88"/>
      <c r="G26" s="89">
        <f>SUM(G21,G24:G25)</f>
        <v>736843</v>
      </c>
      <c r="H26" s="88"/>
      <c r="I26" s="89">
        <f>SUM(I21,I24:I25)</f>
        <v>28997</v>
      </c>
      <c r="J26" s="88"/>
      <c r="K26" s="89">
        <f>SUM(K21,K24:K25)</f>
        <v>64300</v>
      </c>
      <c r="L26" s="88"/>
      <c r="M26" s="89">
        <f>SUM(M21,M24:M25)</f>
        <v>479707</v>
      </c>
      <c r="N26" s="88"/>
      <c r="O26" s="89">
        <f>SUM(O21,O24:O25)</f>
        <v>-16791</v>
      </c>
      <c r="P26" s="85"/>
      <c r="Q26" s="89">
        <f>SUM(Q21,Q24:Q25)</f>
        <v>-3079</v>
      </c>
      <c r="R26" s="85"/>
      <c r="S26" s="89">
        <f>SUM(S21,S24:S25)</f>
        <v>2249977</v>
      </c>
      <c r="T26" s="88"/>
      <c r="U26" s="89">
        <f>SUM(U21,U24:U25)</f>
        <v>3447</v>
      </c>
      <c r="V26" s="88"/>
      <c r="W26" s="89">
        <f>SUM(W21,W24:W25)</f>
        <v>2253424</v>
      </c>
    </row>
    <row r="27" spans="1:25" ht="23.25" customHeight="1" thickTop="1">
      <c r="A27" s="2"/>
      <c r="D27" s="12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7"/>
      <c r="S27" s="63"/>
      <c r="T27" s="63"/>
      <c r="U27" s="63"/>
      <c r="V27" s="63"/>
      <c r="Y27" s="63"/>
    </row>
    <row r="28" spans="1:25" ht="23.25" customHeight="1">
      <c r="A28" s="10"/>
    </row>
  </sheetData>
  <mergeCells count="7">
    <mergeCell ref="E13:W13"/>
    <mergeCell ref="K10:M10"/>
    <mergeCell ref="E5:W5"/>
    <mergeCell ref="A3:J3"/>
    <mergeCell ref="O7:Q7"/>
    <mergeCell ref="O8:Q8"/>
    <mergeCell ref="E6:S6"/>
  </mergeCells>
  <pageMargins left="0.734251969" right="0.25" top="0.66929133858267698" bottom="0.74803149606299202" header="0.31496062992126" footer="0.59055118110236204"/>
  <pageSetup paperSize="9" scale="62" firstPageNumber="7" fitToHeight="0" orientation="landscape" useFirstPageNumber="1" r:id="rId1"/>
  <headerFooter>
    <oddFooter>&amp;L&amp;"Calibri,Regular"&amp;11The accompanying notes are an integral part of the financial statements.&amp;R&amp;"Calibri,Regular"&amp;11&amp;P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21"/>
  <sheetViews>
    <sheetView showGridLines="0" view="pageBreakPreview" zoomScaleNormal="80" zoomScaleSheetLayoutView="100" workbookViewId="0">
      <selection activeCell="A22" sqref="A22"/>
    </sheetView>
  </sheetViews>
  <sheetFormatPr defaultColWidth="9.28515625" defaultRowHeight="24" customHeight="1"/>
  <cols>
    <col min="1" max="1" width="12.7109375" style="99" customWidth="1"/>
    <col min="2" max="2" width="9.7109375" style="99" customWidth="1"/>
    <col min="3" max="3" width="13.28515625" style="99" customWidth="1"/>
    <col min="4" max="4" width="3.28515625" style="99" customWidth="1"/>
    <col min="5" max="5" width="17.85546875" style="99" customWidth="1"/>
    <col min="6" max="6" width="1.85546875" style="99" customWidth="1"/>
    <col min="7" max="7" width="15.42578125" style="99" customWidth="1"/>
    <col min="8" max="8" width="1.85546875" style="99" customWidth="1"/>
    <col min="9" max="9" width="15.85546875" style="99" customWidth="1"/>
    <col min="10" max="10" width="1.85546875" style="99" customWidth="1"/>
    <col min="11" max="11" width="18.140625" style="99" customWidth="1"/>
    <col min="12" max="12" width="1.85546875" style="99" customWidth="1"/>
    <col min="13" max="13" width="15.7109375" style="99" customWidth="1"/>
    <col min="14" max="14" width="1.85546875" style="99" customWidth="1"/>
    <col min="15" max="15" width="17.42578125" style="99" customWidth="1"/>
    <col min="16" max="16" width="1.85546875" style="99" customWidth="1"/>
    <col min="17" max="17" width="16.7109375" style="99" customWidth="1"/>
    <col min="18" max="18" width="0.7109375" style="99" customWidth="1"/>
    <col min="19" max="19" width="11.28515625" style="99" bestFit="1" customWidth="1"/>
    <col min="20" max="16384" width="9.28515625" style="99"/>
  </cols>
  <sheetData>
    <row r="1" spans="1:17" ht="24" customHeight="1">
      <c r="A1" s="38" t="s">
        <v>146</v>
      </c>
      <c r="B1" s="2"/>
      <c r="C1" s="2"/>
      <c r="D1" s="2"/>
      <c r="E1" s="2"/>
      <c r="F1" s="2"/>
      <c r="G1" s="2"/>
      <c r="H1" s="2"/>
      <c r="I1" s="2"/>
      <c r="J1" s="2"/>
      <c r="K1" s="98"/>
      <c r="L1" s="98"/>
      <c r="M1" s="98"/>
      <c r="N1" s="98"/>
      <c r="O1" s="98"/>
      <c r="P1" s="98"/>
      <c r="Q1" s="98"/>
    </row>
    <row r="2" spans="1:17" ht="24" customHeight="1">
      <c r="A2" s="36" t="s">
        <v>101</v>
      </c>
      <c r="B2" s="36"/>
      <c r="C2" s="36"/>
      <c r="D2" s="36"/>
      <c r="E2" s="36"/>
      <c r="F2" s="36"/>
      <c r="G2" s="36"/>
      <c r="H2" s="36"/>
      <c r="I2" s="36"/>
      <c r="J2" s="36"/>
      <c r="K2" s="98"/>
      <c r="L2" s="98"/>
      <c r="M2" s="98"/>
      <c r="N2" s="98"/>
      <c r="O2" s="98"/>
      <c r="P2" s="98"/>
      <c r="Q2" s="98"/>
    </row>
    <row r="3" spans="1:17" ht="24" customHeight="1">
      <c r="A3" s="148" t="s">
        <v>185</v>
      </c>
      <c r="B3" s="148"/>
      <c r="C3" s="148"/>
      <c r="D3" s="148"/>
      <c r="E3" s="148"/>
      <c r="F3" s="148"/>
      <c r="G3" s="148"/>
      <c r="H3" s="148"/>
      <c r="I3" s="148"/>
      <c r="J3" s="148"/>
      <c r="K3" s="98"/>
      <c r="L3" s="98"/>
      <c r="M3" s="98"/>
      <c r="N3" s="98"/>
      <c r="O3" s="98"/>
      <c r="P3" s="98"/>
      <c r="Q3" s="98"/>
    </row>
    <row r="4" spans="1:17" ht="24" customHeight="1"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36"/>
    </row>
    <row r="5" spans="1:17" ht="24" customHeight="1">
      <c r="B5" s="100"/>
      <c r="C5" s="100"/>
      <c r="D5" s="100"/>
      <c r="E5" s="152" t="s">
        <v>25</v>
      </c>
      <c r="F5" s="152"/>
      <c r="G5" s="152"/>
      <c r="H5" s="152"/>
      <c r="I5" s="152"/>
      <c r="J5" s="152"/>
      <c r="K5" s="152"/>
      <c r="L5" s="152"/>
      <c r="M5" s="152"/>
      <c r="N5" s="152"/>
      <c r="O5" s="156"/>
      <c r="P5" s="152"/>
      <c r="Q5" s="152"/>
    </row>
    <row r="6" spans="1:17" s="12" customFormat="1" ht="24" customHeight="1">
      <c r="I6" s="12" t="s">
        <v>77</v>
      </c>
      <c r="K6" s="151" t="s">
        <v>45</v>
      </c>
      <c r="L6" s="151"/>
      <c r="M6" s="151"/>
      <c r="O6" s="139" t="s">
        <v>177</v>
      </c>
      <c r="Q6" s="136"/>
    </row>
    <row r="7" spans="1:17" s="12" customFormat="1" ht="24" customHeight="1">
      <c r="E7" s="12" t="s">
        <v>75</v>
      </c>
      <c r="I7" s="12" t="s">
        <v>78</v>
      </c>
      <c r="K7" s="102" t="s">
        <v>80</v>
      </c>
      <c r="O7" s="9" t="s">
        <v>179</v>
      </c>
    </row>
    <row r="8" spans="1:17" s="12" customFormat="1" ht="24" customHeight="1">
      <c r="E8" s="103" t="s">
        <v>76</v>
      </c>
      <c r="G8" s="103" t="s">
        <v>145</v>
      </c>
      <c r="I8" s="103" t="s">
        <v>79</v>
      </c>
      <c r="K8" s="6" t="s">
        <v>81</v>
      </c>
      <c r="L8" s="104"/>
      <c r="M8" s="138" t="s">
        <v>82</v>
      </c>
      <c r="O8" s="103" t="s">
        <v>178</v>
      </c>
      <c r="Q8" s="103" t="s">
        <v>97</v>
      </c>
    </row>
    <row r="9" spans="1:17" s="12" customFormat="1" ht="24" customHeight="1">
      <c r="E9" s="150" t="s">
        <v>194</v>
      </c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</row>
    <row r="10" spans="1:17" ht="24" customHeight="1">
      <c r="A10" s="2" t="s">
        <v>161</v>
      </c>
      <c r="D10" s="12"/>
      <c r="E10" s="49">
        <v>720000</v>
      </c>
      <c r="F10" s="49"/>
      <c r="G10" s="49">
        <v>77000</v>
      </c>
      <c r="H10" s="49"/>
      <c r="I10" s="49">
        <v>28997</v>
      </c>
      <c r="J10" s="110"/>
      <c r="K10" s="49">
        <v>56300</v>
      </c>
      <c r="L10" s="110"/>
      <c r="M10" s="49">
        <v>373730</v>
      </c>
      <c r="N10" s="110"/>
      <c r="O10" s="111">
        <v>0</v>
      </c>
      <c r="P10" s="110"/>
      <c r="Q10" s="49">
        <f>SUM(E10:N10)</f>
        <v>1256027</v>
      </c>
    </row>
    <row r="11" spans="1:17" ht="24" customHeight="1">
      <c r="A11" s="10" t="s">
        <v>70</v>
      </c>
      <c r="D11" s="12"/>
      <c r="E11" s="14">
        <v>0</v>
      </c>
      <c r="F11" s="14"/>
      <c r="G11" s="14">
        <v>0</v>
      </c>
      <c r="H11" s="14"/>
      <c r="I11" s="14">
        <v>0</v>
      </c>
      <c r="K11" s="14">
        <v>0</v>
      </c>
      <c r="M11" s="14">
        <v>40462</v>
      </c>
      <c r="O11" s="99">
        <v>0</v>
      </c>
      <c r="Q11" s="99">
        <f>SUM(E11:N11)</f>
        <v>40462</v>
      </c>
    </row>
    <row r="12" spans="1:17" ht="24" customHeight="1">
      <c r="A12" s="10" t="s">
        <v>164</v>
      </c>
      <c r="D12" s="12"/>
      <c r="E12" s="14">
        <v>240000</v>
      </c>
      <c r="F12" s="14"/>
      <c r="G12" s="14">
        <v>659843</v>
      </c>
      <c r="H12" s="14"/>
      <c r="I12" s="14">
        <v>0</v>
      </c>
      <c r="K12" s="14">
        <v>0</v>
      </c>
      <c r="M12" s="14">
        <v>0</v>
      </c>
      <c r="O12" s="99">
        <v>0</v>
      </c>
      <c r="Q12" s="99">
        <f>SUM(E12:N12)</f>
        <v>899843</v>
      </c>
    </row>
    <row r="13" spans="1:17" ht="24" customHeight="1" thickBot="1">
      <c r="A13" s="2" t="s">
        <v>159</v>
      </c>
      <c r="D13" s="12"/>
      <c r="E13" s="92">
        <f>SUM(E10:E12)</f>
        <v>960000</v>
      </c>
      <c r="F13" s="50"/>
      <c r="G13" s="92">
        <f>SUM(G10:G12)</f>
        <v>736843</v>
      </c>
      <c r="H13" s="50"/>
      <c r="I13" s="92">
        <f>SUM(I10:I12)</f>
        <v>28997</v>
      </c>
      <c r="J13" s="50"/>
      <c r="K13" s="92">
        <f>SUM(K10:K12)</f>
        <v>56300</v>
      </c>
      <c r="L13" s="50"/>
      <c r="M13" s="92">
        <f>SUM(M10:M12)</f>
        <v>414192</v>
      </c>
      <c r="N13" s="50"/>
      <c r="O13" s="92">
        <f>SUM(O10:O12)</f>
        <v>0</v>
      </c>
      <c r="P13" s="50"/>
      <c r="Q13" s="92">
        <f>SUM(Q10:Q12)</f>
        <v>2196332</v>
      </c>
    </row>
    <row r="14" spans="1:17" ht="24" customHeight="1" thickTop="1">
      <c r="A14" s="2"/>
      <c r="D14" s="12"/>
      <c r="E14" s="14"/>
      <c r="F14" s="14"/>
      <c r="G14" s="14"/>
      <c r="H14" s="14"/>
      <c r="I14" s="14"/>
      <c r="K14" s="14"/>
      <c r="M14" s="14"/>
      <c r="Q14" s="14"/>
    </row>
    <row r="15" spans="1:17" ht="24" customHeight="1">
      <c r="A15" s="2" t="s">
        <v>171</v>
      </c>
      <c r="D15" s="12"/>
      <c r="E15" s="49">
        <v>960000</v>
      </c>
      <c r="F15" s="49"/>
      <c r="G15" s="49">
        <v>736843</v>
      </c>
      <c r="H15" s="49"/>
      <c r="I15" s="49">
        <v>28997</v>
      </c>
      <c r="J15" s="110"/>
      <c r="K15" s="49">
        <v>64300</v>
      </c>
      <c r="L15" s="110"/>
      <c r="M15" s="49">
        <v>476765</v>
      </c>
      <c r="N15" s="110"/>
      <c r="O15" s="110">
        <v>0</v>
      </c>
      <c r="P15" s="110"/>
      <c r="Q15" s="49">
        <f>SUM(E15:N15)</f>
        <v>2266905</v>
      </c>
    </row>
    <row r="16" spans="1:17" ht="24" customHeight="1">
      <c r="A16" s="10" t="s">
        <v>66</v>
      </c>
      <c r="D16" s="12"/>
      <c r="E16" s="14">
        <v>0</v>
      </c>
      <c r="F16" s="14"/>
      <c r="G16" s="14">
        <v>0</v>
      </c>
      <c r="H16" s="14"/>
      <c r="I16" s="14">
        <v>0</v>
      </c>
      <c r="K16" s="14">
        <v>0</v>
      </c>
      <c r="M16" s="14">
        <f>PL_20190331!H26</f>
        <v>31563</v>
      </c>
      <c r="O16" s="99">
        <v>0</v>
      </c>
      <c r="Q16" s="14">
        <f>SUM(E16:N16)</f>
        <v>31563</v>
      </c>
    </row>
    <row r="17" spans="1:19" ht="24" customHeight="1">
      <c r="A17" s="10" t="s">
        <v>69</v>
      </c>
      <c r="D17" s="12"/>
      <c r="E17" s="14">
        <v>0</v>
      </c>
      <c r="F17" s="14"/>
      <c r="G17" s="14">
        <v>0</v>
      </c>
      <c r="H17" s="14"/>
      <c r="I17" s="14">
        <v>0</v>
      </c>
      <c r="K17" s="14">
        <v>0</v>
      </c>
      <c r="M17" s="14">
        <v>0</v>
      </c>
      <c r="O17" s="99">
        <f>PL_20190331!H34</f>
        <v>-3079</v>
      </c>
      <c r="Q17" s="14">
        <f>SUM(E17:O17)</f>
        <v>-3079</v>
      </c>
    </row>
    <row r="18" spans="1:19" ht="24" customHeight="1" thickBot="1">
      <c r="A18" s="2" t="s">
        <v>172</v>
      </c>
      <c r="D18" s="12"/>
      <c r="E18" s="92">
        <f>SUM(E15:E17)</f>
        <v>960000</v>
      </c>
      <c r="F18" s="50"/>
      <c r="G18" s="92">
        <f>SUM(G15:G17)</f>
        <v>736843</v>
      </c>
      <c r="H18" s="50"/>
      <c r="I18" s="92">
        <f>SUM(I15:I17)</f>
        <v>28997</v>
      </c>
      <c r="J18" s="50"/>
      <c r="K18" s="92">
        <f>SUM(K15:K17)</f>
        <v>64300</v>
      </c>
      <c r="L18" s="50"/>
      <c r="M18" s="92">
        <f>SUM(M15:M17)</f>
        <v>508328</v>
      </c>
      <c r="N18" s="50"/>
      <c r="O18" s="92">
        <f>SUM(O15:O17)</f>
        <v>-3079</v>
      </c>
      <c r="P18" s="50"/>
      <c r="Q18" s="92">
        <f>SUM(Q15:Q17)</f>
        <v>2295389</v>
      </c>
    </row>
    <row r="19" spans="1:19" ht="24" customHeight="1" thickTop="1">
      <c r="A19" s="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S19" s="12"/>
    </row>
    <row r="20" spans="1:19" ht="24" customHeight="1">
      <c r="A20" s="2"/>
      <c r="D20" s="12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</row>
    <row r="21" spans="1:19" ht="24" customHeight="1">
      <c r="A21" s="10"/>
    </row>
  </sheetData>
  <mergeCells count="4">
    <mergeCell ref="E5:Q5"/>
    <mergeCell ref="K6:M6"/>
    <mergeCell ref="A3:J3"/>
    <mergeCell ref="E9:Q9"/>
  </mergeCells>
  <pageMargins left="0.734251969" right="0.25" top="0.66929133858267698" bottom="0.74803149606299202" header="0.31496062992126" footer="0.59055118110236204"/>
  <pageSetup paperSize="9" scale="83" firstPageNumber="8" fitToHeight="0" orientation="landscape" useFirstPageNumber="1" r:id="rId1"/>
  <headerFooter>
    <oddFooter>&amp;L&amp;"Calibri,Regular"&amp;11The accompanying notes are an integral part of the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78"/>
  <sheetViews>
    <sheetView showGridLines="0" view="pageBreakPreview" zoomScaleNormal="70" zoomScaleSheetLayoutView="100" workbookViewId="0"/>
  </sheetViews>
  <sheetFormatPr defaultColWidth="10.7109375" defaultRowHeight="23.1" customHeight="1"/>
  <cols>
    <col min="1" max="1" width="37.28515625" style="10" customWidth="1"/>
    <col min="2" max="2" width="8.7109375" style="10" customWidth="1"/>
    <col min="3" max="3" width="1.5703125" style="23" customWidth="1"/>
    <col min="4" max="4" width="1.28515625" style="23" customWidth="1"/>
    <col min="5" max="5" width="14.7109375" style="23" customWidth="1"/>
    <col min="6" max="6" width="1.28515625" style="10" customWidth="1"/>
    <col min="7" max="7" width="14.7109375" style="10" customWidth="1"/>
    <col min="8" max="8" width="1.28515625" style="10" customWidth="1"/>
    <col min="9" max="9" width="14.7109375" style="10" customWidth="1"/>
    <col min="10" max="10" width="1.28515625" style="10" customWidth="1"/>
    <col min="11" max="11" width="14.7109375" style="10" customWidth="1"/>
    <col min="12" max="12" width="1" style="10" customWidth="1"/>
    <col min="13" max="13" width="15.5703125" style="10" bestFit="1" customWidth="1"/>
    <col min="14" max="16384" width="10.7109375" style="10"/>
  </cols>
  <sheetData>
    <row r="1" spans="1:11" ht="23.1" customHeight="1">
      <c r="A1" s="38" t="s">
        <v>146</v>
      </c>
      <c r="B1" s="2"/>
      <c r="C1" s="2"/>
      <c r="D1" s="2"/>
      <c r="E1" s="2"/>
      <c r="F1" s="2"/>
      <c r="G1" s="2"/>
      <c r="H1" s="2"/>
      <c r="I1" s="2"/>
      <c r="J1" s="2"/>
    </row>
    <row r="2" spans="1:11" ht="23.1" customHeight="1">
      <c r="A2" s="148" t="s">
        <v>102</v>
      </c>
      <c r="B2" s="148"/>
      <c r="C2" s="148"/>
      <c r="D2" s="148"/>
      <c r="E2" s="148"/>
      <c r="F2" s="148"/>
      <c r="G2" s="148"/>
      <c r="H2" s="148"/>
      <c r="I2" s="148"/>
      <c r="J2" s="148"/>
    </row>
    <row r="3" spans="1:11" ht="23.1" customHeight="1">
      <c r="A3" s="148" t="s">
        <v>185</v>
      </c>
      <c r="B3" s="148"/>
      <c r="C3" s="148"/>
      <c r="D3" s="148"/>
      <c r="E3" s="148"/>
      <c r="F3" s="148"/>
      <c r="G3" s="148"/>
      <c r="H3" s="148"/>
      <c r="I3" s="148"/>
      <c r="J3" s="148"/>
    </row>
    <row r="4" spans="1:11" ht="23.1" customHeight="1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</row>
    <row r="5" spans="1:11" ht="23.1" customHeight="1">
      <c r="A5" s="136"/>
      <c r="B5" s="136"/>
      <c r="C5" s="136"/>
      <c r="D5" s="136"/>
      <c r="E5" s="159" t="s">
        <v>197</v>
      </c>
      <c r="F5" s="159"/>
      <c r="G5" s="159"/>
      <c r="H5" s="136"/>
      <c r="I5" s="157" t="s">
        <v>198</v>
      </c>
      <c r="J5" s="157"/>
      <c r="K5" s="157"/>
    </row>
    <row r="6" spans="1:11" ht="23.1" customHeight="1">
      <c r="A6" s="136"/>
      <c r="B6" s="136"/>
      <c r="C6" s="111"/>
      <c r="D6" s="111"/>
      <c r="E6" s="146" t="s">
        <v>196</v>
      </c>
      <c r="F6" s="146"/>
      <c r="G6" s="146"/>
      <c r="H6" s="50"/>
      <c r="I6" s="146" t="s">
        <v>196</v>
      </c>
      <c r="J6" s="146"/>
      <c r="K6" s="146"/>
    </row>
    <row r="7" spans="1:11" ht="23.1" customHeight="1">
      <c r="A7" s="136"/>
      <c r="B7" s="136"/>
      <c r="C7" s="136"/>
      <c r="D7" s="136"/>
      <c r="E7" s="144" t="s">
        <v>175</v>
      </c>
      <c r="F7" s="143"/>
      <c r="G7" s="144" t="s">
        <v>160</v>
      </c>
      <c r="H7" s="50"/>
      <c r="I7" s="144" t="s">
        <v>175</v>
      </c>
      <c r="J7" s="143"/>
      <c r="K7" s="144" t="s">
        <v>160</v>
      </c>
    </row>
    <row r="8" spans="1:11" ht="23.1" customHeight="1">
      <c r="A8" s="136"/>
      <c r="B8" s="136"/>
      <c r="C8" s="136"/>
      <c r="D8" s="136"/>
      <c r="E8" s="158" t="s">
        <v>194</v>
      </c>
      <c r="F8" s="158"/>
      <c r="G8" s="158"/>
      <c r="H8" s="158"/>
      <c r="I8" s="158"/>
      <c r="J8" s="158"/>
      <c r="K8" s="158"/>
    </row>
    <row r="9" spans="1:11" ht="23.1" customHeight="1">
      <c r="A9" s="41" t="s">
        <v>188</v>
      </c>
    </row>
    <row r="10" spans="1:11" ht="23.1" customHeight="1">
      <c r="A10" s="10" t="s">
        <v>104</v>
      </c>
      <c r="E10" s="77">
        <v>30090</v>
      </c>
      <c r="G10" s="26">
        <f>PL_20190331!F24</f>
        <v>34568</v>
      </c>
      <c r="H10" s="21"/>
      <c r="I10" s="77">
        <v>27999</v>
      </c>
      <c r="K10" s="26">
        <f>PL_20190331!J24</f>
        <v>36244</v>
      </c>
    </row>
    <row r="11" spans="1:11" ht="23.1" customHeight="1">
      <c r="A11" s="10" t="s">
        <v>105</v>
      </c>
      <c r="E11" s="10"/>
      <c r="I11" s="112"/>
    </row>
    <row r="12" spans="1:11" ht="23.1" customHeight="1">
      <c r="A12" s="10" t="s">
        <v>144</v>
      </c>
      <c r="E12" s="10"/>
      <c r="I12" s="112"/>
    </row>
    <row r="13" spans="1:11" ht="23.1" customHeight="1">
      <c r="A13" s="3" t="s">
        <v>106</v>
      </c>
      <c r="E13" s="113">
        <v>48871</v>
      </c>
      <c r="F13" s="26"/>
      <c r="G13" s="26">
        <v>42372</v>
      </c>
      <c r="H13" s="26"/>
      <c r="I13" s="113">
        <v>46919</v>
      </c>
      <c r="J13" s="26"/>
      <c r="K13" s="26">
        <v>41007</v>
      </c>
    </row>
    <row r="14" spans="1:11" ht="23.1" hidden="1" customHeight="1">
      <c r="A14" s="3" t="s">
        <v>167</v>
      </c>
      <c r="E14" s="21">
        <v>0</v>
      </c>
      <c r="F14" s="26"/>
      <c r="G14" s="21">
        <v>0</v>
      </c>
      <c r="H14" s="26"/>
      <c r="I14" s="77">
        <v>0</v>
      </c>
      <c r="J14" s="26"/>
      <c r="K14" s="21">
        <v>0</v>
      </c>
    </row>
    <row r="15" spans="1:11" ht="23.1" customHeight="1">
      <c r="A15" s="10" t="s">
        <v>158</v>
      </c>
      <c r="E15" s="113">
        <v>66</v>
      </c>
      <c r="F15" s="26"/>
      <c r="G15" s="21">
        <v>19</v>
      </c>
      <c r="H15" s="26"/>
      <c r="I15" s="77">
        <v>0</v>
      </c>
      <c r="J15" s="26"/>
      <c r="K15" s="21">
        <v>19</v>
      </c>
    </row>
    <row r="16" spans="1:11" ht="23.1" customHeight="1">
      <c r="A16" s="10" t="s">
        <v>107</v>
      </c>
      <c r="E16" s="113">
        <v>2962</v>
      </c>
      <c r="F16" s="26"/>
      <c r="G16" s="26">
        <v>1919</v>
      </c>
      <c r="H16" s="26"/>
      <c r="I16" s="113">
        <v>2920</v>
      </c>
      <c r="J16" s="26"/>
      <c r="K16" s="26">
        <v>1773</v>
      </c>
    </row>
    <row r="17" spans="1:14" ht="23.1" customHeight="1">
      <c r="A17" s="10" t="s">
        <v>205</v>
      </c>
      <c r="E17" s="114">
        <v>-1395</v>
      </c>
      <c r="F17" s="26"/>
      <c r="G17" s="115">
        <v>2695</v>
      </c>
      <c r="H17" s="26"/>
      <c r="I17" s="114">
        <v>-2608</v>
      </c>
      <c r="J17" s="26"/>
      <c r="K17" s="26">
        <v>6064</v>
      </c>
    </row>
    <row r="18" spans="1:14" ht="23.1" customHeight="1">
      <c r="A18" s="10" t="s">
        <v>156</v>
      </c>
      <c r="E18" s="113">
        <v>1321</v>
      </c>
      <c r="F18" s="26"/>
      <c r="G18" s="21">
        <v>737</v>
      </c>
      <c r="H18" s="21"/>
      <c r="I18" s="77">
        <v>0</v>
      </c>
      <c r="J18" s="26"/>
      <c r="K18" s="21">
        <v>0</v>
      </c>
    </row>
    <row r="19" spans="1:14" ht="23.1" customHeight="1">
      <c r="A19" s="10" t="s">
        <v>180</v>
      </c>
      <c r="E19" s="113">
        <v>403</v>
      </c>
      <c r="F19" s="26"/>
      <c r="G19" s="21">
        <v>0</v>
      </c>
      <c r="H19" s="21"/>
      <c r="I19" s="113">
        <v>403</v>
      </c>
      <c r="J19" s="26"/>
      <c r="K19" s="21">
        <v>0</v>
      </c>
    </row>
    <row r="20" spans="1:14" ht="23.1" customHeight="1">
      <c r="A20" s="10" t="s">
        <v>108</v>
      </c>
      <c r="E20" s="114">
        <v>-566</v>
      </c>
      <c r="F20" s="26"/>
      <c r="G20" s="115">
        <v>-577</v>
      </c>
      <c r="H20" s="26"/>
      <c r="I20" s="114">
        <v>-626</v>
      </c>
      <c r="J20" s="26"/>
      <c r="K20" s="26">
        <v>-637</v>
      </c>
    </row>
    <row r="21" spans="1:14" ht="23.1" customHeight="1">
      <c r="A21" s="10" t="s">
        <v>109</v>
      </c>
      <c r="E21" s="116">
        <v>9826</v>
      </c>
      <c r="F21" s="26"/>
      <c r="G21" s="117">
        <v>17539</v>
      </c>
      <c r="H21" s="26"/>
      <c r="I21" s="116">
        <v>9819</v>
      </c>
      <c r="J21" s="26"/>
      <c r="K21" s="118">
        <v>17537</v>
      </c>
    </row>
    <row r="22" spans="1:14" ht="23.1" customHeight="1">
      <c r="A22" s="10" t="s">
        <v>110</v>
      </c>
      <c r="E22" s="10"/>
    </row>
    <row r="23" spans="1:14" ht="23.1" customHeight="1">
      <c r="A23" s="10" t="s">
        <v>111</v>
      </c>
      <c r="E23" s="77">
        <v>91578</v>
      </c>
      <c r="G23" s="21">
        <f>SUM(G10:H21)</f>
        <v>99272</v>
      </c>
      <c r="H23" s="21"/>
      <c r="I23" s="77">
        <f>SUM(I10:J21)</f>
        <v>84826</v>
      </c>
      <c r="K23" s="21">
        <f>SUM(K10:L21)</f>
        <v>102007</v>
      </c>
    </row>
    <row r="24" spans="1:14" ht="23.1" customHeight="1">
      <c r="A24" s="10" t="s">
        <v>112</v>
      </c>
      <c r="E24" s="112"/>
      <c r="I24" s="112"/>
    </row>
    <row r="25" spans="1:14" ht="23.1" customHeight="1">
      <c r="A25" s="10" t="s">
        <v>113</v>
      </c>
      <c r="E25" s="77">
        <v>-9286</v>
      </c>
      <c r="F25" s="26"/>
      <c r="G25" s="26">
        <v>10606</v>
      </c>
      <c r="H25" s="21"/>
      <c r="I25" s="77">
        <v>-3489</v>
      </c>
      <c r="J25" s="21"/>
      <c r="K25" s="21">
        <v>-24912</v>
      </c>
    </row>
    <row r="26" spans="1:14" ht="23.1" customHeight="1">
      <c r="A26" s="10" t="s">
        <v>114</v>
      </c>
      <c r="E26" s="113">
        <v>12422</v>
      </c>
      <c r="F26" s="26"/>
      <c r="G26" s="21">
        <v>37495</v>
      </c>
      <c r="H26" s="21"/>
      <c r="I26" s="113">
        <v>7929</v>
      </c>
      <c r="J26" s="21"/>
      <c r="K26" s="21">
        <v>51145</v>
      </c>
    </row>
    <row r="27" spans="1:14" ht="23.1" customHeight="1">
      <c r="A27" s="10" t="s">
        <v>115</v>
      </c>
      <c r="E27" s="77">
        <v>0</v>
      </c>
      <c r="F27" s="26"/>
      <c r="G27" s="21">
        <v>532</v>
      </c>
      <c r="H27" s="21"/>
      <c r="I27" s="77">
        <v>0</v>
      </c>
      <c r="J27" s="21"/>
      <c r="K27" s="21">
        <v>532</v>
      </c>
    </row>
    <row r="28" spans="1:14" ht="23.1" customHeight="1">
      <c r="A28" s="3" t="s">
        <v>116</v>
      </c>
      <c r="E28" s="113">
        <v>1206</v>
      </c>
      <c r="F28" s="26"/>
      <c r="G28" s="21">
        <v>4414</v>
      </c>
      <c r="H28" s="21"/>
      <c r="I28" s="113">
        <v>1304</v>
      </c>
      <c r="J28" s="21"/>
      <c r="K28" s="21">
        <v>4495</v>
      </c>
      <c r="N28" s="21"/>
    </row>
    <row r="29" spans="1:14" ht="23.1" customHeight="1">
      <c r="A29" s="10" t="s">
        <v>117</v>
      </c>
      <c r="E29" s="113">
        <v>10</v>
      </c>
      <c r="F29" s="26"/>
      <c r="G29" s="21">
        <v>65</v>
      </c>
      <c r="H29" s="21"/>
      <c r="I29" s="77">
        <v>0</v>
      </c>
      <c r="J29" s="21"/>
      <c r="K29" s="21">
        <v>0</v>
      </c>
    </row>
    <row r="30" spans="1:14" ht="23.1" customHeight="1">
      <c r="A30" s="10" t="s">
        <v>206</v>
      </c>
      <c r="E30" s="77"/>
      <c r="F30" s="26"/>
      <c r="G30" s="21"/>
      <c r="H30" s="21"/>
      <c r="I30" s="77"/>
      <c r="J30" s="21"/>
      <c r="K30" s="21"/>
    </row>
    <row r="31" spans="1:14" ht="23.1" customHeight="1">
      <c r="A31" s="3" t="s">
        <v>118</v>
      </c>
      <c r="E31" s="77">
        <v>-44596</v>
      </c>
      <c r="F31" s="26"/>
      <c r="G31" s="21">
        <v>-94784</v>
      </c>
      <c r="H31" s="21"/>
      <c r="I31" s="77">
        <v>-44312</v>
      </c>
      <c r="J31" s="21"/>
      <c r="K31" s="21">
        <v>-78768</v>
      </c>
    </row>
    <row r="32" spans="1:14" ht="23.1" customHeight="1">
      <c r="A32" s="10" t="s">
        <v>119</v>
      </c>
      <c r="E32" s="77">
        <v>-8267</v>
      </c>
      <c r="F32" s="26"/>
      <c r="G32" s="21">
        <v>-11049</v>
      </c>
      <c r="H32" s="21"/>
      <c r="I32" s="77">
        <v>-5614</v>
      </c>
      <c r="J32" s="21"/>
      <c r="K32" s="21">
        <v>-14493</v>
      </c>
    </row>
    <row r="33" spans="1:13" ht="23.1" customHeight="1">
      <c r="A33" s="10" t="s">
        <v>120</v>
      </c>
      <c r="E33" s="119">
        <v>-2562</v>
      </c>
      <c r="F33" s="26"/>
      <c r="G33" s="120">
        <v>-2834</v>
      </c>
      <c r="H33" s="26"/>
      <c r="I33" s="119">
        <v>-2564</v>
      </c>
      <c r="J33" s="26"/>
      <c r="K33" s="120">
        <v>-2733</v>
      </c>
    </row>
    <row r="34" spans="1:13" ht="23.1" customHeight="1">
      <c r="A34" s="3" t="s">
        <v>188</v>
      </c>
      <c r="E34" s="26">
        <f>SUM(E23:E33)</f>
        <v>40505</v>
      </c>
      <c r="F34" s="26"/>
      <c r="G34" s="26">
        <f>SUM(G23:G33)</f>
        <v>43717</v>
      </c>
      <c r="H34" s="26"/>
      <c r="I34" s="26">
        <f>SUM(I23:I33)</f>
        <v>38080</v>
      </c>
      <c r="J34" s="26"/>
      <c r="K34" s="26">
        <f>SUM(K23:K33)</f>
        <v>37273</v>
      </c>
      <c r="M34" s="121"/>
    </row>
    <row r="35" spans="1:13" ht="23.1" customHeight="1">
      <c r="A35" s="3" t="s">
        <v>121</v>
      </c>
      <c r="E35" s="77">
        <v>-11060</v>
      </c>
      <c r="F35" s="26"/>
      <c r="G35" s="21">
        <v>-18422</v>
      </c>
      <c r="H35" s="26"/>
      <c r="I35" s="77">
        <v>-11055</v>
      </c>
      <c r="J35" s="26"/>
      <c r="K35" s="21">
        <v>-18421</v>
      </c>
    </row>
    <row r="36" spans="1:13" ht="23.1" customHeight="1">
      <c r="A36" s="3" t="s">
        <v>122</v>
      </c>
      <c r="E36" s="77">
        <v>-122</v>
      </c>
      <c r="F36" s="26"/>
      <c r="G36" s="26">
        <v>-176</v>
      </c>
      <c r="H36" s="26"/>
      <c r="I36" s="77">
        <v>-122</v>
      </c>
      <c r="J36" s="26"/>
      <c r="K36" s="26">
        <v>-176</v>
      </c>
    </row>
    <row r="37" spans="1:13" ht="23.1" hidden="1" customHeight="1">
      <c r="A37" s="3" t="s">
        <v>136</v>
      </c>
      <c r="E37" s="21">
        <v>0</v>
      </c>
      <c r="F37" s="26"/>
      <c r="G37" s="120">
        <v>0</v>
      </c>
      <c r="H37" s="26"/>
      <c r="I37" s="21">
        <v>0</v>
      </c>
      <c r="J37" s="26"/>
      <c r="K37" s="120">
        <v>0</v>
      </c>
    </row>
    <row r="38" spans="1:13" ht="23.1" customHeight="1">
      <c r="A38" s="1" t="s">
        <v>189</v>
      </c>
      <c r="E38" s="129">
        <f>SUM(E34:E37)</f>
        <v>29323</v>
      </c>
      <c r="F38" s="130"/>
      <c r="G38" s="131">
        <f>SUM(G34:G37)</f>
        <v>25119</v>
      </c>
      <c r="H38" s="130"/>
      <c r="I38" s="129">
        <f>SUM(I34:I37)</f>
        <v>26903</v>
      </c>
      <c r="J38" s="130"/>
      <c r="K38" s="131">
        <f>SUM(K34:K37)</f>
        <v>18676</v>
      </c>
      <c r="M38" s="121"/>
    </row>
    <row r="39" spans="1:13" ht="23.1" customHeight="1">
      <c r="A39" s="1"/>
    </row>
    <row r="41" spans="1:13" s="40" customFormat="1" ht="23.1" customHeight="1">
      <c r="A41" s="38" t="s">
        <v>146</v>
      </c>
      <c r="B41" s="39"/>
      <c r="C41" s="39"/>
      <c r="D41" s="39"/>
      <c r="E41" s="39"/>
      <c r="F41" s="39"/>
      <c r="G41" s="39"/>
      <c r="H41" s="39"/>
      <c r="I41" s="39"/>
      <c r="J41" s="39"/>
    </row>
    <row r="42" spans="1:13" ht="23.1" customHeight="1">
      <c r="A42" s="148" t="s">
        <v>103</v>
      </c>
      <c r="B42" s="148"/>
      <c r="C42" s="148"/>
      <c r="D42" s="148"/>
      <c r="E42" s="148"/>
      <c r="F42" s="148"/>
      <c r="G42" s="148"/>
      <c r="H42" s="148"/>
      <c r="I42" s="148"/>
      <c r="J42" s="148"/>
    </row>
    <row r="43" spans="1:13" ht="23.1" customHeight="1">
      <c r="A43" s="148" t="s">
        <v>185</v>
      </c>
      <c r="B43" s="148"/>
      <c r="C43" s="148"/>
      <c r="D43" s="148"/>
      <c r="E43" s="148"/>
      <c r="F43" s="148"/>
      <c r="G43" s="148"/>
      <c r="H43" s="148"/>
      <c r="I43" s="148"/>
      <c r="J43" s="148"/>
    </row>
    <row r="44" spans="1:13" ht="23.1" customHeight="1">
      <c r="A44" s="147"/>
      <c r="B44" s="147"/>
      <c r="C44" s="147"/>
      <c r="D44" s="147"/>
      <c r="E44" s="147"/>
      <c r="F44" s="147"/>
      <c r="G44" s="147"/>
      <c r="H44" s="147"/>
      <c r="I44" s="147"/>
      <c r="J44" s="147"/>
      <c r="K44" s="147"/>
    </row>
    <row r="45" spans="1:13" ht="23.1" customHeight="1">
      <c r="A45" s="136"/>
      <c r="B45" s="136"/>
      <c r="C45" s="136"/>
      <c r="D45" s="136"/>
      <c r="E45" s="159" t="s">
        <v>197</v>
      </c>
      <c r="F45" s="159"/>
      <c r="G45" s="159"/>
      <c r="H45" s="136"/>
      <c r="I45" s="157" t="s">
        <v>198</v>
      </c>
      <c r="J45" s="157"/>
      <c r="K45" s="157"/>
    </row>
    <row r="46" spans="1:13" ht="23.1" customHeight="1">
      <c r="A46" s="136"/>
      <c r="B46" s="136"/>
      <c r="C46" s="111"/>
      <c r="D46" s="111"/>
      <c r="E46" s="146" t="s">
        <v>196</v>
      </c>
      <c r="F46" s="146"/>
      <c r="G46" s="146"/>
      <c r="H46" s="50"/>
      <c r="I46" s="146" t="s">
        <v>196</v>
      </c>
      <c r="J46" s="146"/>
      <c r="K46" s="146"/>
    </row>
    <row r="47" spans="1:13" ht="23.1" customHeight="1">
      <c r="A47" s="136"/>
      <c r="B47" s="136"/>
      <c r="C47" s="136"/>
      <c r="D47" s="136"/>
      <c r="E47" s="144" t="s">
        <v>175</v>
      </c>
      <c r="F47" s="143"/>
      <c r="G47" s="144" t="s">
        <v>160</v>
      </c>
      <c r="H47" s="50"/>
      <c r="I47" s="144" t="s">
        <v>175</v>
      </c>
      <c r="J47" s="143"/>
      <c r="K47" s="144" t="s">
        <v>160</v>
      </c>
    </row>
    <row r="48" spans="1:13" ht="23.1" customHeight="1">
      <c r="A48" s="136"/>
      <c r="B48" s="136"/>
      <c r="C48" s="136"/>
      <c r="D48" s="136"/>
      <c r="E48" s="158" t="s">
        <v>194</v>
      </c>
      <c r="F48" s="158"/>
      <c r="G48" s="158"/>
      <c r="H48" s="158"/>
      <c r="I48" s="158"/>
      <c r="J48" s="158"/>
      <c r="K48" s="158"/>
    </row>
    <row r="49" spans="1:12" ht="23.1" customHeight="1">
      <c r="A49" s="41" t="s">
        <v>190</v>
      </c>
      <c r="F49" s="26"/>
      <c r="G49" s="26"/>
      <c r="H49" s="26"/>
      <c r="I49" s="26"/>
      <c r="J49" s="26"/>
      <c r="K49" s="26"/>
    </row>
    <row r="50" spans="1:12" ht="23.1" customHeight="1">
      <c r="A50" s="10" t="s">
        <v>157</v>
      </c>
      <c r="E50" s="77">
        <v>-48773</v>
      </c>
      <c r="F50" s="122"/>
      <c r="G50" s="21">
        <v>-14692</v>
      </c>
      <c r="H50" s="21"/>
      <c r="I50" s="77">
        <v>-48773</v>
      </c>
      <c r="J50" s="122"/>
      <c r="K50" s="21">
        <v>-14692</v>
      </c>
    </row>
    <row r="51" spans="1:12" ht="23.1" customHeight="1">
      <c r="A51" s="10" t="s">
        <v>187</v>
      </c>
      <c r="E51" s="77">
        <v>0</v>
      </c>
      <c r="F51" s="122"/>
      <c r="G51" s="21">
        <v>0</v>
      </c>
      <c r="H51" s="21"/>
      <c r="I51" s="77">
        <v>-30442</v>
      </c>
      <c r="J51" s="122"/>
      <c r="K51" s="21">
        <v>0</v>
      </c>
    </row>
    <row r="52" spans="1:12" ht="23.1" customHeight="1">
      <c r="A52" s="10" t="s">
        <v>123</v>
      </c>
      <c r="E52" s="77"/>
      <c r="F52" s="21"/>
      <c r="G52" s="21"/>
      <c r="H52" s="21"/>
      <c r="J52" s="21"/>
      <c r="K52" s="21"/>
    </row>
    <row r="53" spans="1:12" ht="23.1" customHeight="1">
      <c r="A53" s="10" t="s">
        <v>124</v>
      </c>
      <c r="E53" s="77">
        <v>-9061</v>
      </c>
      <c r="F53" s="122"/>
      <c r="G53" s="122">
        <v>-1491</v>
      </c>
      <c r="H53" s="122"/>
      <c r="I53" s="77">
        <v>-9061</v>
      </c>
      <c r="J53" s="122"/>
      <c r="K53" s="122">
        <v>-1491</v>
      </c>
    </row>
    <row r="54" spans="1:12" ht="23.1" customHeight="1">
      <c r="A54" s="10" t="s">
        <v>125</v>
      </c>
      <c r="E54" s="77">
        <v>-113507</v>
      </c>
      <c r="F54" s="122"/>
      <c r="G54" s="122">
        <v>-91578</v>
      </c>
      <c r="H54" s="122"/>
      <c r="I54" s="77">
        <v>-113507</v>
      </c>
      <c r="J54" s="122"/>
      <c r="K54" s="122">
        <v>-91611</v>
      </c>
      <c r="L54" s="21"/>
    </row>
    <row r="55" spans="1:12" ht="23.1" customHeight="1">
      <c r="A55" s="10" t="s">
        <v>126</v>
      </c>
      <c r="E55" s="113">
        <v>41</v>
      </c>
      <c r="F55" s="123"/>
      <c r="G55" s="123">
        <v>645</v>
      </c>
      <c r="H55" s="123"/>
      <c r="I55" s="113">
        <v>67</v>
      </c>
      <c r="J55" s="123"/>
      <c r="K55" s="123">
        <v>705</v>
      </c>
    </row>
    <row r="56" spans="1:12" ht="23.1" customHeight="1">
      <c r="A56" s="2" t="s">
        <v>191</v>
      </c>
      <c r="E56" s="129">
        <f>SUM(E50:E55)</f>
        <v>-171300</v>
      </c>
      <c r="F56" s="132"/>
      <c r="G56" s="129">
        <f>SUM(G50:G55)</f>
        <v>-107116</v>
      </c>
      <c r="H56" s="54"/>
      <c r="I56" s="129">
        <f>SUM(I50:I55)</f>
        <v>-201716</v>
      </c>
      <c r="J56" s="132"/>
      <c r="K56" s="129">
        <f>SUM(K50:K55)</f>
        <v>-107089</v>
      </c>
    </row>
    <row r="57" spans="1:12" ht="23.1" customHeight="1">
      <c r="A57" s="2"/>
      <c r="E57" s="68"/>
      <c r="F57" s="122"/>
      <c r="G57" s="68"/>
      <c r="H57" s="21"/>
      <c r="I57" s="68"/>
      <c r="J57" s="122"/>
      <c r="K57" s="68"/>
    </row>
    <row r="58" spans="1:12" ht="23.1" customHeight="1">
      <c r="A58" s="41" t="s">
        <v>192</v>
      </c>
      <c r="E58" s="10"/>
    </row>
    <row r="59" spans="1:12" ht="23.1" customHeight="1">
      <c r="A59" s="124" t="s">
        <v>150</v>
      </c>
      <c r="E59" s="10"/>
    </row>
    <row r="60" spans="1:12" ht="23.1" customHeight="1">
      <c r="A60" s="124" t="s">
        <v>151</v>
      </c>
      <c r="E60" s="125">
        <v>17043</v>
      </c>
      <c r="F60" s="26"/>
      <c r="G60" s="26">
        <v>-217809</v>
      </c>
      <c r="H60" s="26"/>
      <c r="I60" s="125">
        <v>17043</v>
      </c>
      <c r="J60" s="26"/>
      <c r="K60" s="26">
        <v>-217809</v>
      </c>
    </row>
    <row r="61" spans="1:12" ht="23.1" customHeight="1">
      <c r="A61" s="124" t="s">
        <v>127</v>
      </c>
      <c r="E61" s="125">
        <v>-6720</v>
      </c>
      <c r="F61" s="26"/>
      <c r="G61" s="26">
        <v>-6775</v>
      </c>
      <c r="H61" s="26"/>
      <c r="I61" s="126">
        <v>-6706</v>
      </c>
      <c r="J61" s="26"/>
      <c r="K61" s="26">
        <v>-6775</v>
      </c>
    </row>
    <row r="62" spans="1:12" ht="23.1" customHeight="1">
      <c r="A62" s="3" t="s">
        <v>128</v>
      </c>
      <c r="E62" s="113">
        <v>160560.00000000003</v>
      </c>
      <c r="F62" s="26"/>
      <c r="G62" s="21">
        <v>0</v>
      </c>
      <c r="H62" s="21"/>
      <c r="I62" s="113">
        <v>160560.00000000003</v>
      </c>
      <c r="J62" s="26"/>
      <c r="K62" s="21">
        <v>0</v>
      </c>
    </row>
    <row r="63" spans="1:12" ht="23.1" customHeight="1">
      <c r="A63" s="10" t="s">
        <v>129</v>
      </c>
      <c r="E63" s="126">
        <v>-27582</v>
      </c>
      <c r="F63" s="127"/>
      <c r="G63" s="68">
        <v>0</v>
      </c>
      <c r="H63" s="127"/>
      <c r="I63" s="126">
        <v>-27582</v>
      </c>
      <c r="J63" s="26"/>
      <c r="K63" s="68">
        <v>0</v>
      </c>
    </row>
    <row r="64" spans="1:12" ht="23.1" customHeight="1">
      <c r="A64" s="3" t="s">
        <v>162</v>
      </c>
      <c r="E64" s="68">
        <v>0</v>
      </c>
      <c r="F64" s="26"/>
      <c r="G64" s="21">
        <v>921600</v>
      </c>
      <c r="H64" s="26"/>
      <c r="I64" s="68">
        <v>0</v>
      </c>
      <c r="J64" s="26"/>
      <c r="K64" s="21">
        <v>921600</v>
      </c>
    </row>
    <row r="65" spans="1:18" ht="23.1" customHeight="1">
      <c r="A65" s="3" t="s">
        <v>163</v>
      </c>
      <c r="E65" s="68">
        <v>0</v>
      </c>
      <c r="F65" s="26"/>
      <c r="G65" s="68">
        <v>-24260</v>
      </c>
      <c r="H65" s="26"/>
      <c r="I65" s="68">
        <v>0</v>
      </c>
      <c r="J65" s="26"/>
      <c r="K65" s="68">
        <v>-24260</v>
      </c>
    </row>
    <row r="66" spans="1:18" ht="23.1" customHeight="1">
      <c r="A66" s="2" t="s">
        <v>193</v>
      </c>
      <c r="E66" s="129">
        <f>SUM(E60:E65)</f>
        <v>143301.00000000003</v>
      </c>
      <c r="F66" s="130"/>
      <c r="G66" s="129">
        <f>SUM(G60:G65)</f>
        <v>672756</v>
      </c>
      <c r="H66" s="54"/>
      <c r="I66" s="129">
        <f>SUM(I60:I65)</f>
        <v>143315.00000000003</v>
      </c>
      <c r="J66" s="130"/>
      <c r="K66" s="129">
        <f>SUM(K60:K65)</f>
        <v>672756</v>
      </c>
    </row>
    <row r="67" spans="1:18" ht="23.1" customHeight="1">
      <c r="A67" s="2" t="s">
        <v>186</v>
      </c>
      <c r="E67" s="133">
        <v>2689</v>
      </c>
      <c r="F67" s="130"/>
      <c r="G67" s="131">
        <v>-2381</v>
      </c>
      <c r="H67" s="130"/>
      <c r="I67" s="129">
        <v>0</v>
      </c>
      <c r="J67" s="130"/>
      <c r="K67" s="129">
        <v>0</v>
      </c>
    </row>
    <row r="68" spans="1:18" ht="23.1" customHeight="1">
      <c r="A68" s="2" t="s">
        <v>168</v>
      </c>
      <c r="E68" s="54">
        <f>+E38+E56+E66+E67</f>
        <v>4013.0000000000291</v>
      </c>
      <c r="F68" s="130"/>
      <c r="G68" s="130">
        <f>+G38+G56+G66+G67</f>
        <v>588378</v>
      </c>
      <c r="H68" s="130"/>
      <c r="I68" s="54">
        <f>+I38+I56+I66+I67</f>
        <v>-31497.999999999971</v>
      </c>
      <c r="J68" s="130"/>
      <c r="K68" s="130">
        <f>+K38+K56+K66+K67</f>
        <v>584343</v>
      </c>
    </row>
    <row r="69" spans="1:18" ht="23.1" customHeight="1">
      <c r="A69" s="3" t="s">
        <v>130</v>
      </c>
      <c r="E69" s="125">
        <v>125992</v>
      </c>
      <c r="F69" s="26"/>
      <c r="G69" s="26">
        <v>45734</v>
      </c>
      <c r="H69" s="26"/>
      <c r="I69" s="113">
        <v>84376</v>
      </c>
      <c r="J69" s="26"/>
      <c r="K69" s="26">
        <v>14157</v>
      </c>
    </row>
    <row r="70" spans="1:18" ht="23.1" customHeight="1" thickBot="1">
      <c r="A70" s="128" t="s">
        <v>131</v>
      </c>
      <c r="E70" s="134">
        <f>SUM(E68:E69)</f>
        <v>130005.00000000003</v>
      </c>
      <c r="F70" s="130"/>
      <c r="G70" s="135">
        <f>SUM(G68:G69)</f>
        <v>634112</v>
      </c>
      <c r="H70" s="130"/>
      <c r="I70" s="135">
        <f>SUM(I68:I69)</f>
        <v>52878.000000000029</v>
      </c>
      <c r="J70" s="130"/>
      <c r="K70" s="135">
        <f>SUM(K68:K69)</f>
        <v>598500</v>
      </c>
      <c r="L70" s="2"/>
      <c r="M70" s="2"/>
    </row>
    <row r="71" spans="1:18" ht="23.1" customHeight="1" thickTop="1">
      <c r="D71" s="10"/>
      <c r="K71" s="21"/>
      <c r="N71" s="21"/>
      <c r="P71" s="21"/>
      <c r="Q71" s="21"/>
      <c r="R71" s="21"/>
    </row>
    <row r="72" spans="1:18" ht="23.1" customHeight="1">
      <c r="A72" s="41" t="s">
        <v>132</v>
      </c>
      <c r="D72" s="10"/>
      <c r="E72" s="21"/>
      <c r="G72" s="21"/>
      <c r="H72" s="21"/>
      <c r="I72" s="21"/>
      <c r="K72" s="21"/>
    </row>
    <row r="73" spans="1:18" ht="23.1" customHeight="1">
      <c r="A73" s="10" t="s">
        <v>133</v>
      </c>
      <c r="D73" s="10"/>
      <c r="E73" s="21"/>
      <c r="G73" s="21"/>
      <c r="I73" s="21"/>
      <c r="K73" s="21"/>
    </row>
    <row r="74" spans="1:18" ht="23.1" customHeight="1">
      <c r="A74" s="10" t="s">
        <v>134</v>
      </c>
      <c r="D74" s="10"/>
      <c r="E74" s="21"/>
      <c r="G74" s="21"/>
      <c r="I74" s="21"/>
      <c r="K74" s="21"/>
    </row>
    <row r="75" spans="1:18" ht="23.1" customHeight="1">
      <c r="A75" s="10" t="s">
        <v>135</v>
      </c>
      <c r="D75" s="26"/>
      <c r="E75" s="113">
        <v>95956</v>
      </c>
      <c r="F75" s="26"/>
      <c r="G75" s="21">
        <v>6655</v>
      </c>
      <c r="I75" s="113">
        <v>95956</v>
      </c>
      <c r="J75" s="26"/>
      <c r="K75" s="21">
        <v>6655</v>
      </c>
    </row>
    <row r="76" spans="1:18" ht="23.1" customHeight="1">
      <c r="A76" s="10" t="s">
        <v>148</v>
      </c>
      <c r="D76" s="26"/>
      <c r="E76" s="113">
        <v>12747</v>
      </c>
      <c r="F76" s="26"/>
      <c r="G76" s="21">
        <v>395</v>
      </c>
      <c r="I76" s="113">
        <v>12747</v>
      </c>
      <c r="J76" s="113"/>
      <c r="K76" s="21">
        <v>0</v>
      </c>
    </row>
    <row r="77" spans="1:18" ht="23.1" customHeight="1">
      <c r="A77" s="10" t="s">
        <v>176</v>
      </c>
      <c r="D77" s="26"/>
      <c r="E77" s="113">
        <v>535</v>
      </c>
      <c r="F77" s="26"/>
      <c r="G77" s="21">
        <v>0</v>
      </c>
      <c r="I77" s="113">
        <v>535</v>
      </c>
      <c r="J77" s="113"/>
      <c r="K77" s="21">
        <v>0</v>
      </c>
    </row>
    <row r="78" spans="1:18" ht="23.1" customHeight="1">
      <c r="E78" s="21"/>
      <c r="G78" s="21"/>
      <c r="H78" s="21"/>
      <c r="I78" s="21"/>
      <c r="K78" s="21"/>
    </row>
  </sheetData>
  <mergeCells count="16">
    <mergeCell ref="A2:J2"/>
    <mergeCell ref="A3:J3"/>
    <mergeCell ref="A42:J42"/>
    <mergeCell ref="A43:J43"/>
    <mergeCell ref="A4:K4"/>
    <mergeCell ref="E5:G5"/>
    <mergeCell ref="I6:K6"/>
    <mergeCell ref="E8:K8"/>
    <mergeCell ref="E6:G6"/>
    <mergeCell ref="I5:K5"/>
    <mergeCell ref="I45:K45"/>
    <mergeCell ref="E46:G46"/>
    <mergeCell ref="I46:K46"/>
    <mergeCell ref="E48:K48"/>
    <mergeCell ref="A44:K44"/>
    <mergeCell ref="E45:G45"/>
  </mergeCells>
  <pageMargins left="0.734251969" right="0.25" top="0.66929133858267698" bottom="0.74803149606299202" header="0.31496062992126" footer="0.59055118110236204"/>
  <pageSetup paperSize="9" scale="84" firstPageNumber="9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1" manualBreakCount="1">
    <brk id="4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BS_20190331</vt:lpstr>
      <vt:lpstr>PL_20190331</vt:lpstr>
      <vt:lpstr>Consolidated_20190331</vt:lpstr>
      <vt:lpstr>The Company_20190331</vt:lpstr>
      <vt:lpstr>CF_20190331</vt:lpstr>
      <vt:lpstr>BS_20190331!Print_Area</vt:lpstr>
      <vt:lpstr>CF_20190331!Print_Area</vt:lpstr>
      <vt:lpstr>Consolidated_20190331!Print_Area</vt:lpstr>
      <vt:lpstr>PL_20190331!Print_Area</vt:lpstr>
      <vt:lpstr>'The Company_20190331'!Print_Area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Thitapat Musika</cp:lastModifiedBy>
  <cp:lastPrinted>2019-05-14T08:08:37Z</cp:lastPrinted>
  <dcterms:created xsi:type="dcterms:W3CDTF">2010-03-02T08:17:14Z</dcterms:created>
  <dcterms:modified xsi:type="dcterms:W3CDTF">2019-05-14T13:00:17Z</dcterms:modified>
</cp:coreProperties>
</file>