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320" windowHeight="8145" tabRatio="829" activeTab="4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0">งบแสดงฐานะการเงิน!$A$1:$N$118</definedName>
  </definedNames>
  <calcPr calcId="145621"/>
</workbook>
</file>

<file path=xl/calcChain.xml><?xml version="1.0" encoding="utf-8"?>
<calcChain xmlns="http://schemas.openxmlformats.org/spreadsheetml/2006/main">
  <c r="F53" i="6" l="1"/>
  <c r="F27" i="6"/>
  <c r="G55" i="1"/>
  <c r="G13" i="1"/>
  <c r="F20" i="6" l="1"/>
  <c r="H27" i="7"/>
  <c r="H56" i="7"/>
  <c r="H51" i="7" l="1"/>
  <c r="H49" i="7" l="1"/>
  <c r="H21" i="7"/>
  <c r="H27" i="6" l="1"/>
  <c r="L27" i="6"/>
  <c r="S19" i="4" l="1"/>
  <c r="H25" i="7" l="1"/>
  <c r="L22" i="7"/>
  <c r="G63" i="1"/>
  <c r="M20" i="1"/>
  <c r="K20" i="1"/>
  <c r="G20" i="1"/>
  <c r="N52" i="7" l="1"/>
  <c r="L52" i="7"/>
  <c r="J52" i="7"/>
  <c r="H52" i="7"/>
  <c r="A45" i="6" l="1"/>
  <c r="A86" i="6" s="1"/>
  <c r="B39" i="7"/>
  <c r="L24" i="6" l="1"/>
  <c r="L59" i="6" s="1"/>
  <c r="H24" i="6"/>
  <c r="H59" i="6" s="1"/>
  <c r="F77" i="6" l="1"/>
  <c r="L8" i="6" l="1"/>
  <c r="J8" i="6"/>
  <c r="N19" i="5"/>
  <c r="K105" i="1" s="1"/>
  <c r="L19" i="5"/>
  <c r="J19" i="5"/>
  <c r="H19" i="5"/>
  <c r="R14" i="5"/>
  <c r="P14" i="5"/>
  <c r="N14" i="5"/>
  <c r="L14" i="5"/>
  <c r="J14" i="5"/>
  <c r="H14" i="5"/>
  <c r="S20" i="4" l="1"/>
  <c r="G108" i="1" s="1"/>
  <c r="M20" i="4"/>
  <c r="G105" i="1" s="1"/>
  <c r="K20" i="4"/>
  <c r="I20" i="4"/>
  <c r="G20" i="4"/>
  <c r="S15" i="4"/>
  <c r="O15" i="4"/>
  <c r="M15" i="4"/>
  <c r="K15" i="4"/>
  <c r="I15" i="4"/>
  <c r="G15" i="4"/>
  <c r="Q15" i="4"/>
  <c r="U15" i="4" l="1"/>
  <c r="J12" i="7"/>
  <c r="J16" i="7"/>
  <c r="J17" i="7" l="1"/>
  <c r="J19" i="7" s="1"/>
  <c r="J26" i="7" s="1"/>
  <c r="M67" i="1"/>
  <c r="I67" i="1"/>
  <c r="I60" i="1"/>
  <c r="I24" i="1"/>
  <c r="I13" i="1"/>
  <c r="I20" i="1" s="1"/>
  <c r="J28" i="7" l="1"/>
  <c r="J53" i="7" s="1"/>
  <c r="M68" i="1"/>
  <c r="I68" i="1"/>
  <c r="J59" i="7" l="1"/>
  <c r="J61" i="7" s="1"/>
  <c r="J55" i="7"/>
  <c r="K68" i="1"/>
  <c r="M63" i="1" l="1"/>
  <c r="K63" i="1"/>
  <c r="I63" i="1"/>
  <c r="M32" i="1" l="1"/>
  <c r="K32" i="1"/>
  <c r="I32" i="1"/>
  <c r="H77" i="6" l="1"/>
  <c r="G68" i="1" l="1"/>
  <c r="G32" i="1"/>
  <c r="H94" i="6" l="1"/>
  <c r="L77" i="6" l="1"/>
  <c r="N44" i="7" l="1"/>
  <c r="L44" i="7"/>
  <c r="J44" i="7"/>
  <c r="H44" i="7"/>
  <c r="B40" i="7"/>
  <c r="N16" i="7"/>
  <c r="H16" i="7"/>
  <c r="L16" i="7"/>
  <c r="N12" i="7"/>
  <c r="L12" i="7"/>
  <c r="L17" i="7" l="1"/>
  <c r="N17" i="7"/>
  <c r="H12" i="7"/>
  <c r="H17" i="7" s="1"/>
  <c r="H19" i="7" l="1"/>
  <c r="N19" i="7"/>
  <c r="N26" i="7" s="1"/>
  <c r="L19" i="7"/>
  <c r="L26" i="7" l="1"/>
  <c r="J10" i="6" s="1"/>
  <c r="J24" i="6" s="1"/>
  <c r="J59" i="6" s="1"/>
  <c r="H26" i="7"/>
  <c r="F10" i="6" s="1"/>
  <c r="F24" i="6" s="1"/>
  <c r="F59" i="6" s="1"/>
  <c r="L63" i="6"/>
  <c r="N28" i="7"/>
  <c r="N53" i="7" s="1"/>
  <c r="L28" i="7" l="1"/>
  <c r="L53" i="7" s="1"/>
  <c r="H28" i="7"/>
  <c r="H53" i="7" s="1"/>
  <c r="H59" i="7" s="1"/>
  <c r="N59" i="7"/>
  <c r="N61" i="7" s="1"/>
  <c r="N55" i="7"/>
  <c r="J64" i="7"/>
  <c r="L59" i="7" l="1"/>
  <c r="P18" i="5"/>
  <c r="H61" i="7"/>
  <c r="O19" i="4"/>
  <c r="H55" i="7"/>
  <c r="H64" i="7" s="1"/>
  <c r="L55" i="7"/>
  <c r="L57" i="7" s="1"/>
  <c r="N64" i="7"/>
  <c r="L61" i="7"/>
  <c r="R18" i="5" l="1"/>
  <c r="R19" i="5" s="1"/>
  <c r="P19" i="5"/>
  <c r="K106" i="1" s="1"/>
  <c r="Q19" i="4"/>
  <c r="O20" i="4"/>
  <c r="G106" i="1" s="1"/>
  <c r="H57" i="7"/>
  <c r="L64" i="7"/>
  <c r="L91" i="6"/>
  <c r="J91" i="6"/>
  <c r="H91" i="6"/>
  <c r="L50" i="6"/>
  <c r="J50" i="6"/>
  <c r="H50" i="6"/>
  <c r="F91" i="6"/>
  <c r="F50" i="6"/>
  <c r="U19" i="4" l="1"/>
  <c r="U20" i="4" s="1"/>
  <c r="Q20" i="4"/>
  <c r="J77" i="6"/>
  <c r="L94" i="6"/>
  <c r="L95" i="6" s="1"/>
  <c r="J94" i="6"/>
  <c r="F94" i="6"/>
  <c r="H63" i="6" l="1"/>
  <c r="H95" i="6" s="1"/>
  <c r="H97" i="6" s="1"/>
  <c r="A46" i="6" l="1"/>
  <c r="G107" i="1"/>
  <c r="I107" i="1"/>
  <c r="I109" i="1" s="1"/>
  <c r="B84" i="1"/>
  <c r="I69" i="1"/>
  <c r="B46" i="1"/>
  <c r="A87" i="6" l="1"/>
  <c r="M69" i="1"/>
  <c r="M107" i="1"/>
  <c r="M109" i="1" s="1"/>
  <c r="I33" i="1"/>
  <c r="G69" i="1"/>
  <c r="G33" i="1"/>
  <c r="K69" i="1"/>
  <c r="K33" i="1"/>
  <c r="I110" i="1"/>
  <c r="L97" i="6" l="1"/>
  <c r="M33" i="1"/>
  <c r="M110" i="1"/>
  <c r="J63" i="6" l="1"/>
  <c r="F63" i="6"/>
  <c r="F95" i="6" l="1"/>
  <c r="F97" i="6" s="1"/>
  <c r="J95" i="6"/>
  <c r="J97" i="6" s="1"/>
  <c r="G109" i="1"/>
  <c r="G110" i="1" l="1"/>
  <c r="K107" i="1"/>
  <c r="K109" i="1" s="1"/>
  <c r="K110" i="1" l="1"/>
</calcChain>
</file>

<file path=xl/sharedStrings.xml><?xml version="1.0" encoding="utf-8"?>
<sst xmlns="http://schemas.openxmlformats.org/spreadsheetml/2006/main" count="336" uniqueCount="206">
  <si>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</si>
  <si>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</si>
  <si>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</si>
  <si>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</si>
  <si>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</si>
  <si>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</si>
  <si>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</si>
  <si>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</si>
  <si>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</si>
  <si>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</si>
  <si>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</si>
  <si>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</si>
  <si>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</si>
  <si>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</si>
  <si>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</si>
  <si>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</si>
  <si>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</si>
  <si>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</si>
  <si>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</si>
  <si>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</si>
  <si>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</si>
  <si>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</si>
  <si>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</si>
  <si>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</si>
  <si>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</si>
  <si>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</si>
  <si>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</si>
  <si>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</si>
  <si>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</si>
  <si>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</si>
  <si>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</si>
  <si>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</si>
  <si>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</si>
  <si>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</si>
  <si>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</si>
  <si>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</si>
  <si>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</si>
  <si>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</si>
  <si>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</si>
  <si>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</si>
  <si>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</si>
  <si>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</si>
  <si>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</si>
  <si>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</si>
  <si>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</si>
  <si>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</si>
  <si>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</si>
  <si>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</si>
  <si>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</si>
  <si>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</si>
  <si>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</si>
  <si>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</si>
  <si>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</si>
  <si>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</si>
  <si>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</si>
  <si>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</si>
  <si>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</si>
  <si>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</si>
  <si>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</si>
  <si>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</si>
  <si>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</si>
  <si>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</si>
  <si>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</si>
  <si>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</si>
  <si>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</si>
  <si>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</si>
  <si>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</si>
  <si>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</si>
  <si>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</si>
  <si>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</si>
  <si>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</si>
  <si>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</si>
  <si>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</si>
  <si>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</si>
  <si>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</si>
  <si>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</si>
  <si>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</si>
  <si>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</si>
  <si>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</si>
  <si>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</si>
  <si>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</si>
  <si>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</si>
  <si>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</si>
  <si>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</si>
  <si>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</si>
  <si>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</si>
  <si>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</si>
  <si>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</si>
  <si>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</si>
  <si>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</si>
  <si>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</si>
  <si>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</si>
  <si>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</si>
  <si>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</si>
  <si>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</si>
  <si>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</si>
  <si>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</si>
  <si>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</si>
  <si>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</si>
  <si>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</si>
  <si>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</si>
  <si>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</si>
  <si>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</si>
  <si>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ค่าเสื่อมราคา</t>
  </si>
  <si>
    <t xml:space="preserve">         สินทรัพย์ไม่มีตัวตนตัดจ่าย</t>
  </si>
  <si>
    <t xml:space="preserve">         หนี้สงสัยจะสูญ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</si>
  <si>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</si>
  <si>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</si>
  <si>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ภาระผูกพันผลประโยชน์พนักงาน</t>
  </si>
  <si>
    <t xml:space="preserve">         ต้นทุนทางการเงิน 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</si>
  <si>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</si>
  <si>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</si>
  <si>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</si>
  <si>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</si>
  <si>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</si>
  <si>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</si>
  <si>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</si>
  <si>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</si>
  <si>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</si>
  <si>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</si>
  <si>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</si>
  <si>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</si>
  <si>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</si>
  <si>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</si>
  <si>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</si>
  <si>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</si>
  <si>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</si>
  <si>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</si>
  <si>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</si>
  <si>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เงินสดจ่ายซื้อที่ดิน อาคารและอุปกรณ์ </t>
  </si>
  <si>
    <t xml:space="preserve">         เงินสดรับจากการขายอาคารและอุปกรณ์</t>
  </si>
  <si>
    <t xml:space="preserve">         เงินฝากสถาบันการเงินมีภาระผูกพัน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</si>
  <si>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</si>
  <si>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</si>
  <si>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</si>
  <si>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</si>
  <si>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เงินสดรับจากการให้กู้ยืมระยะสั้นแก่กิจการ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</si>
  <si>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</si>
  <si>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</si>
  <si>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</si>
  <si>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</si>
  <si>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</si>
  <si>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</si>
  <si>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</si>
  <si>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</si>
  <si>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</si>
  <si>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</si>
  <si>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</si>
  <si>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</si>
  <si>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</si>
  <si>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</si>
  <si>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</si>
  <si>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</si>
  <si>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</si>
  <si>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</si>
  <si>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กระแสเงินสดสุทธิได้มาจาก(ใช้ไปใน)การดำเนินงาน</t>
  </si>
  <si>
    <t xml:space="preserve">         ดอกเบี้ยรับ</t>
  </si>
  <si>
    <t xml:space="preserve">         เงินสดรับ-ค่าดอกเบี้ยรับ</t>
  </si>
  <si>
    <t xml:space="preserve">         เงินสดจ่าย-ค่าดอกเบี้ยจ่าย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</si>
  <si>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</si>
  <si>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</si>
  <si>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เงินสดจ่ายซื้อสินทรัพย์ไม่มีตัวตนอื่น</t>
  </si>
  <si>
    <t xml:space="preserve">         เงินเรียกเก็บล่วงหน้าตามสัญญาก่อสร้าง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</si>
  <si>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</si>
  <si>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</si>
  <si>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 xml:space="preserve">          เงินสดรับเงินกู้ยืมระยะยาวจากสถาบันการเงิน</t>
  </si>
  <si>
    <t xml:space="preserve">         ส่วนแบ่ง(กำไร)ขาดทุนจากเงินลงทุนในการร่วมค้า</t>
  </si>
  <si>
    <t xml:space="preserve">         เงินลงทุนชั่วคราวเงินฝากประจำ(เพิ่มขึ้น)ลดลง </t>
  </si>
  <si>
    <t xml:space="preserve">     เงินกู้ยืมระยะสั้นจากสถาบันการเงิน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</si>
  <si>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</si>
  <si>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</si>
  <si>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>ณ วันที่ 31 มีนาคม 2562</t>
  </si>
  <si>
    <t>(ยังไม่ได้ตรวจสอบ</t>
  </si>
  <si>
    <t>/สอบทานแล้ว)</t>
  </si>
  <si>
    <t>(ตรวจสอบแล้ว)</t>
  </si>
  <si>
    <t>31 มีนาคม 2562</t>
  </si>
  <si>
    <t>31 ธันวาคม 2561</t>
  </si>
  <si>
    <t>(ยังไม่ได้ตรวจสอบ/สอบทานแล้ว)</t>
  </si>
  <si>
    <t>สำหรับงวด 3 เดือน สิ้นสุดวันที่ 31 มีนาคม 2562</t>
  </si>
  <si>
    <t>กำไรเบ็ดเสร็จรวมสำหรับงวด</t>
  </si>
  <si>
    <t xml:space="preserve">   กำไรเบ็ดเสร็จรวมสำหรับงวด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</si>
  <si>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</si>
  <si>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</si>
  <si>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>กำไร(ขาดทุน)เบ็ดเสร็จรวมสำหรับงวด</t>
  </si>
  <si>
    <t>กำไรสำหรับงวด</t>
  </si>
  <si>
    <t xml:space="preserve">         เงินสดจ่ายจากการให้กู้ยืมระยะยาวแก่กิจการที่เกี่ยวข้องกัน</t>
  </si>
  <si>
    <t>ค่าใช้จ่าย</t>
  </si>
  <si>
    <t>กำไรก่อนค่าใช้จ่าย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</si>
  <si>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</si>
  <si>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</si>
  <si>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หนี้สงสัยจะสูญ</t>
  </si>
  <si>
    <t xml:space="preserve">     ต้นทุนทางการเงิน</t>
  </si>
  <si>
    <t xml:space="preserve">     ส่วนแบ่งกำไร(ขาดทุน) จากเงินลงทุนในการร่วมค้า</t>
  </si>
  <si>
    <t>ยอดคงเหลือ ณ วันที่ 1 มกราคม 2561</t>
  </si>
  <si>
    <t>ยอดคงเหลือ ณ วันที่ 1 มกราคม 2562</t>
  </si>
  <si>
    <t>ยอดคงเหลือ ณ วันที่ 31 มีนาคม 2561</t>
  </si>
  <si>
    <t>ยอดคงเหลือ ณ วันที่ 31 มีนาคม 2562</t>
  </si>
  <si>
    <t xml:space="preserve">กำไร(ขาดทุน)เบ็ดเสร็จอื่น </t>
  </si>
  <si>
    <t>รายการที่จะไม่ถูกจัดประเภทบัญชีใหม่เข้าไปไว้ในกำไรหรือขาดทุน</t>
  </si>
  <si>
    <t xml:space="preserve">     ผลกำไร(ขาดทุน) จากการประมาณการ</t>
  </si>
  <si>
    <t xml:space="preserve">       ตามหลักคณิตศาสตร์ประกันภัยสำหรับ</t>
  </si>
  <si>
    <t xml:space="preserve">       ภาระผูกพันผลประโยชน์พนักงาน</t>
  </si>
  <si>
    <t xml:space="preserve">     ภาษีเงินได้เกี่ยวกับองค์ประกอบของกำไร</t>
  </si>
  <si>
    <t xml:space="preserve">       ขาดทุนเบ็ดเสร็จอื่น</t>
  </si>
  <si>
    <t>กำไร(ขาดทุน)เบ็ดเสร็จอื่นสำหรับงวด-สุทธิจากภาษี</t>
  </si>
  <si>
    <t xml:space="preserve">   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</si>
</sst>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_);[Blue]\(#,##0.00\)"/>
    <numFmt numFmtId="188" formatCode="#,##0.00\ ;\(#,##0.00\)"/>
    <numFmt numFmtId="189" formatCode="#,##0.000_);\(#,##0.000\)"/>
    <numFmt numFmtId="190" formatCode="_-* #,##0_-;\-* #,##0_-;_-* &quot;-&quot;??_-;_-@_-"/>
    <numFmt numFmtId="191" formatCode="#,##0.00_);\(#,##0.00\)"/>
  </numFmts>
  <fonts count="16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FF"/>
      <name val="AngsanaUPC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2" applyFont="1" applyFill="1" applyAlignment="1">
      <alignment vertical="center"/>
    </xf>
    <xf numFmtId="187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88" fontId="2" fillId="0" borderId="0" xfId="3" applyNumberFormat="1" applyFont="1" applyFill="1" applyAlignment="1"/>
    <xf numFmtId="188" fontId="2" fillId="0" borderId="0" xfId="3" applyNumberFormat="1" applyFont="1" applyFill="1" applyBorder="1" applyAlignment="1" applyProtection="1"/>
    <xf numFmtId="188" fontId="2" fillId="0" borderId="1" xfId="8" applyNumberFormat="1" applyFont="1" applyFill="1" applyBorder="1" applyAlignment="1"/>
    <xf numFmtId="188" fontId="2" fillId="0" borderId="1" xfId="3" applyNumberFormat="1" applyFont="1" applyFill="1" applyBorder="1" applyAlignment="1"/>
    <xf numFmtId="39" fontId="2" fillId="0" borderId="0" xfId="3" applyNumberFormat="1" applyFont="1" applyFill="1" applyAlignment="1"/>
    <xf numFmtId="188" fontId="2" fillId="0" borderId="0" xfId="8" applyNumberFormat="1" applyFont="1" applyFill="1" applyBorder="1" applyAlignment="1"/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88" fontId="2" fillId="0" borderId="0" xfId="6" applyNumberFormat="1" applyFont="1" applyFill="1" applyBorder="1" applyAlignment="1"/>
    <xf numFmtId="188" fontId="2" fillId="0" borderId="0" xfId="3" applyNumberFormat="1" applyFont="1" applyFill="1" applyBorder="1" applyAlignment="1"/>
    <xf numFmtId="49" fontId="2" fillId="0" borderId="0" xfId="3" applyNumberFormat="1" applyFont="1" applyFill="1" applyAlignment="1" applyProtection="1">
      <alignment horizontal="center"/>
    </xf>
    <xf numFmtId="188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88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88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88" fontId="2" fillId="0" borderId="0" xfId="8" applyNumberFormat="1" applyFont="1" applyFill="1"/>
    <xf numFmtId="0" fontId="2" fillId="0" borderId="0" xfId="0" applyFont="1" applyFill="1"/>
    <xf numFmtId="40" fontId="2" fillId="0" borderId="0" xfId="0" applyNumberFormat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39" fontId="2" fillId="0" borderId="0" xfId="0" applyNumberFormat="1" applyFont="1" applyFill="1"/>
    <xf numFmtId="188" fontId="2" fillId="0" borderId="0" xfId="0" applyNumberFormat="1" applyFont="1" applyFill="1"/>
    <xf numFmtId="39" fontId="2" fillId="0" borderId="0" xfId="0" applyNumberFormat="1" applyFont="1" applyFill="1" applyBorder="1"/>
    <xf numFmtId="188" fontId="2" fillId="0" borderId="0" xfId="0" applyNumberFormat="1" applyFont="1" applyFill="1" applyBorder="1"/>
    <xf numFmtId="188" fontId="2" fillId="0" borderId="0" xfId="0" applyNumberFormat="1" applyFont="1" applyFill="1" applyBorder="1" applyAlignment="1">
      <alignment horizontal="right"/>
    </xf>
    <xf numFmtId="188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88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0" fontId="2" fillId="0" borderId="0" xfId="0" applyFont="1" applyFill="1" applyAlignment="1">
      <alignment horizontal="left" indent="4"/>
    </xf>
    <xf numFmtId="188" fontId="2" fillId="0" borderId="3" xfId="0" applyNumberFormat="1" applyFont="1" applyFill="1" applyBorder="1" applyAlignment="1">
      <alignment horizontal="right"/>
    </xf>
    <xf numFmtId="188" fontId="2" fillId="0" borderId="0" xfId="1" applyNumberFormat="1" applyFont="1" applyFill="1" applyBorder="1"/>
    <xf numFmtId="188" fontId="2" fillId="0" borderId="4" xfId="0" applyNumberFormat="1" applyFont="1" applyFill="1" applyBorder="1"/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right"/>
    </xf>
    <xf numFmtId="188" fontId="8" fillId="0" borderId="0" xfId="3" applyNumberFormat="1" applyFont="1" applyFill="1" applyBorder="1" applyAlignment="1"/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/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88" fontId="2" fillId="0" borderId="3" xfId="3" applyNumberFormat="1" applyFont="1" applyFill="1" applyBorder="1" applyAlignment="1"/>
    <xf numFmtId="187" fontId="2" fillId="0" borderId="0" xfId="3" applyNumberFormat="1" applyFont="1" applyFill="1"/>
    <xf numFmtId="187" fontId="2" fillId="0" borderId="0" xfId="0" applyNumberFormat="1" applyFont="1" applyFill="1"/>
    <xf numFmtId="188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>
      <alignment horizontal="center"/>
    </xf>
    <xf numFmtId="39" fontId="8" fillId="0" borderId="0" xfId="8" applyNumberFormat="1" applyFont="1" applyFill="1" applyAlignment="1"/>
    <xf numFmtId="39" fontId="2" fillId="0" borderId="0" xfId="3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right"/>
    </xf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88" fontId="2" fillId="0" borderId="5" xfId="6" applyNumberFormat="1" applyFont="1" applyFill="1" applyBorder="1" applyAlignment="1"/>
    <xf numFmtId="188" fontId="2" fillId="0" borderId="0" xfId="6" applyNumberFormat="1" applyFont="1" applyFill="1" applyAlignment="1"/>
    <xf numFmtId="188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88" fontId="2" fillId="0" borderId="3" xfId="6" applyNumberFormat="1" applyFont="1" applyFill="1" applyBorder="1" applyAlignment="1"/>
    <xf numFmtId="39" fontId="8" fillId="0" borderId="0" xfId="3" applyNumberFormat="1" applyFont="1" applyFill="1" applyAlignment="1"/>
    <xf numFmtId="39" fontId="8" fillId="0" borderId="0" xfId="3" applyNumberFormat="1" applyFont="1" applyFill="1" applyAlignment="1">
      <alignment horizontal="left"/>
    </xf>
    <xf numFmtId="39" fontId="8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8" fillId="0" borderId="0" xfId="0" applyNumberFormat="1" applyFont="1" applyFill="1" applyAlignment="1"/>
    <xf numFmtId="40" fontId="8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188" fontId="2" fillId="0" borderId="0" xfId="3" applyNumberFormat="1" applyFont="1" applyFill="1" applyAlignment="1" applyProtection="1"/>
    <xf numFmtId="188" fontId="2" fillId="0" borderId="2" xfId="3" applyNumberFormat="1" applyFont="1" applyFill="1" applyBorder="1" applyAlignment="1"/>
    <xf numFmtId="188" fontId="2" fillId="0" borderId="2" xfId="8" applyNumberFormat="1" applyFont="1" applyFill="1" applyBorder="1" applyAlignment="1"/>
    <xf numFmtId="188" fontId="2" fillId="0" borderId="0" xfId="1" applyNumberFormat="1" applyFont="1" applyFill="1" applyBorder="1" applyAlignment="1">
      <alignment horizontal="right"/>
    </xf>
    <xf numFmtId="188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 applyAlignment="1">
      <alignment horizontal="left" indent="2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39" fontId="2" fillId="0" borderId="0" xfId="3" quotePrefix="1" applyNumberFormat="1" applyFont="1" applyFill="1" applyAlignment="1" applyProtection="1">
      <alignment horizontal="left"/>
    </xf>
    <xf numFmtId="189" fontId="2" fillId="0" borderId="0" xfId="3" applyNumberFormat="1" applyFont="1" applyFill="1" applyAlignment="1">
      <alignment horizontal="right"/>
    </xf>
    <xf numFmtId="189" fontId="2" fillId="0" borderId="0" xfId="3" applyNumberFormat="1" applyFont="1" applyFill="1" applyAlignment="1"/>
    <xf numFmtId="37" fontId="2" fillId="0" borderId="0" xfId="3" applyNumberFormat="1" applyFont="1" applyFill="1" applyAlignment="1"/>
    <xf numFmtId="190" fontId="2" fillId="0" borderId="0" xfId="1" applyNumberFormat="1" applyFont="1" applyFill="1" applyBorder="1" applyAlignment="1"/>
    <xf numFmtId="49" fontId="2" fillId="0" borderId="2" xfId="3" quotePrefix="1" applyNumberFormat="1" applyFont="1" applyFill="1" applyBorder="1" applyAlignment="1">
      <alignment horizontal="center"/>
    </xf>
    <xf numFmtId="39" fontId="10" fillId="0" borderId="0" xfId="3" applyNumberFormat="1" applyFont="1" applyFill="1" applyAlignment="1"/>
    <xf numFmtId="39" fontId="10" fillId="0" borderId="0" xfId="3" applyNumberFormat="1" applyFont="1" applyFill="1" applyAlignment="1" applyProtection="1">
      <alignment horizontal="left"/>
    </xf>
    <xf numFmtId="39" fontId="10" fillId="0" borderId="0" xfId="3" applyNumberFormat="1" applyFont="1" applyFill="1" applyAlignment="1">
      <alignment horizontal="left"/>
    </xf>
    <xf numFmtId="39" fontId="10" fillId="0" borderId="0" xfId="3" applyNumberFormat="1" applyFont="1" applyFill="1" applyBorder="1" applyAlignment="1"/>
    <xf numFmtId="39" fontId="10" fillId="0" borderId="0" xfId="8" applyNumberFormat="1" applyFont="1" applyFill="1" applyAlignment="1"/>
    <xf numFmtId="39" fontId="9" fillId="0" borderId="0" xfId="8" applyNumberFormat="1" applyFont="1" applyFill="1"/>
    <xf numFmtId="39" fontId="9" fillId="0" borderId="0" xfId="3" applyNumberFormat="1" applyFont="1" applyFill="1"/>
    <xf numFmtId="39" fontId="9" fillId="0" borderId="0" xfId="3" applyNumberFormat="1" applyFont="1" applyFill="1" applyAlignment="1" applyProtection="1">
      <alignment horizontal="left"/>
    </xf>
    <xf numFmtId="187" fontId="11" fillId="0" borderId="0" xfId="3" applyNumberFormat="1" applyFont="1" applyFill="1" applyAlignment="1" applyProtection="1">
      <alignment horizontal="left"/>
    </xf>
    <xf numFmtId="187" fontId="11" fillId="0" borderId="0" xfId="3" applyNumberFormat="1" applyFont="1" applyFill="1"/>
    <xf numFmtId="187" fontId="11" fillId="0" borderId="0" xfId="0" applyNumberFormat="1" applyFont="1" applyFill="1"/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191" fontId="2" fillId="0" borderId="0" xfId="3" applyNumberFormat="1" applyFont="1" applyFill="1" applyAlignment="1">
      <alignment horizontal="right"/>
    </xf>
    <xf numFmtId="39" fontId="8" fillId="0" borderId="0" xfId="3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39" fontId="10" fillId="0" borderId="0" xfId="3" quotePrefix="1" applyNumberFormat="1" applyFont="1" applyFill="1" applyAlignment="1" applyProtection="1">
      <alignment horizontal="centerContinuous"/>
    </xf>
    <xf numFmtId="39" fontId="10" fillId="0" borderId="0" xfId="3" applyNumberFormat="1" applyFont="1" applyFill="1" applyAlignment="1" applyProtection="1">
      <alignment horizontal="centerContinuous"/>
    </xf>
    <xf numFmtId="188" fontId="10" fillId="0" borderId="0" xfId="3" applyNumberFormat="1" applyFont="1" applyFill="1" applyBorder="1" applyAlignment="1"/>
    <xf numFmtId="190" fontId="10" fillId="0" borderId="0" xfId="1" applyNumberFormat="1" applyFont="1" applyFill="1" applyBorder="1" applyAlignment="1"/>
    <xf numFmtId="40" fontId="13" fillId="0" borderId="0" xfId="3" quotePrefix="1" applyNumberFormat="1" applyFont="1" applyFill="1" applyAlignment="1" applyProtection="1">
      <alignment horizontal="centerContinuous"/>
    </xf>
    <xf numFmtId="40" fontId="12" fillId="0" borderId="0" xfId="3" applyNumberFormat="1" applyFont="1" applyFill="1" applyAlignment="1" applyProtection="1">
      <alignment horizontal="left"/>
    </xf>
    <xf numFmtId="40" fontId="13" fillId="0" borderId="0" xfId="3" applyNumberFormat="1" applyFont="1" applyFill="1" applyAlignment="1" applyProtection="1">
      <alignment horizontal="center"/>
    </xf>
    <xf numFmtId="188" fontId="12" fillId="0" borderId="0" xfId="6" applyNumberFormat="1" applyFont="1" applyFill="1" applyBorder="1" applyAlignment="1"/>
    <xf numFmtId="40" fontId="13" fillId="0" borderId="0" xfId="3" applyNumberFormat="1" applyFont="1" applyFill="1" applyBorder="1" applyAlignment="1" applyProtection="1">
      <alignment horizontal="center"/>
    </xf>
    <xf numFmtId="188" fontId="12" fillId="0" borderId="0" xfId="3" applyNumberFormat="1" applyFont="1" applyFill="1" applyBorder="1" applyAlignment="1"/>
    <xf numFmtId="40" fontId="13" fillId="0" borderId="0" xfId="3" applyNumberFormat="1" applyFont="1" applyFill="1" applyBorder="1" applyAlignment="1">
      <alignment horizontal="right"/>
    </xf>
    <xf numFmtId="40" fontId="12" fillId="0" borderId="0" xfId="3" applyNumberFormat="1" applyFont="1" applyFill="1" applyAlignment="1" applyProtection="1">
      <alignment horizontal="left" indent="1"/>
    </xf>
    <xf numFmtId="188" fontId="12" fillId="0" borderId="4" xfId="3" applyNumberFormat="1" applyFont="1" applyFill="1" applyBorder="1" applyAlignment="1"/>
    <xf numFmtId="40" fontId="13" fillId="0" borderId="0" xfId="3" applyNumberFormat="1" applyFont="1" applyFill="1" applyBorder="1" applyAlignment="1"/>
    <xf numFmtId="40" fontId="13" fillId="0" borderId="0" xfId="3" applyNumberFormat="1" applyFont="1" applyFill="1" applyBorder="1" applyAlignment="1" applyProtection="1">
      <alignment horizontal="left"/>
    </xf>
    <xf numFmtId="188" fontId="13" fillId="0" borderId="0" xfId="3" applyNumberFormat="1" applyFont="1" applyFill="1" applyBorder="1" applyAlignment="1"/>
    <xf numFmtId="188" fontId="13" fillId="0" borderId="0" xfId="3" applyNumberFormat="1" applyFont="1" applyFill="1" applyBorder="1" applyAlignment="1" applyProtection="1"/>
    <xf numFmtId="40" fontId="13" fillId="0" borderId="0" xfId="8" applyNumberFormat="1" applyFont="1" applyFill="1" applyAlignment="1"/>
    <xf numFmtId="40" fontId="13" fillId="0" borderId="0" xfId="3" applyNumberFormat="1" applyFont="1" applyFill="1" applyAlignment="1" applyProtection="1">
      <alignment horizontal="left"/>
    </xf>
    <xf numFmtId="40" fontId="13" fillId="0" borderId="0" xfId="3" applyNumberFormat="1" applyFont="1" applyFill="1" applyAlignment="1" applyProtection="1">
      <alignment horizontal="left" indent="1"/>
    </xf>
    <xf numFmtId="188" fontId="14" fillId="0" borderId="0" xfId="3" applyNumberFormat="1" applyFont="1" applyFill="1" applyBorder="1" applyAlignment="1"/>
    <xf numFmtId="188" fontId="13" fillId="0" borderId="4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 indent="1"/>
    </xf>
    <xf numFmtId="39" fontId="12" fillId="0" borderId="0" xfId="3" applyNumberFormat="1" applyFont="1" applyFill="1" applyAlignment="1" applyProtection="1">
      <alignment horizontal="centerContinuous"/>
    </xf>
    <xf numFmtId="188" fontId="13" fillId="0" borderId="0" xfId="0" applyNumberFormat="1" applyFont="1" applyFill="1"/>
    <xf numFmtId="39" fontId="2" fillId="0" borderId="0" xfId="3" applyNumberFormat="1" applyFont="1" applyFill="1" applyBorder="1" applyAlignment="1">
      <alignment horizontal="left"/>
    </xf>
    <xf numFmtId="188" fontId="11" fillId="0" borderId="0" xfId="8" applyNumberFormat="1" applyFont="1" applyFill="1" applyBorder="1" applyAlignment="1"/>
    <xf numFmtId="188" fontId="11" fillId="0" borderId="0" xfId="8" applyNumberFormat="1" applyFont="1" applyFill="1" applyAlignment="1"/>
    <xf numFmtId="191" fontId="9" fillId="0" borderId="0" xfId="3" applyNumberFormat="1" applyFont="1" applyFill="1" applyAlignment="1" applyProtection="1">
      <alignment horizontal="left"/>
    </xf>
    <xf numFmtId="39" fontId="12" fillId="0" borderId="0" xfId="3" applyNumberFormat="1" applyFont="1" applyFill="1" applyAlignment="1"/>
    <xf numFmtId="191" fontId="9" fillId="0" borderId="0" xfId="3" applyNumberFormat="1" applyFont="1" applyFill="1" applyAlignment="1"/>
    <xf numFmtId="191" fontId="9" fillId="0" borderId="0" xfId="3" applyNumberFormat="1" applyFont="1" applyFill="1"/>
    <xf numFmtId="188" fontId="2" fillId="0" borderId="3" xfId="8" applyNumberFormat="1" applyFont="1" applyFill="1" applyBorder="1" applyAlignment="1"/>
    <xf numFmtId="39" fontId="15" fillId="0" borderId="0" xfId="3" applyNumberFormat="1" applyFont="1" applyFill="1" applyAlignment="1"/>
    <xf numFmtId="39" fontId="15" fillId="0" borderId="0" xfId="3" applyNumberFormat="1" applyFont="1" applyFill="1" applyAlignment="1" applyProtection="1">
      <alignment horizontal="left"/>
    </xf>
    <xf numFmtId="39" fontId="15" fillId="0" borderId="0" xfId="3" applyNumberFormat="1" applyFont="1" applyFill="1" applyAlignment="1">
      <alignment horizontal="left"/>
    </xf>
    <xf numFmtId="39" fontId="15" fillId="0" borderId="0" xfId="6" applyNumberFormat="1" applyFont="1" applyFill="1" applyBorder="1" applyAlignment="1"/>
    <xf numFmtId="39" fontId="15" fillId="0" borderId="0" xfId="8" applyNumberFormat="1" applyFont="1" applyFill="1" applyAlignment="1"/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188" fontId="2" fillId="0" borderId="1" xfId="0" applyNumberFormat="1" applyFont="1" applyFill="1" applyBorder="1"/>
    <xf numFmtId="188" fontId="13" fillId="0" borderId="1" xfId="0" applyNumberFormat="1" applyFont="1" applyFill="1" applyBorder="1"/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  <xf numFmtId="39" fontId="9" fillId="0" borderId="0" xfId="3" quotePrefix="1" applyNumberFormat="1" applyFont="1" applyFill="1" applyAlignment="1" applyProtection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view="pageBreakPreview" topLeftCell="A106" zoomScaleNormal="90" zoomScaleSheetLayoutView="100" workbookViewId="0">
      <selection activeCell="F14" sqref="F14"/>
    </sheetView>
  </sheetViews>
  <sheetFormatPr defaultColWidth="9.140625" defaultRowHeight="24" customHeight="1"/>
  <cols>
    <col min="1" max="1" width="1.7109375" style="75" customWidth="1"/>
    <col min="2" max="5" width="9.140625" style="75" customWidth="1"/>
    <col min="6" max="6" width="8.28515625" style="75" customWidth="1"/>
    <col min="7" max="7" width="16.42578125" style="75" customWidth="1"/>
    <col min="8" max="8" width="0.85546875" style="75" customWidth="1"/>
    <col min="9" max="9" width="17.42578125" style="75" customWidth="1"/>
    <col min="10" max="10" width="0.85546875" style="75" customWidth="1"/>
    <col min="11" max="11" width="16.42578125" style="75" customWidth="1"/>
    <col min="12" max="12" width="0.85546875" style="75" customWidth="1"/>
    <col min="13" max="13" width="17.140625" style="75" customWidth="1"/>
    <col min="14" max="14" width="1.7109375" style="75" customWidth="1"/>
    <col min="15" max="15" width="9.140625" style="75"/>
    <col min="16" max="16" width="12.28515625" style="75" bestFit="1" customWidth="1"/>
    <col min="17" max="16384" width="9.140625" style="75"/>
  </cols>
  <sheetData>
    <row r="1" spans="1:13" ht="24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4" customHeight="1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4" customHeight="1">
      <c r="B3" s="14" t="s">
        <v>171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4" customHeight="1"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22.9" customHeight="1">
      <c r="A5" s="9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73" t="s">
        <v>2</v>
      </c>
    </row>
    <row r="6" spans="1:13" ht="22.9" customHeight="1">
      <c r="A6" s="9"/>
      <c r="G6" s="149"/>
      <c r="H6" s="149" t="s">
        <v>3</v>
      </c>
      <c r="I6" s="149"/>
      <c r="J6" s="81"/>
      <c r="K6" s="198" t="s">
        <v>4</v>
      </c>
      <c r="L6" s="198"/>
      <c r="M6" s="198"/>
    </row>
    <row r="7" spans="1:13" ht="22.9" customHeight="1">
      <c r="A7" s="9"/>
      <c r="B7" s="82"/>
      <c r="C7" s="82"/>
      <c r="D7" s="82"/>
      <c r="E7" s="148"/>
      <c r="F7" s="150" t="s">
        <v>5</v>
      </c>
      <c r="G7" s="136" t="s">
        <v>175</v>
      </c>
      <c r="H7" s="49"/>
      <c r="I7" s="49" t="s">
        <v>176</v>
      </c>
      <c r="J7" s="83"/>
      <c r="K7" s="136" t="s">
        <v>175</v>
      </c>
      <c r="L7" s="49"/>
      <c r="M7" s="49" t="s">
        <v>176</v>
      </c>
    </row>
    <row r="8" spans="1:13" ht="22.9" customHeight="1">
      <c r="A8" s="9"/>
      <c r="B8" s="82"/>
      <c r="C8" s="82"/>
      <c r="D8" s="82"/>
      <c r="E8" s="153"/>
      <c r="F8" s="154"/>
      <c r="G8" s="84" t="s">
        <v>172</v>
      </c>
      <c r="H8" s="83"/>
      <c r="I8" s="83"/>
      <c r="J8" s="83"/>
      <c r="K8" s="83" t="s">
        <v>172</v>
      </c>
      <c r="L8" s="83"/>
      <c r="M8" s="83"/>
    </row>
    <row r="9" spans="1:13" ht="22.9" customHeight="1">
      <c r="A9" s="9"/>
      <c r="B9" s="197" t="s">
        <v>6</v>
      </c>
      <c r="C9" s="197"/>
      <c r="D9" s="197"/>
      <c r="E9" s="197"/>
      <c r="F9" s="150"/>
      <c r="G9" s="83" t="s">
        <v>173</v>
      </c>
      <c r="H9" s="84"/>
      <c r="I9" s="77" t="s">
        <v>174</v>
      </c>
      <c r="J9" s="83"/>
      <c r="K9" s="83" t="s">
        <v>173</v>
      </c>
      <c r="L9" s="84"/>
      <c r="M9" s="83" t="s">
        <v>174</v>
      </c>
    </row>
    <row r="10" spans="1:13" ht="22.9" customHeight="1">
      <c r="A10" s="9"/>
      <c r="B10" s="85" t="s">
        <v>7</v>
      </c>
      <c r="C10" s="9"/>
      <c r="D10" s="9"/>
      <c r="E10" s="9"/>
      <c r="F10" s="9"/>
      <c r="G10" s="3"/>
      <c r="H10" s="86"/>
      <c r="J10" s="3"/>
      <c r="K10" s="3"/>
      <c r="L10" s="3"/>
      <c r="M10" s="3"/>
    </row>
    <row r="11" spans="1:13" ht="22.9" customHeight="1">
      <c r="A11" s="9"/>
      <c r="B11" s="75" t="s">
        <v>8</v>
      </c>
      <c r="C11" s="9"/>
      <c r="D11" s="9"/>
      <c r="E11" s="9"/>
      <c r="F11" s="88">
        <v>6</v>
      </c>
      <c r="G11" s="33">
        <v>382536647.22000003</v>
      </c>
      <c r="I11" s="33">
        <v>440668261.42000002</v>
      </c>
      <c r="K11" s="33">
        <v>160349932.59999999</v>
      </c>
      <c r="L11" s="9"/>
      <c r="M11" s="33">
        <v>99017022.739999995</v>
      </c>
    </row>
    <row r="12" spans="1:13" ht="22.9" customHeight="1">
      <c r="A12" s="9"/>
      <c r="B12" s="75" t="s">
        <v>9</v>
      </c>
      <c r="C12" s="9"/>
      <c r="D12" s="9"/>
      <c r="E12" s="9"/>
      <c r="F12" s="88">
        <v>7</v>
      </c>
      <c r="G12" s="33">
        <v>710848700.65999997</v>
      </c>
      <c r="I12" s="33">
        <v>308070278.23000002</v>
      </c>
      <c r="K12" s="33">
        <v>609928160.89999998</v>
      </c>
      <c r="L12" s="9"/>
      <c r="M12" s="33">
        <v>207620198.83000001</v>
      </c>
    </row>
    <row r="13" spans="1:13" ht="22.9" customHeight="1">
      <c r="A13" s="9"/>
      <c r="B13" s="75" t="s">
        <v>137</v>
      </c>
      <c r="C13" s="9"/>
      <c r="D13" s="9"/>
      <c r="E13" s="9"/>
      <c r="F13" s="88">
        <v>8</v>
      </c>
      <c r="G13" s="33">
        <f>450981497.37+45141375</f>
        <v>496122872.37</v>
      </c>
      <c r="I13" s="33">
        <f>538512251.66</f>
        <v>538512251.65999997</v>
      </c>
      <c r="K13" s="33">
        <v>355348485.30000001</v>
      </c>
      <c r="L13" s="9"/>
      <c r="M13" s="33">
        <v>435545253.41000003</v>
      </c>
    </row>
    <row r="14" spans="1:13" ht="22.9" customHeight="1">
      <c r="A14" s="9"/>
      <c r="B14" s="75" t="s">
        <v>10</v>
      </c>
      <c r="C14" s="9"/>
      <c r="D14" s="9"/>
      <c r="E14" s="9"/>
      <c r="F14" s="88">
        <v>9</v>
      </c>
      <c r="G14" s="33">
        <v>180543491</v>
      </c>
      <c r="I14" s="33">
        <v>154350220</v>
      </c>
      <c r="K14" s="33">
        <v>993000000</v>
      </c>
      <c r="L14" s="9"/>
      <c r="M14" s="33">
        <v>993000000</v>
      </c>
    </row>
    <row r="15" spans="1:13" ht="22.9" customHeight="1">
      <c r="A15" s="9"/>
      <c r="B15" s="75" t="s">
        <v>11</v>
      </c>
      <c r="D15" s="9"/>
      <c r="E15" s="9"/>
      <c r="F15" s="88">
        <v>10</v>
      </c>
      <c r="G15" s="33">
        <v>579893353.59000003</v>
      </c>
      <c r="I15" s="33">
        <v>323366321.77999997</v>
      </c>
      <c r="K15" s="33">
        <v>591176432.95000005</v>
      </c>
      <c r="L15" s="9"/>
      <c r="M15" s="33">
        <v>324593778.41000003</v>
      </c>
    </row>
    <row r="16" spans="1:13" ht="22.9" customHeight="1">
      <c r="A16" s="9"/>
      <c r="B16" s="75" t="s">
        <v>12</v>
      </c>
      <c r="D16" s="9"/>
      <c r="E16" s="9"/>
      <c r="F16" s="88">
        <v>11</v>
      </c>
      <c r="G16" s="33">
        <v>1455686652.22</v>
      </c>
      <c r="I16" s="33">
        <v>1419528666.3</v>
      </c>
      <c r="K16" s="33">
        <v>0</v>
      </c>
      <c r="L16" s="9"/>
      <c r="M16" s="33">
        <v>0</v>
      </c>
    </row>
    <row r="17" spans="1:13" ht="22.9" customHeight="1">
      <c r="A17" s="9"/>
      <c r="B17" s="75" t="s">
        <v>13</v>
      </c>
      <c r="D17" s="9"/>
      <c r="E17" s="9"/>
      <c r="F17" s="88">
        <v>12</v>
      </c>
      <c r="G17" s="33">
        <v>131380014.06</v>
      </c>
      <c r="H17" s="33"/>
      <c r="I17" s="33">
        <v>113952973.38</v>
      </c>
      <c r="J17" s="33"/>
      <c r="K17" s="33">
        <v>57971815.450000003</v>
      </c>
      <c r="L17" s="5"/>
      <c r="M17" s="33">
        <v>52438501.420000002</v>
      </c>
    </row>
    <row r="18" spans="1:13" ht="22.9" customHeight="1">
      <c r="A18" s="9"/>
      <c r="B18" s="75" t="s">
        <v>14</v>
      </c>
      <c r="D18" s="9"/>
      <c r="E18" s="9"/>
      <c r="F18" s="50"/>
      <c r="G18" s="33">
        <v>485015868.27999997</v>
      </c>
      <c r="H18" s="33"/>
      <c r="I18" s="33">
        <v>512931296.81999999</v>
      </c>
      <c r="J18" s="33"/>
      <c r="K18" s="33">
        <v>480237135.91000003</v>
      </c>
      <c r="L18" s="5"/>
      <c r="M18" s="33">
        <v>509587397.69</v>
      </c>
    </row>
    <row r="19" spans="1:13" ht="22.9" customHeight="1">
      <c r="A19" s="9"/>
      <c r="B19" s="75" t="s">
        <v>15</v>
      </c>
      <c r="D19" s="9"/>
      <c r="E19" s="9"/>
      <c r="F19" s="89"/>
      <c r="G19" s="33">
        <v>21096923.559999999</v>
      </c>
      <c r="H19" s="33"/>
      <c r="I19" s="33">
        <v>23783144.07</v>
      </c>
      <c r="J19" s="33"/>
      <c r="K19" s="33">
        <v>21081333.66</v>
      </c>
      <c r="L19" s="5"/>
      <c r="M19" s="33">
        <v>23783144.07</v>
      </c>
    </row>
    <row r="20" spans="1:13" ht="22.9" customHeight="1">
      <c r="A20" s="9"/>
      <c r="B20" s="9"/>
      <c r="C20" s="85" t="s">
        <v>16</v>
      </c>
      <c r="F20" s="76"/>
      <c r="G20" s="90">
        <f>SUM(G11:G19)</f>
        <v>4443124522.960001</v>
      </c>
      <c r="H20" s="33"/>
      <c r="I20" s="90">
        <f>SUM(I11:I19)</f>
        <v>3835163413.6600003</v>
      </c>
      <c r="J20" s="5"/>
      <c r="K20" s="90">
        <f>SUM(K11:K19)</f>
        <v>3269093296.7699995</v>
      </c>
      <c r="L20" s="5"/>
      <c r="M20" s="90">
        <f>SUM(M11:M19)</f>
        <v>2645585296.5700002</v>
      </c>
    </row>
    <row r="21" spans="1:13" ht="22.9" customHeight="1">
      <c r="A21" s="9"/>
      <c r="B21" s="85" t="s">
        <v>17</v>
      </c>
      <c r="D21" s="87"/>
      <c r="E21" s="87"/>
      <c r="F21" s="87"/>
      <c r="G21" s="5"/>
      <c r="H21" s="33"/>
      <c r="I21" s="5"/>
      <c r="J21" s="5"/>
      <c r="K21" s="6"/>
      <c r="L21" s="5"/>
      <c r="M21" s="6"/>
    </row>
    <row r="22" spans="1:13" ht="22.9" customHeight="1">
      <c r="A22" s="9"/>
      <c r="B22" s="87" t="s">
        <v>18</v>
      </c>
      <c r="D22" s="87"/>
      <c r="E22" s="87"/>
      <c r="F22" s="88">
        <v>13</v>
      </c>
      <c r="G22" s="5">
        <v>0</v>
      </c>
      <c r="H22" s="33"/>
      <c r="I22" s="5">
        <v>0</v>
      </c>
      <c r="J22" s="33"/>
      <c r="K22" s="5">
        <v>786554633.75</v>
      </c>
      <c r="L22" s="5"/>
      <c r="M22" s="5">
        <v>786554633.75</v>
      </c>
    </row>
    <row r="23" spans="1:13" ht="22.9" customHeight="1">
      <c r="A23" s="9"/>
      <c r="B23" s="87" t="s">
        <v>164</v>
      </c>
      <c r="D23" s="87"/>
      <c r="E23" s="87"/>
      <c r="F23" s="88">
        <v>14</v>
      </c>
      <c r="G23" s="5">
        <v>408884796.20999998</v>
      </c>
      <c r="H23" s="33"/>
      <c r="I23" s="5">
        <v>411661487.17000002</v>
      </c>
      <c r="J23" s="33"/>
      <c r="K23" s="5">
        <v>0</v>
      </c>
      <c r="L23" s="5"/>
      <c r="M23" s="5">
        <v>0</v>
      </c>
    </row>
    <row r="24" spans="1:13" ht="22.9" customHeight="1">
      <c r="A24" s="9"/>
      <c r="B24" s="87" t="s">
        <v>19</v>
      </c>
      <c r="D24" s="9"/>
      <c r="E24" s="9"/>
      <c r="F24" s="88">
        <v>15</v>
      </c>
      <c r="G24" s="5">
        <v>99307700</v>
      </c>
      <c r="H24" s="33"/>
      <c r="I24" s="5">
        <f>900000+98407700</f>
        <v>99307700</v>
      </c>
      <c r="J24" s="33"/>
      <c r="K24" s="5">
        <v>98407700</v>
      </c>
      <c r="L24" s="5"/>
      <c r="M24" s="5">
        <v>98407700</v>
      </c>
    </row>
    <row r="25" spans="1:13" ht="22.9" customHeight="1">
      <c r="A25" s="9"/>
      <c r="B25" s="87" t="s">
        <v>170</v>
      </c>
      <c r="D25" s="9"/>
      <c r="E25" s="9"/>
      <c r="F25" s="88">
        <v>16</v>
      </c>
      <c r="G25" s="5">
        <v>81407699.310000002</v>
      </c>
      <c r="H25" s="33"/>
      <c r="I25" s="5">
        <v>64407698.619999997</v>
      </c>
      <c r="J25" s="33"/>
      <c r="K25" s="5">
        <v>81407699.310000002</v>
      </c>
      <c r="L25" s="5"/>
      <c r="M25" s="5">
        <v>64407698.619999997</v>
      </c>
    </row>
    <row r="26" spans="1:13" ht="22.9" customHeight="1">
      <c r="A26" s="9"/>
      <c r="B26" s="87" t="s">
        <v>20</v>
      </c>
      <c r="D26" s="9"/>
      <c r="E26" s="9"/>
      <c r="F26" s="88">
        <v>17</v>
      </c>
      <c r="G26" s="5">
        <v>329962500.31999999</v>
      </c>
      <c r="H26" s="33"/>
      <c r="I26" s="5">
        <v>320800779.33999997</v>
      </c>
      <c r="J26" s="33"/>
      <c r="K26" s="5">
        <v>47270115.840000004</v>
      </c>
      <c r="L26" s="5"/>
      <c r="M26" s="5">
        <v>50016168.950000003</v>
      </c>
    </row>
    <row r="27" spans="1:13" ht="22.9" customHeight="1">
      <c r="B27" s="75" t="s">
        <v>21</v>
      </c>
      <c r="D27" s="9"/>
      <c r="E27" s="9"/>
      <c r="F27" s="50"/>
      <c r="G27" s="5">
        <v>43243663.579999998</v>
      </c>
      <c r="H27" s="33"/>
      <c r="I27" s="5">
        <v>33434755.739999998</v>
      </c>
      <c r="J27" s="33"/>
      <c r="K27" s="5">
        <v>43177133.229999997</v>
      </c>
      <c r="L27" s="5"/>
      <c r="M27" s="5">
        <v>33368252.420000002</v>
      </c>
    </row>
    <row r="28" spans="1:13" ht="22.9" customHeight="1">
      <c r="B28" s="75" t="s">
        <v>22</v>
      </c>
      <c r="D28" s="9"/>
      <c r="E28" s="9"/>
      <c r="F28" s="88">
        <v>18</v>
      </c>
      <c r="G28" s="5">
        <v>167584732.5</v>
      </c>
      <c r="H28" s="33"/>
      <c r="I28" s="5">
        <v>166849120</v>
      </c>
      <c r="J28" s="33"/>
      <c r="K28" s="5">
        <v>167584732.5</v>
      </c>
      <c r="L28" s="5"/>
      <c r="M28" s="5">
        <v>166849120</v>
      </c>
    </row>
    <row r="29" spans="1:13" ht="22.9" customHeight="1">
      <c r="B29" s="75" t="s">
        <v>138</v>
      </c>
      <c r="D29" s="9"/>
      <c r="E29" s="9"/>
      <c r="F29" s="88">
        <v>19</v>
      </c>
      <c r="G29" s="5">
        <v>6842543.8200000003</v>
      </c>
      <c r="H29" s="33"/>
      <c r="I29" s="5">
        <v>7110091.9500000002</v>
      </c>
      <c r="J29" s="33"/>
      <c r="K29" s="5">
        <v>2527462.71</v>
      </c>
      <c r="L29" s="5"/>
      <c r="M29" s="5">
        <v>2749502.36</v>
      </c>
    </row>
    <row r="30" spans="1:13" ht="22.9" customHeight="1">
      <c r="B30" s="75" t="s">
        <v>23</v>
      </c>
      <c r="D30" s="9"/>
      <c r="E30" s="9"/>
      <c r="F30" s="88">
        <v>20</v>
      </c>
      <c r="G30" s="5">
        <v>71848249.769999996</v>
      </c>
      <c r="H30" s="33"/>
      <c r="I30" s="5">
        <v>82664353.049999997</v>
      </c>
      <c r="J30" s="33"/>
      <c r="K30" s="5">
        <v>62471161.670000002</v>
      </c>
      <c r="L30" s="5"/>
      <c r="M30" s="5">
        <v>76840188.659999996</v>
      </c>
    </row>
    <row r="31" spans="1:13" ht="22.9" customHeight="1">
      <c r="A31" s="9"/>
      <c r="B31" s="75" t="s">
        <v>24</v>
      </c>
      <c r="D31" s="9"/>
      <c r="E31" s="9"/>
      <c r="F31" s="89"/>
      <c r="G31" s="5">
        <v>6663695</v>
      </c>
      <c r="I31" s="5">
        <v>8228695</v>
      </c>
      <c r="K31" s="5">
        <v>6373695</v>
      </c>
      <c r="L31" s="9"/>
      <c r="M31" s="5">
        <v>7988695</v>
      </c>
    </row>
    <row r="32" spans="1:13" ht="22.9" customHeight="1">
      <c r="A32" s="9"/>
      <c r="B32" s="9"/>
      <c r="C32" s="85" t="s">
        <v>25</v>
      </c>
      <c r="F32" s="76"/>
      <c r="G32" s="90">
        <f>SUM(G22:G31)</f>
        <v>1215745580.51</v>
      </c>
      <c r="I32" s="90">
        <f>SUM(I22:I31)</f>
        <v>1194464680.8699999</v>
      </c>
      <c r="J32" s="9"/>
      <c r="K32" s="90">
        <f>SUM(K22:K31)</f>
        <v>1295774334.0100002</v>
      </c>
      <c r="L32" s="9"/>
      <c r="M32" s="90">
        <f>SUM(M22:M31)</f>
        <v>1287181959.76</v>
      </c>
    </row>
    <row r="33" spans="1:13" ht="22.9" customHeight="1" thickBot="1">
      <c r="A33" s="9"/>
      <c r="B33" s="85" t="s">
        <v>26</v>
      </c>
      <c r="C33" s="9"/>
      <c r="D33" s="9"/>
      <c r="E33" s="9"/>
      <c r="F33" s="89"/>
      <c r="G33" s="28">
        <f>+G32+G20</f>
        <v>5658870103.4700012</v>
      </c>
      <c r="I33" s="28">
        <f>+I32+I20</f>
        <v>5029628094.5300007</v>
      </c>
      <c r="J33" s="9"/>
      <c r="K33" s="28">
        <f>+K32+K20</f>
        <v>4564867630.7799997</v>
      </c>
      <c r="L33" s="9"/>
      <c r="M33" s="28">
        <f>+M32+M20</f>
        <v>3932767256.3299999</v>
      </c>
    </row>
    <row r="34" spans="1:13" ht="22.9" customHeight="1" thickTop="1">
      <c r="A34" s="9"/>
      <c r="B34" s="9"/>
      <c r="C34" s="87"/>
      <c r="G34" s="3"/>
      <c r="I34" s="3"/>
      <c r="J34" s="9"/>
      <c r="K34" s="3"/>
      <c r="L34" s="9"/>
      <c r="M34" s="3"/>
    </row>
    <row r="35" spans="1:13" ht="22.9" customHeight="1">
      <c r="A35" s="9"/>
      <c r="B35" s="9"/>
      <c r="C35" s="87"/>
      <c r="G35" s="3"/>
      <c r="I35" s="3"/>
      <c r="J35" s="9"/>
      <c r="K35" s="3"/>
      <c r="L35" s="9"/>
      <c r="M35" s="3"/>
    </row>
    <row r="36" spans="1:13" s="141" customFormat="1" ht="22.9" customHeight="1">
      <c r="A36" s="137"/>
      <c r="B36" s="138" t="s">
        <v>27</v>
      </c>
      <c r="C36" s="138"/>
      <c r="D36" s="137"/>
      <c r="E36" s="137"/>
      <c r="F36" s="139"/>
      <c r="G36" s="140"/>
      <c r="H36" s="137"/>
      <c r="I36" s="140"/>
      <c r="J36" s="137"/>
      <c r="K36" s="140"/>
      <c r="L36" s="137"/>
      <c r="M36" s="140"/>
    </row>
    <row r="37" spans="1:13" s="141" customFormat="1" ht="22.9" customHeight="1">
      <c r="A37" s="137"/>
      <c r="B37" s="138"/>
      <c r="D37" s="138"/>
      <c r="E37" s="137"/>
      <c r="F37" s="139"/>
      <c r="G37" s="140"/>
      <c r="H37" s="137"/>
      <c r="I37" s="140"/>
      <c r="J37" s="137"/>
      <c r="K37" s="140"/>
      <c r="L37" s="137"/>
      <c r="M37" s="140"/>
    </row>
    <row r="38" spans="1:13" s="142" customFormat="1" ht="22.9" customHeight="1">
      <c r="B38" s="143"/>
      <c r="C38" s="144"/>
      <c r="D38" s="145"/>
      <c r="F38" s="143"/>
      <c r="G38" s="143"/>
      <c r="H38" s="143"/>
      <c r="I38" s="143"/>
      <c r="J38" s="143"/>
      <c r="K38" s="143"/>
      <c r="L38" s="143"/>
      <c r="M38" s="143"/>
    </row>
    <row r="39" spans="1:13" s="147" customFormat="1" ht="22.9" customHeight="1">
      <c r="A39" s="146"/>
      <c r="D39" s="146"/>
      <c r="E39" s="146"/>
      <c r="F39" s="146"/>
      <c r="G39" s="146"/>
      <c r="H39" s="146"/>
      <c r="I39" s="146"/>
      <c r="J39" s="146"/>
      <c r="K39" s="146"/>
      <c r="L39" s="146"/>
    </row>
    <row r="40" spans="1:13" s="92" customFormat="1" ht="24" customHeight="1">
      <c r="A40" s="91"/>
      <c r="D40" s="91"/>
      <c r="E40" s="91"/>
      <c r="F40" s="91"/>
      <c r="G40" s="91"/>
      <c r="H40" s="91"/>
      <c r="I40" s="91"/>
      <c r="J40" s="91"/>
      <c r="K40" s="91"/>
      <c r="L40" s="91"/>
    </row>
    <row r="41" spans="1:13" ht="24" customHeight="1">
      <c r="A41" s="9"/>
      <c r="B41" s="9"/>
      <c r="C41" s="87"/>
      <c r="D41" s="76" t="s">
        <v>141</v>
      </c>
      <c r="F41" s="76"/>
      <c r="G41" s="77"/>
      <c r="I41" s="77"/>
      <c r="J41" s="77"/>
      <c r="K41" s="77"/>
      <c r="L41" s="77"/>
      <c r="M41" s="77"/>
    </row>
    <row r="42" spans="1:13" ht="24" customHeight="1">
      <c r="A42" s="9"/>
      <c r="B42" s="9"/>
      <c r="C42" s="87"/>
      <c r="D42" s="78" t="s">
        <v>142</v>
      </c>
      <c r="F42" s="76"/>
      <c r="G42" s="77"/>
      <c r="I42" s="77"/>
      <c r="J42" s="77"/>
      <c r="K42" s="77"/>
      <c r="L42" s="77"/>
      <c r="M42" s="77"/>
    </row>
    <row r="43" spans="1:13" ht="25.5" customHeight="1">
      <c r="A43" s="9"/>
      <c r="B43" s="199" t="s">
        <v>28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3" ht="25.5" customHeight="1">
      <c r="B44" s="14" t="s">
        <v>0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ht="25.5" customHeight="1">
      <c r="B45" s="14" t="s">
        <v>29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25.5" customHeight="1">
      <c r="B46" s="14" t="str">
        <f>+B3</f>
        <v>ณ วันที่ 31 มีนาคม 2562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ht="25.5" customHeight="1"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</row>
    <row r="48" spans="1:13" ht="25.5" customHeight="1">
      <c r="A48" s="9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73" t="s">
        <v>2</v>
      </c>
    </row>
    <row r="49" spans="1:13" ht="25.5" customHeight="1">
      <c r="A49" s="9"/>
      <c r="G49" s="149"/>
      <c r="H49" s="149" t="s">
        <v>3</v>
      </c>
      <c r="I49" s="149"/>
      <c r="J49" s="81"/>
      <c r="K49" s="198" t="s">
        <v>4</v>
      </c>
      <c r="L49" s="198"/>
      <c r="M49" s="198"/>
    </row>
    <row r="50" spans="1:13" ht="25.5" customHeight="1">
      <c r="A50" s="9"/>
      <c r="B50" s="82"/>
      <c r="C50" s="82"/>
      <c r="D50" s="82"/>
      <c r="E50" s="148"/>
      <c r="F50" s="150" t="s">
        <v>5</v>
      </c>
      <c r="G50" s="136" t="s">
        <v>175</v>
      </c>
      <c r="H50" s="49"/>
      <c r="I50" s="49" t="s">
        <v>176</v>
      </c>
      <c r="J50" s="83"/>
      <c r="K50" s="136" t="s">
        <v>175</v>
      </c>
      <c r="L50" s="49"/>
      <c r="M50" s="49" t="s">
        <v>176</v>
      </c>
    </row>
    <row r="51" spans="1:13" ht="25.5" customHeight="1">
      <c r="A51" s="9"/>
      <c r="B51" s="82"/>
      <c r="C51" s="82"/>
      <c r="D51" s="82"/>
      <c r="E51" s="153"/>
      <c r="F51" s="154"/>
      <c r="G51" s="84" t="s">
        <v>172</v>
      </c>
      <c r="H51" s="83"/>
      <c r="I51" s="83"/>
      <c r="J51" s="83"/>
      <c r="K51" s="83" t="s">
        <v>172</v>
      </c>
      <c r="L51" s="83"/>
      <c r="M51" s="83"/>
    </row>
    <row r="52" spans="1:13" ht="25.5" customHeight="1">
      <c r="A52" s="9"/>
      <c r="B52" s="197" t="s">
        <v>30</v>
      </c>
      <c r="C52" s="197"/>
      <c r="D52" s="197"/>
      <c r="E52" s="197"/>
      <c r="F52" s="150"/>
      <c r="G52" s="83" t="s">
        <v>173</v>
      </c>
      <c r="H52" s="84"/>
      <c r="I52" s="77" t="s">
        <v>174</v>
      </c>
      <c r="J52" s="83"/>
      <c r="K52" s="83" t="s">
        <v>173</v>
      </c>
      <c r="L52" s="84"/>
      <c r="M52" s="83" t="s">
        <v>174</v>
      </c>
    </row>
    <row r="53" spans="1:13" ht="25.5" customHeight="1">
      <c r="A53" s="9"/>
      <c r="B53" s="85" t="s">
        <v>31</v>
      </c>
      <c r="C53" s="9"/>
      <c r="D53" s="9"/>
      <c r="E53" s="9"/>
      <c r="F53" s="9"/>
      <c r="G53" s="26"/>
      <c r="H53" s="10"/>
      <c r="I53" s="26"/>
      <c r="J53" s="26"/>
      <c r="K53" s="26"/>
      <c r="L53" s="26"/>
      <c r="M53" s="93"/>
    </row>
    <row r="54" spans="1:13" ht="25.5" customHeight="1">
      <c r="A54" s="9"/>
      <c r="B54" s="75" t="s">
        <v>168</v>
      </c>
      <c r="C54" s="9"/>
      <c r="D54" s="9"/>
      <c r="E54" s="9"/>
      <c r="F54" s="88">
        <v>22</v>
      </c>
      <c r="G54" s="26">
        <v>747827500</v>
      </c>
      <c r="H54" s="10"/>
      <c r="I54" s="26">
        <v>747827500</v>
      </c>
      <c r="J54" s="26"/>
      <c r="K54" s="26">
        <v>0</v>
      </c>
      <c r="L54" s="26"/>
      <c r="M54" s="26">
        <v>0</v>
      </c>
    </row>
    <row r="55" spans="1:13" ht="25.5" customHeight="1">
      <c r="A55" s="9"/>
      <c r="B55" s="75" t="s">
        <v>139</v>
      </c>
      <c r="C55" s="9"/>
      <c r="D55" s="9"/>
      <c r="E55" s="9"/>
      <c r="F55" s="88">
        <v>23</v>
      </c>
      <c r="G55" s="5">
        <f>833199333.67+20000</f>
        <v>833219333.66999996</v>
      </c>
      <c r="H55" s="33"/>
      <c r="I55" s="5">
        <v>785554547.13</v>
      </c>
      <c r="J55" s="33"/>
      <c r="K55" s="5">
        <v>758458035.12</v>
      </c>
      <c r="L55" s="5"/>
      <c r="M55" s="5">
        <v>706464555.89999998</v>
      </c>
    </row>
    <row r="56" spans="1:13" ht="25.5" customHeight="1">
      <c r="A56" s="9"/>
      <c r="B56" s="75" t="s">
        <v>32</v>
      </c>
      <c r="C56" s="9"/>
      <c r="D56" s="9"/>
      <c r="E56" s="9"/>
      <c r="F56" s="88"/>
      <c r="G56" s="5">
        <v>214501037.06</v>
      </c>
      <c r="H56" s="33"/>
      <c r="I56" s="5">
        <v>217154033.06999999</v>
      </c>
      <c r="J56" s="33"/>
      <c r="K56" s="5">
        <v>212945212.53</v>
      </c>
      <c r="L56" s="5"/>
      <c r="M56" s="5">
        <v>215855471.55000001</v>
      </c>
    </row>
    <row r="57" spans="1:13" ht="25.5" customHeight="1">
      <c r="A57" s="9"/>
      <c r="B57" s="75" t="s">
        <v>146</v>
      </c>
      <c r="C57" s="9"/>
      <c r="D57" s="9"/>
      <c r="E57" s="9"/>
      <c r="F57" s="88"/>
      <c r="G57" s="5">
        <v>744300439.75</v>
      </c>
      <c r="H57" s="33"/>
      <c r="I57" s="5">
        <v>710595340.98000002</v>
      </c>
      <c r="J57" s="33"/>
      <c r="K57" s="5">
        <v>744300439.75</v>
      </c>
      <c r="L57" s="33"/>
      <c r="M57" s="5">
        <v>710595340.98000002</v>
      </c>
    </row>
    <row r="58" spans="1:13" ht="25.5" customHeight="1">
      <c r="A58" s="9"/>
      <c r="B58" s="75" t="s">
        <v>33</v>
      </c>
      <c r="C58" s="9"/>
      <c r="D58" s="9"/>
      <c r="E58" s="9"/>
      <c r="F58" s="88">
        <v>24</v>
      </c>
      <c r="G58" s="5">
        <v>42688961.039999999</v>
      </c>
      <c r="H58" s="33"/>
      <c r="I58" s="5">
        <v>91628526.349999994</v>
      </c>
      <c r="J58" s="5"/>
      <c r="K58" s="5">
        <v>42688961.039999999</v>
      </c>
      <c r="L58" s="33"/>
      <c r="M58" s="5">
        <v>91628526.349999994</v>
      </c>
    </row>
    <row r="59" spans="1:13" ht="25.5" customHeight="1">
      <c r="A59" s="9"/>
      <c r="B59" s="75" t="s">
        <v>143</v>
      </c>
      <c r="C59" s="9"/>
      <c r="D59" s="9"/>
      <c r="E59" s="9"/>
      <c r="F59" s="88"/>
      <c r="G59" s="6"/>
      <c r="H59" s="33"/>
      <c r="I59" s="6"/>
      <c r="J59" s="5"/>
      <c r="K59" s="6"/>
      <c r="L59" s="5"/>
      <c r="M59" s="6"/>
    </row>
    <row r="60" spans="1:13" ht="25.5" customHeight="1">
      <c r="A60" s="9"/>
      <c r="B60" s="75" t="s">
        <v>152</v>
      </c>
      <c r="C60" s="9"/>
      <c r="D60" s="9"/>
      <c r="E60" s="9"/>
      <c r="F60" s="88">
        <v>26</v>
      </c>
      <c r="G60" s="5">
        <v>2474077</v>
      </c>
      <c r="H60" s="33"/>
      <c r="I60" s="5">
        <f>1321730+235094</f>
        <v>1556824</v>
      </c>
      <c r="J60" s="5"/>
      <c r="K60" s="5">
        <v>1983217</v>
      </c>
      <c r="L60" s="5"/>
      <c r="M60" s="5">
        <v>1321730</v>
      </c>
    </row>
    <row r="61" spans="1:13" ht="25.5" customHeight="1">
      <c r="B61" s="75" t="s">
        <v>34</v>
      </c>
      <c r="D61" s="9"/>
      <c r="E61" s="9"/>
      <c r="F61" s="94"/>
      <c r="G61" s="5">
        <v>19309675.289999999</v>
      </c>
      <c r="I61" s="5">
        <v>26972991.789999999</v>
      </c>
      <c r="J61" s="9"/>
      <c r="K61" s="5">
        <v>19309675.289999999</v>
      </c>
      <c r="L61" s="9"/>
      <c r="M61" s="5">
        <v>26972991.789999999</v>
      </c>
    </row>
    <row r="62" spans="1:13" ht="25.5" customHeight="1">
      <c r="A62" s="9"/>
      <c r="B62" s="75" t="s">
        <v>35</v>
      </c>
      <c r="D62" s="9"/>
      <c r="E62" s="9"/>
      <c r="F62" s="94"/>
      <c r="G62" s="5">
        <v>7916820.1699999999</v>
      </c>
      <c r="I62" s="5">
        <v>6061305.6200000001</v>
      </c>
      <c r="J62" s="9"/>
      <c r="K62" s="5">
        <v>0</v>
      </c>
      <c r="L62" s="9"/>
      <c r="M62" s="5">
        <v>0</v>
      </c>
    </row>
    <row r="63" spans="1:13" ht="25.5" customHeight="1">
      <c r="A63" s="9"/>
      <c r="C63" s="85" t="s">
        <v>36</v>
      </c>
      <c r="F63" s="77"/>
      <c r="G63" s="90">
        <f>SUM(G54:G62)</f>
        <v>2612237843.98</v>
      </c>
      <c r="I63" s="90">
        <f>SUM(I54:I62)</f>
        <v>2587351068.9400001</v>
      </c>
      <c r="J63" s="5"/>
      <c r="K63" s="90">
        <f>SUM(K54:K62)</f>
        <v>1779685540.73</v>
      </c>
      <c r="L63" s="5"/>
      <c r="M63" s="90">
        <f>SUM(M54:M62)</f>
        <v>1752838616.5699999</v>
      </c>
    </row>
    <row r="64" spans="1:13" ht="25.5" customHeight="1">
      <c r="A64" s="9"/>
      <c r="B64" s="95" t="s">
        <v>37</v>
      </c>
      <c r="C64" s="87"/>
      <c r="F64" s="77"/>
      <c r="G64" s="96"/>
      <c r="I64" s="97"/>
      <c r="J64" s="5"/>
      <c r="K64" s="6"/>
      <c r="L64" s="5"/>
      <c r="M64" s="6"/>
    </row>
    <row r="65" spans="1:13" ht="25.5" customHeight="1">
      <c r="A65" s="9"/>
      <c r="B65" s="75" t="s">
        <v>163</v>
      </c>
      <c r="C65" s="87"/>
      <c r="F65" s="88">
        <v>25</v>
      </c>
      <c r="G65" s="152">
        <v>638407500</v>
      </c>
      <c r="I65" s="152">
        <v>138407500</v>
      </c>
      <c r="J65" s="5"/>
      <c r="K65" s="6">
        <v>500000000</v>
      </c>
      <c r="L65" s="5"/>
      <c r="M65" s="6">
        <v>0</v>
      </c>
    </row>
    <row r="66" spans="1:13" ht="25.5" customHeight="1">
      <c r="A66" s="9"/>
      <c r="B66" s="75" t="s">
        <v>144</v>
      </c>
      <c r="C66" s="9"/>
      <c r="D66" s="9"/>
      <c r="E66" s="9"/>
      <c r="F66" s="88"/>
      <c r="G66" s="33"/>
      <c r="I66" s="33"/>
      <c r="J66" s="33"/>
      <c r="K66" s="33"/>
      <c r="L66" s="5"/>
      <c r="M66" s="33"/>
    </row>
    <row r="67" spans="1:13" ht="25.5" customHeight="1">
      <c r="A67" s="9"/>
      <c r="B67" s="75" t="s">
        <v>152</v>
      </c>
      <c r="C67" s="9"/>
      <c r="D67" s="9"/>
      <c r="E67" s="9"/>
      <c r="F67" s="88">
        <v>26</v>
      </c>
      <c r="G67" s="5">
        <v>59989156.479999997</v>
      </c>
      <c r="I67" s="5">
        <f>41552278.09-1321730</f>
        <v>40230548.090000004</v>
      </c>
      <c r="J67" s="33"/>
      <c r="K67" s="5">
        <v>40857982</v>
      </c>
      <c r="L67" s="5"/>
      <c r="M67" s="5">
        <f>31667462-1321730</f>
        <v>30345732</v>
      </c>
    </row>
    <row r="68" spans="1:13" ht="25.5" customHeight="1">
      <c r="A68" s="9"/>
      <c r="C68" s="85" t="s">
        <v>38</v>
      </c>
      <c r="F68" s="98"/>
      <c r="G68" s="90">
        <f>SUM(G65:G67)</f>
        <v>698396656.48000002</v>
      </c>
      <c r="H68" s="9"/>
      <c r="I68" s="90">
        <f>SUM(I65:I67)</f>
        <v>178638048.09</v>
      </c>
      <c r="J68" s="9"/>
      <c r="K68" s="90">
        <f>SUM(K65:K67)</f>
        <v>540857982</v>
      </c>
      <c r="L68" s="9"/>
      <c r="M68" s="90">
        <f>SUM(M65:M67)</f>
        <v>30345732</v>
      </c>
    </row>
    <row r="69" spans="1:13" ht="25.5" customHeight="1">
      <c r="A69" s="9"/>
      <c r="B69" s="9"/>
      <c r="C69" s="85" t="s">
        <v>39</v>
      </c>
      <c r="D69" s="9"/>
      <c r="E69" s="9"/>
      <c r="F69" s="89"/>
      <c r="G69" s="90">
        <f>+G63+G68</f>
        <v>3310634500.46</v>
      </c>
      <c r="H69" s="9"/>
      <c r="I69" s="90">
        <f>+I63+I68</f>
        <v>2765989117.0300002</v>
      </c>
      <c r="J69" s="9"/>
      <c r="K69" s="90">
        <f>+K63+K68</f>
        <v>2320543522.73</v>
      </c>
      <c r="L69" s="9"/>
      <c r="M69" s="90">
        <f>+M63+M68</f>
        <v>1783184348.5699999</v>
      </c>
    </row>
    <row r="70" spans="1:13" ht="25.5" customHeight="1">
      <c r="A70" s="9"/>
      <c r="B70" s="9"/>
      <c r="C70" s="87"/>
      <c r="D70" s="9"/>
      <c r="E70" s="9"/>
      <c r="F70" s="89"/>
      <c r="G70" s="3"/>
      <c r="H70" s="9"/>
      <c r="I70" s="3"/>
      <c r="J70" s="9"/>
      <c r="K70" s="3"/>
      <c r="L70" s="9"/>
      <c r="M70" s="3"/>
    </row>
    <row r="71" spans="1:13" ht="25.5" customHeight="1">
      <c r="A71" s="9"/>
      <c r="B71" s="9"/>
      <c r="C71" s="87"/>
      <c r="D71" s="9"/>
      <c r="E71" s="9"/>
      <c r="F71" s="89"/>
      <c r="G71" s="3"/>
      <c r="H71" s="9"/>
      <c r="I71" s="3"/>
      <c r="J71" s="9"/>
      <c r="K71" s="3"/>
      <c r="L71" s="9"/>
      <c r="M71" s="3"/>
    </row>
    <row r="72" spans="1:13" ht="25.5" customHeight="1">
      <c r="A72" s="9"/>
      <c r="C72" s="87"/>
      <c r="D72" s="9"/>
      <c r="E72" s="9"/>
      <c r="F72" s="89"/>
      <c r="G72" s="3"/>
      <c r="H72" s="9"/>
      <c r="I72" s="3"/>
      <c r="J72" s="9"/>
      <c r="K72" s="3"/>
      <c r="L72" s="9"/>
      <c r="M72" s="3"/>
    </row>
    <row r="73" spans="1:13" ht="25.5" customHeight="1">
      <c r="A73" s="9"/>
      <c r="B73" s="87" t="s">
        <v>27</v>
      </c>
      <c r="C73" s="87"/>
      <c r="D73" s="9"/>
      <c r="E73" s="9"/>
      <c r="F73" s="89"/>
      <c r="G73" s="3"/>
      <c r="H73" s="9"/>
      <c r="I73" s="3"/>
      <c r="J73" s="9"/>
      <c r="K73" s="3"/>
      <c r="L73" s="9"/>
      <c r="M73" s="3"/>
    </row>
    <row r="74" spans="1:13" ht="25.5" customHeight="1">
      <c r="A74" s="9"/>
      <c r="B74" s="87"/>
      <c r="C74" s="87"/>
      <c r="D74" s="9"/>
      <c r="E74" s="9"/>
      <c r="F74" s="89"/>
      <c r="G74" s="3"/>
      <c r="H74" s="9"/>
      <c r="I74" s="3"/>
      <c r="J74" s="9"/>
      <c r="K74" s="3"/>
      <c r="L74" s="9"/>
      <c r="M74" s="3"/>
    </row>
    <row r="75" spans="1:13" ht="25.5" customHeight="1">
      <c r="A75" s="9"/>
      <c r="B75" s="87"/>
      <c r="C75" s="87"/>
      <c r="D75" s="9"/>
      <c r="E75" s="9"/>
      <c r="F75" s="89"/>
      <c r="G75" s="3"/>
      <c r="H75" s="9"/>
      <c r="I75" s="3"/>
      <c r="J75" s="9"/>
      <c r="K75" s="3"/>
      <c r="L75" s="9"/>
      <c r="M75" s="3"/>
    </row>
    <row r="76" spans="1:13" ht="25.5" customHeight="1">
      <c r="A76" s="9"/>
      <c r="B76" s="87"/>
      <c r="C76" s="87"/>
      <c r="D76" s="9"/>
      <c r="E76" s="9"/>
      <c r="F76" s="89"/>
      <c r="G76" s="3"/>
      <c r="H76" s="9"/>
      <c r="I76" s="3"/>
      <c r="J76" s="9"/>
      <c r="K76" s="3"/>
      <c r="L76" s="9"/>
      <c r="M76" s="3"/>
    </row>
    <row r="77" spans="1:13" ht="25.5" customHeight="1">
      <c r="A77" s="9"/>
      <c r="B77" s="87"/>
      <c r="C77" s="87"/>
      <c r="D77" s="9"/>
      <c r="E77" s="9"/>
      <c r="F77" s="89"/>
      <c r="G77" s="3"/>
      <c r="H77" s="9"/>
      <c r="I77" s="3"/>
      <c r="J77" s="9"/>
      <c r="K77" s="3"/>
      <c r="L77" s="9"/>
      <c r="M77" s="3"/>
    </row>
    <row r="78" spans="1:13" ht="25.5" customHeight="1">
      <c r="A78" s="9"/>
      <c r="B78" s="87"/>
      <c r="C78" s="87"/>
      <c r="D78" s="9"/>
      <c r="E78" s="9"/>
      <c r="F78" s="89"/>
      <c r="G78" s="3"/>
      <c r="H78" s="9"/>
      <c r="I78" s="3"/>
      <c r="J78" s="9"/>
      <c r="K78" s="3"/>
      <c r="L78" s="9"/>
      <c r="M78" s="3"/>
    </row>
    <row r="79" spans="1:13" ht="25.5" customHeight="1">
      <c r="A79" s="9"/>
      <c r="B79" s="9"/>
      <c r="C79" s="87"/>
      <c r="D79" s="76" t="s">
        <v>141</v>
      </c>
      <c r="E79" s="76"/>
      <c r="F79" s="76"/>
      <c r="G79" s="77"/>
      <c r="I79" s="77"/>
      <c r="J79" s="77"/>
      <c r="K79" s="77"/>
      <c r="L79" s="77"/>
      <c r="M79" s="77"/>
    </row>
    <row r="80" spans="1:13" ht="25.5" customHeight="1">
      <c r="A80" s="9"/>
      <c r="B80" s="9"/>
      <c r="C80" s="87"/>
      <c r="D80" s="78" t="s">
        <v>142</v>
      </c>
      <c r="E80" s="78"/>
      <c r="F80" s="76"/>
      <c r="G80" s="77"/>
      <c r="I80" s="77"/>
      <c r="J80" s="77"/>
      <c r="K80" s="77"/>
      <c r="L80" s="77"/>
      <c r="M80" s="77"/>
    </row>
    <row r="81" spans="1:13" ht="25.5" customHeight="1">
      <c r="A81" s="9"/>
      <c r="B81" s="99" t="s">
        <v>40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1:13" ht="25.5" customHeight="1">
      <c r="B82" s="14" t="s">
        <v>0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1:13" ht="25.5" customHeight="1">
      <c r="B83" s="14" t="s">
        <v>29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1:13" ht="25.5" customHeight="1">
      <c r="B84" s="14" t="str">
        <f>+B3</f>
        <v>ณ วันที่ 31 มีนาคม 2562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ht="25.5" customHeight="1"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</row>
    <row r="86" spans="1:13" ht="25.5" customHeight="1">
      <c r="A86" s="9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73" t="s">
        <v>2</v>
      </c>
    </row>
    <row r="87" spans="1:13" ht="25.5" customHeight="1">
      <c r="A87" s="9"/>
      <c r="G87" s="149"/>
      <c r="H87" s="149" t="s">
        <v>3</v>
      </c>
      <c r="I87" s="149"/>
      <c r="J87" s="150"/>
      <c r="K87" s="198" t="s">
        <v>4</v>
      </c>
      <c r="L87" s="198"/>
      <c r="M87" s="198"/>
    </row>
    <row r="88" spans="1:13" ht="25.5" customHeight="1">
      <c r="A88" s="9"/>
      <c r="B88" s="82"/>
      <c r="C88" s="82"/>
      <c r="D88" s="82"/>
      <c r="E88" s="148"/>
      <c r="F88" s="150" t="s">
        <v>5</v>
      </c>
      <c r="G88" s="136" t="s">
        <v>175</v>
      </c>
      <c r="H88" s="49"/>
      <c r="I88" s="49" t="s">
        <v>176</v>
      </c>
      <c r="J88" s="83"/>
      <c r="K88" s="136" t="s">
        <v>175</v>
      </c>
      <c r="L88" s="49"/>
      <c r="M88" s="49" t="s">
        <v>176</v>
      </c>
    </row>
    <row r="89" spans="1:13" ht="25.5" customHeight="1">
      <c r="A89" s="9"/>
      <c r="B89" s="82"/>
      <c r="C89" s="82"/>
      <c r="D89" s="82"/>
      <c r="E89" s="153"/>
      <c r="F89" s="154"/>
      <c r="G89" s="84" t="s">
        <v>172</v>
      </c>
      <c r="H89" s="83"/>
      <c r="I89" s="83"/>
      <c r="J89" s="83"/>
      <c r="K89" s="83" t="s">
        <v>172</v>
      </c>
      <c r="L89" s="83"/>
      <c r="M89" s="83"/>
    </row>
    <row r="90" spans="1:13" ht="25.5" customHeight="1">
      <c r="A90" s="9"/>
      <c r="B90" s="197" t="s">
        <v>41</v>
      </c>
      <c r="C90" s="197"/>
      <c r="D90" s="197"/>
      <c r="E90" s="197"/>
      <c r="F90" s="150"/>
      <c r="G90" s="83" t="s">
        <v>173</v>
      </c>
      <c r="H90" s="84"/>
      <c r="I90" s="77" t="s">
        <v>174</v>
      </c>
      <c r="J90" s="83"/>
      <c r="K90" s="83" t="s">
        <v>173</v>
      </c>
      <c r="L90" s="84"/>
      <c r="M90" s="83" t="s">
        <v>174</v>
      </c>
    </row>
    <row r="91" spans="1:13" ht="25.5" customHeight="1">
      <c r="A91" s="9"/>
      <c r="B91" s="85" t="s">
        <v>42</v>
      </c>
      <c r="C91" s="9"/>
      <c r="D91" s="9"/>
      <c r="E91" s="9"/>
      <c r="F91" s="9"/>
      <c r="G91" s="3"/>
      <c r="H91" s="3"/>
      <c r="I91" s="3"/>
      <c r="J91" s="150"/>
      <c r="K91" s="100"/>
      <c r="L91" s="3"/>
      <c r="M91" s="86"/>
    </row>
    <row r="92" spans="1:13" ht="25.5" customHeight="1">
      <c r="A92" s="9"/>
      <c r="B92" s="87" t="s">
        <v>43</v>
      </c>
      <c r="C92" s="9"/>
      <c r="G92" s="9"/>
      <c r="H92" s="9"/>
      <c r="I92" s="9"/>
      <c r="J92" s="9"/>
      <c r="K92" s="9"/>
      <c r="L92" s="9"/>
      <c r="M92" s="9"/>
    </row>
    <row r="93" spans="1:13" ht="25.5" customHeight="1">
      <c r="A93" s="9"/>
      <c r="B93" s="87" t="s">
        <v>44</v>
      </c>
      <c r="C93" s="9"/>
      <c r="G93" s="9"/>
      <c r="H93" s="9"/>
      <c r="I93" s="9"/>
      <c r="J93" s="9"/>
      <c r="K93" s="9"/>
      <c r="L93" s="9"/>
      <c r="M93" s="9"/>
    </row>
    <row r="94" spans="1:13" ht="25.5" customHeight="1">
      <c r="A94" s="9"/>
      <c r="B94" s="87" t="s">
        <v>45</v>
      </c>
      <c r="C94" s="9"/>
      <c r="G94" s="9"/>
      <c r="H94" s="9"/>
      <c r="I94" s="9"/>
      <c r="J94" s="9"/>
      <c r="K94" s="9"/>
      <c r="L94" s="9"/>
      <c r="M94" s="9"/>
    </row>
    <row r="95" spans="1:13" ht="25.5" customHeight="1" thickBot="1">
      <c r="A95" s="9"/>
      <c r="B95" s="87" t="s">
        <v>46</v>
      </c>
      <c r="C95" s="9"/>
      <c r="F95" s="88"/>
      <c r="G95" s="101">
        <v>308676462</v>
      </c>
      <c r="H95" s="5"/>
      <c r="I95" s="101">
        <v>308676462</v>
      </c>
      <c r="J95" s="5"/>
      <c r="K95" s="101">
        <v>308676462</v>
      </c>
      <c r="L95" s="5"/>
      <c r="M95" s="101">
        <v>308676462</v>
      </c>
    </row>
    <row r="96" spans="1:13" ht="25.5" customHeight="1" thickTop="1">
      <c r="A96" s="9"/>
      <c r="B96" s="87" t="s">
        <v>47</v>
      </c>
      <c r="C96" s="9"/>
      <c r="F96" s="77"/>
      <c r="G96" s="5"/>
      <c r="H96" s="5"/>
      <c r="I96" s="5"/>
      <c r="J96" s="26"/>
      <c r="K96" s="26"/>
      <c r="L96" s="26"/>
      <c r="M96" s="26"/>
    </row>
    <row r="97" spans="1:13" ht="25.5" customHeight="1">
      <c r="A97" s="9"/>
      <c r="B97" s="87" t="s">
        <v>45</v>
      </c>
      <c r="C97" s="9"/>
      <c r="F97" s="77"/>
      <c r="G97" s="102"/>
      <c r="H97" s="5"/>
      <c r="I97" s="102"/>
      <c r="J97" s="26"/>
      <c r="K97" s="102"/>
      <c r="L97" s="26"/>
      <c r="M97" s="102"/>
    </row>
    <row r="98" spans="1:13" ht="25.5" customHeight="1">
      <c r="A98" s="9"/>
      <c r="B98" s="87" t="s">
        <v>48</v>
      </c>
      <c r="C98" s="9"/>
      <c r="F98" s="50"/>
      <c r="G98" s="102">
        <v>308676462</v>
      </c>
      <c r="H98" s="5"/>
      <c r="I98" s="102">
        <v>308676462</v>
      </c>
      <c r="J98" s="26"/>
      <c r="K98" s="102">
        <v>308676462</v>
      </c>
      <c r="L98" s="26"/>
      <c r="M98" s="102">
        <v>308676462</v>
      </c>
    </row>
    <row r="99" spans="1:13" ht="25.5" customHeight="1">
      <c r="A99" s="9"/>
      <c r="B99" s="87" t="s">
        <v>49</v>
      </c>
      <c r="C99" s="9"/>
      <c r="F99" s="50"/>
      <c r="G99" s="102"/>
      <c r="H99" s="5"/>
      <c r="I99" s="102"/>
      <c r="J99" s="26"/>
      <c r="K99" s="102"/>
      <c r="L99" s="26"/>
      <c r="M99" s="102"/>
    </row>
    <row r="100" spans="1:13" s="78" customFormat="1" ht="25.5" customHeight="1">
      <c r="B100" s="87" t="s">
        <v>50</v>
      </c>
      <c r="C100" s="9"/>
      <c r="D100" s="75"/>
      <c r="E100" s="75"/>
      <c r="F100" s="94"/>
      <c r="G100" s="102">
        <v>97844800</v>
      </c>
      <c r="H100" s="102"/>
      <c r="I100" s="102">
        <v>97844800</v>
      </c>
      <c r="J100" s="102"/>
      <c r="K100" s="102">
        <v>97844800</v>
      </c>
      <c r="L100" s="102"/>
      <c r="M100" s="102">
        <v>97844800</v>
      </c>
    </row>
    <row r="101" spans="1:13" s="78" customFormat="1" ht="25.5" customHeight="1">
      <c r="B101" s="87" t="s">
        <v>51</v>
      </c>
      <c r="C101" s="75"/>
      <c r="D101" s="75"/>
      <c r="E101" s="75"/>
      <c r="F101" s="77"/>
      <c r="G101" s="33"/>
      <c r="H101" s="5"/>
      <c r="I101" s="33"/>
      <c r="J101" s="5"/>
      <c r="K101" s="33"/>
      <c r="L101" s="26"/>
      <c r="M101" s="6"/>
    </row>
    <row r="102" spans="1:13" ht="25.5" customHeight="1">
      <c r="B102" s="75" t="s">
        <v>52</v>
      </c>
      <c r="F102" s="77"/>
      <c r="G102" s="102">
        <v>186541112.75</v>
      </c>
      <c r="H102" s="102"/>
      <c r="I102" s="102">
        <v>186541112.75</v>
      </c>
      <c r="J102" s="102"/>
      <c r="K102" s="102">
        <v>186541112.75</v>
      </c>
      <c r="L102" s="25"/>
      <c r="M102" s="103">
        <v>186541112.75</v>
      </c>
    </row>
    <row r="103" spans="1:13" ht="25.5" customHeight="1">
      <c r="B103" s="87" t="s">
        <v>53</v>
      </c>
      <c r="C103" s="9"/>
      <c r="F103" s="94"/>
      <c r="G103" s="33"/>
      <c r="H103" s="102"/>
      <c r="I103" s="33"/>
      <c r="J103" s="102"/>
      <c r="K103" s="33"/>
      <c r="L103" s="102"/>
      <c r="M103" s="33"/>
    </row>
    <row r="104" spans="1:13" ht="25.5" customHeight="1">
      <c r="B104" s="87" t="s">
        <v>54</v>
      </c>
      <c r="C104" s="9"/>
      <c r="F104" s="94"/>
      <c r="G104" s="10"/>
      <c r="H104" s="25"/>
      <c r="I104" s="10"/>
      <c r="J104" s="25"/>
      <c r="K104" s="10"/>
      <c r="L104" s="25"/>
      <c r="M104" s="10"/>
    </row>
    <row r="105" spans="1:13" ht="25.5" customHeight="1">
      <c r="B105" s="87" t="s">
        <v>55</v>
      </c>
      <c r="C105" s="9"/>
      <c r="F105" s="88">
        <v>27</v>
      </c>
      <c r="G105" s="25">
        <f>+งบแสดงการเปลี่ยนแปลงรวม!M20</f>
        <v>36867646.200000003</v>
      </c>
      <c r="H105" s="25"/>
      <c r="I105" s="25">
        <v>36867646.200000003</v>
      </c>
      <c r="J105" s="25"/>
      <c r="K105" s="25">
        <f>+งบแสดงการเปลี่ยนแปลงเฉพาะ!N19</f>
        <v>36867646.200000003</v>
      </c>
      <c r="L105" s="25"/>
      <c r="M105" s="25">
        <v>36867646.200000003</v>
      </c>
    </row>
    <row r="106" spans="1:13" ht="25.5" customHeight="1">
      <c r="B106" s="87" t="s">
        <v>56</v>
      </c>
      <c r="C106" s="9"/>
      <c r="F106" s="77"/>
      <c r="G106" s="7">
        <f>+งบแสดงการเปลี่ยนแปลงรวม!O20</f>
        <v>1718305251.9300005</v>
      </c>
      <c r="H106" s="10"/>
      <c r="I106" s="7">
        <v>1633708628.6900003</v>
      </c>
      <c r="J106" s="10"/>
      <c r="K106" s="7">
        <f>+งบแสดงการเปลี่ยนแปลงเฉพาะ!P19</f>
        <v>1614394087.1000004</v>
      </c>
      <c r="L106" s="10"/>
      <c r="M106" s="7">
        <v>1519652886.8100004</v>
      </c>
    </row>
    <row r="107" spans="1:13" ht="25.5" customHeight="1">
      <c r="B107" s="87" t="s">
        <v>57</v>
      </c>
      <c r="C107" s="9"/>
      <c r="F107" s="77"/>
      <c r="G107" s="25">
        <f>SUM(G98:G106)</f>
        <v>2348235272.8800006</v>
      </c>
      <c r="H107" s="102"/>
      <c r="I107" s="25">
        <f t="shared" ref="I107:M107" si="0">SUM(I97:I106)</f>
        <v>2263638649.6400003</v>
      </c>
      <c r="J107" s="102"/>
      <c r="K107" s="25">
        <f>SUM(K97:K106)</f>
        <v>2244324108.0500002</v>
      </c>
      <c r="L107" s="102"/>
      <c r="M107" s="25">
        <f t="shared" si="0"/>
        <v>2149582907.7600002</v>
      </c>
    </row>
    <row r="108" spans="1:13" ht="25.5" customHeight="1">
      <c r="A108" s="104"/>
      <c r="B108" s="87" t="s">
        <v>58</v>
      </c>
      <c r="C108" s="9"/>
      <c r="F108" s="76"/>
      <c r="G108" s="25">
        <f>+งบแสดงการเปลี่ยนแปลงรวม!S20</f>
        <v>330.13000000024795</v>
      </c>
      <c r="H108" s="102"/>
      <c r="I108" s="25">
        <v>327.86</v>
      </c>
      <c r="J108" s="25"/>
      <c r="K108" s="33">
        <v>0</v>
      </c>
      <c r="L108" s="25"/>
      <c r="M108" s="33">
        <v>0</v>
      </c>
    </row>
    <row r="109" spans="1:13" ht="25.5" customHeight="1">
      <c r="A109" s="9"/>
      <c r="C109" s="85" t="s">
        <v>59</v>
      </c>
      <c r="D109" s="9"/>
      <c r="E109" s="9"/>
      <c r="F109" s="89"/>
      <c r="G109" s="105">
        <f>SUM(G107:G108)</f>
        <v>2348235603.0100007</v>
      </c>
      <c r="H109" s="102"/>
      <c r="I109" s="105">
        <f>SUM(I107:I108)</f>
        <v>2263638977.5000005</v>
      </c>
      <c r="J109" s="102"/>
      <c r="K109" s="105">
        <f>SUM(K107:K108)</f>
        <v>2244324108.0500002</v>
      </c>
      <c r="L109" s="102"/>
      <c r="M109" s="105">
        <f>SUM(M107:M108)</f>
        <v>2149582907.7600002</v>
      </c>
    </row>
    <row r="110" spans="1:13" ht="25.5" customHeight="1" thickBot="1">
      <c r="A110" s="9"/>
      <c r="B110" s="85" t="s">
        <v>60</v>
      </c>
      <c r="C110" s="9"/>
      <c r="D110" s="9"/>
      <c r="E110" s="9"/>
      <c r="F110" s="89"/>
      <c r="G110" s="42">
        <f>+G69+G109</f>
        <v>5658870103.4700012</v>
      </c>
      <c r="H110" s="102"/>
      <c r="I110" s="42">
        <f>+I69+I109</f>
        <v>5029628094.5300007</v>
      </c>
      <c r="J110" s="102"/>
      <c r="K110" s="42">
        <f>+K69+K109</f>
        <v>4564867630.7800007</v>
      </c>
      <c r="L110" s="102"/>
      <c r="M110" s="42">
        <f>+M69+M109</f>
        <v>3932767256.3299999</v>
      </c>
    </row>
    <row r="111" spans="1:13" s="192" customFormat="1" ht="25.5" customHeight="1" thickTop="1">
      <c r="A111" s="188"/>
      <c r="B111" s="189"/>
      <c r="C111" s="188"/>
      <c r="D111" s="188"/>
      <c r="E111" s="188"/>
      <c r="F111" s="190"/>
      <c r="G111" s="191"/>
      <c r="H111" s="191"/>
      <c r="I111" s="191"/>
      <c r="J111" s="191"/>
      <c r="K111" s="191"/>
      <c r="L111" s="191"/>
      <c r="M111" s="191"/>
    </row>
    <row r="112" spans="1:13" s="192" customFormat="1" ht="25.5" customHeight="1">
      <c r="A112" s="188"/>
      <c r="B112" s="189"/>
      <c r="C112" s="188"/>
      <c r="D112" s="188"/>
      <c r="E112" s="188"/>
      <c r="F112" s="190"/>
      <c r="G112" s="191"/>
      <c r="H112" s="191"/>
      <c r="I112" s="191"/>
      <c r="J112" s="191"/>
      <c r="K112" s="191"/>
      <c r="L112" s="191"/>
      <c r="M112" s="191"/>
    </row>
    <row r="113" spans="1:13" s="95" customFormat="1" ht="25.5" customHeight="1">
      <c r="A113" s="106"/>
      <c r="B113" s="87" t="s">
        <v>27</v>
      </c>
      <c r="C113" s="106"/>
      <c r="D113" s="106"/>
      <c r="E113" s="106"/>
      <c r="F113" s="107"/>
      <c r="G113" s="108"/>
      <c r="H113" s="108"/>
      <c r="I113" s="108"/>
      <c r="J113" s="108"/>
      <c r="K113" s="108"/>
      <c r="L113" s="108"/>
      <c r="M113" s="108"/>
    </row>
    <row r="114" spans="1:13" s="95" customFormat="1" ht="25.5" customHeight="1">
      <c r="A114" s="106"/>
      <c r="B114" s="87"/>
      <c r="C114" s="106"/>
      <c r="D114" s="106"/>
      <c r="E114" s="106"/>
      <c r="F114" s="107"/>
      <c r="G114" s="108"/>
      <c r="H114" s="108"/>
      <c r="I114" s="108"/>
      <c r="J114" s="108"/>
      <c r="K114" s="108"/>
      <c r="L114" s="108"/>
      <c r="M114" s="108"/>
    </row>
    <row r="115" spans="1:13" s="95" customFormat="1" ht="25.5" customHeight="1">
      <c r="A115" s="106"/>
      <c r="B115" s="87"/>
      <c r="C115" s="106"/>
      <c r="D115" s="106"/>
      <c r="E115" s="106"/>
      <c r="F115" s="107"/>
      <c r="G115" s="108"/>
      <c r="H115" s="108"/>
      <c r="I115" s="108"/>
      <c r="J115" s="108"/>
      <c r="K115" s="108"/>
      <c r="L115" s="108"/>
      <c r="M115" s="108"/>
    </row>
    <row r="116" spans="1:13" s="95" customFormat="1" ht="25.5" customHeight="1">
      <c r="A116" s="106"/>
      <c r="B116" s="87"/>
      <c r="C116" s="106"/>
      <c r="D116" s="106"/>
      <c r="E116" s="106"/>
      <c r="F116" s="107"/>
      <c r="G116" s="108"/>
      <c r="H116" s="108"/>
      <c r="I116" s="108"/>
      <c r="J116" s="108"/>
      <c r="K116" s="108"/>
      <c r="L116" s="108"/>
      <c r="M116" s="108"/>
    </row>
    <row r="117" spans="1:13" ht="25.5" customHeight="1">
      <c r="A117" s="9"/>
      <c r="B117" s="9"/>
      <c r="C117" s="87"/>
      <c r="D117" s="76" t="s">
        <v>141</v>
      </c>
      <c r="E117" s="76"/>
      <c r="F117" s="76"/>
      <c r="G117" s="77"/>
      <c r="I117" s="77"/>
      <c r="J117" s="77"/>
      <c r="K117" s="77"/>
      <c r="L117" s="77"/>
      <c r="M117" s="77"/>
    </row>
    <row r="118" spans="1:13" ht="25.5" customHeight="1">
      <c r="A118" s="9"/>
      <c r="B118" s="9"/>
      <c r="C118" s="87"/>
      <c r="D118" s="78" t="s">
        <v>142</v>
      </c>
      <c r="E118" s="78"/>
      <c r="F118" s="76"/>
      <c r="G118" s="77"/>
      <c r="I118" s="77"/>
      <c r="J118" s="77"/>
      <c r="K118" s="77"/>
      <c r="L118" s="77"/>
      <c r="M118" s="77"/>
    </row>
    <row r="119" spans="1:13" ht="25.5" customHeight="1"/>
    <row r="120" spans="1:13" ht="25.5" customHeight="1"/>
    <row r="121" spans="1:13" ht="25.5" customHeight="1"/>
  </sheetData>
  <mergeCells count="7">
    <mergeCell ref="B90:E90"/>
    <mergeCell ref="K87:M87"/>
    <mergeCell ref="K6:M6"/>
    <mergeCell ref="B43:M43"/>
    <mergeCell ref="K49:M49"/>
    <mergeCell ref="B9:E9"/>
    <mergeCell ref="B52:E52"/>
  </mergeCells>
  <pageMargins left="0.70866141732283472" right="0.19685039370078741" top="0.54" bottom="0.41" header="0.35433070866141736" footer="0.27559055118110237"/>
  <pageSetup paperSize="9" scale="8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view="pageBreakPreview" topLeftCell="A56" zoomScaleNormal="100" zoomScaleSheetLayoutView="100" workbookViewId="0">
      <selection activeCell="G70" sqref="G70"/>
    </sheetView>
  </sheetViews>
  <sheetFormatPr defaultColWidth="9.140625" defaultRowHeight="27" customHeight="1"/>
  <cols>
    <col min="1" max="1" width="2.7109375" style="75" customWidth="1"/>
    <col min="2" max="2" width="6.28515625" style="75" customWidth="1"/>
    <col min="3" max="5" width="9.140625" style="75" customWidth="1"/>
    <col min="6" max="6" width="3.7109375" style="75" customWidth="1"/>
    <col min="7" max="7" width="8.28515625" style="75" bestFit="1" customWidth="1"/>
    <col min="8" max="8" width="16" style="75" customWidth="1"/>
    <col min="9" max="9" width="0.85546875" style="75" customWidth="1"/>
    <col min="10" max="10" width="16" style="75" customWidth="1"/>
    <col min="11" max="11" width="0.85546875" style="75" customWidth="1"/>
    <col min="12" max="12" width="16" style="75" customWidth="1"/>
    <col min="13" max="13" width="0.85546875" style="75" customWidth="1"/>
    <col min="14" max="14" width="16" style="75" bestFit="1" customWidth="1"/>
    <col min="15" max="15" width="0.85546875" style="75" customWidth="1"/>
    <col min="16" max="16384" width="9.140625" style="75"/>
  </cols>
  <sheetData>
    <row r="1" spans="1:15" ht="27" customHeight="1">
      <c r="A1" s="9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9"/>
    </row>
    <row r="2" spans="1:15" ht="27" customHeight="1">
      <c r="A2" s="9"/>
      <c r="B2" s="14" t="s">
        <v>61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9"/>
    </row>
    <row r="3" spans="1:15" ht="27" customHeight="1">
      <c r="A3" s="9"/>
      <c r="B3" s="14" t="s">
        <v>178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9"/>
    </row>
    <row r="4" spans="1:15" ht="27" customHeight="1">
      <c r="A4" s="9"/>
      <c r="B4" s="99" t="s">
        <v>177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9"/>
    </row>
    <row r="5" spans="1:15" ht="27" customHeight="1">
      <c r="A5" s="9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9"/>
    </row>
    <row r="6" spans="1:15" ht="27" customHeight="1">
      <c r="A6" s="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3" t="s">
        <v>2</v>
      </c>
      <c r="O6" s="9"/>
    </row>
    <row r="7" spans="1:15" ht="27" customHeight="1">
      <c r="A7" s="9"/>
      <c r="B7" s="79"/>
      <c r="C7" s="79"/>
      <c r="D7" s="79"/>
      <c r="E7" s="79"/>
      <c r="F7" s="79"/>
      <c r="G7" s="79"/>
      <c r="H7" s="80"/>
      <c r="I7" s="80" t="s">
        <v>3</v>
      </c>
      <c r="J7" s="80"/>
      <c r="K7" s="81"/>
      <c r="L7" s="198" t="s">
        <v>4</v>
      </c>
      <c r="M7" s="198"/>
      <c r="N7" s="198"/>
      <c r="O7" s="9"/>
    </row>
    <row r="8" spans="1:15" ht="27" customHeight="1">
      <c r="A8" s="9"/>
      <c r="B8" s="87"/>
      <c r="C8" s="9"/>
      <c r="D8" s="9"/>
      <c r="E8" s="9"/>
      <c r="F8" s="9"/>
      <c r="G8" s="79" t="s">
        <v>5</v>
      </c>
      <c r="H8" s="88">
        <v>2562</v>
      </c>
      <c r="I8" s="49"/>
      <c r="J8" s="88">
        <v>2561</v>
      </c>
      <c r="K8" s="50"/>
      <c r="L8" s="88">
        <v>2562</v>
      </c>
      <c r="M8" s="49"/>
      <c r="N8" s="88">
        <v>2561</v>
      </c>
      <c r="O8" s="9"/>
    </row>
    <row r="9" spans="1:15" ht="27" customHeight="1">
      <c r="A9" s="9"/>
      <c r="B9" s="87" t="s">
        <v>62</v>
      </c>
      <c r="C9" s="9"/>
      <c r="D9" s="9"/>
      <c r="E9" s="9"/>
      <c r="F9" s="9"/>
      <c r="G9" s="9"/>
      <c r="H9" s="3"/>
      <c r="I9" s="3"/>
      <c r="J9" s="3"/>
      <c r="K9" s="3"/>
      <c r="L9" s="3"/>
      <c r="M9" s="3"/>
      <c r="N9" s="81"/>
      <c r="O9" s="9"/>
    </row>
    <row r="10" spans="1:15" ht="27" customHeight="1">
      <c r="A10" s="9"/>
      <c r="B10" s="87" t="s">
        <v>63</v>
      </c>
      <c r="C10" s="9"/>
      <c r="D10" s="9"/>
      <c r="E10" s="9"/>
      <c r="F10" s="9"/>
      <c r="G10" s="77"/>
      <c r="H10" s="5">
        <v>881480540.69000006</v>
      </c>
      <c r="I10" s="5"/>
      <c r="J10" s="5">
        <v>1117705941.72</v>
      </c>
      <c r="K10" s="5"/>
      <c r="L10" s="3">
        <v>891536163.41999996</v>
      </c>
      <c r="M10" s="5"/>
      <c r="N10" s="26">
        <v>1117705941.72</v>
      </c>
      <c r="O10" s="9"/>
    </row>
    <row r="11" spans="1:15" ht="27" customHeight="1">
      <c r="A11" s="9"/>
      <c r="B11" s="87" t="s">
        <v>64</v>
      </c>
      <c r="C11" s="9"/>
      <c r="D11" s="9"/>
      <c r="E11" s="9"/>
      <c r="F11" s="9"/>
      <c r="G11" s="77"/>
      <c r="H11" s="5">
        <v>119278053.47</v>
      </c>
      <c r="I11" s="5"/>
      <c r="J11" s="26">
        <v>98025012.890000001</v>
      </c>
      <c r="K11" s="26"/>
      <c r="L11" s="4">
        <v>0</v>
      </c>
      <c r="M11" s="26"/>
      <c r="N11" s="6">
        <v>0</v>
      </c>
      <c r="O11" s="9"/>
    </row>
    <row r="12" spans="1:15" ht="27" customHeight="1">
      <c r="A12" s="9"/>
      <c r="B12" s="9" t="s">
        <v>65</v>
      </c>
      <c r="C12" s="75" t="s">
        <v>66</v>
      </c>
      <c r="D12" s="9"/>
      <c r="E12" s="9"/>
      <c r="F12" s="9"/>
      <c r="H12" s="90">
        <f t="shared" ref="H12:L12" si="0">SUM(H10:H11)</f>
        <v>1000758594.1600001</v>
      </c>
      <c r="I12" s="5"/>
      <c r="J12" s="90">
        <f t="shared" si="0"/>
        <v>1215730954.6100001</v>
      </c>
      <c r="K12" s="5"/>
      <c r="L12" s="90">
        <f t="shared" si="0"/>
        <v>891536163.41999996</v>
      </c>
      <c r="M12" s="5"/>
      <c r="N12" s="90">
        <f>SUM(N10:N11)</f>
        <v>1117705941.72</v>
      </c>
      <c r="O12" s="9"/>
    </row>
    <row r="13" spans="1:15" ht="27" customHeight="1">
      <c r="A13" s="9"/>
      <c r="B13" s="87" t="s">
        <v>67</v>
      </c>
      <c r="C13" s="9"/>
      <c r="D13" s="9"/>
      <c r="E13" s="9"/>
      <c r="F13" s="9"/>
      <c r="H13" s="5"/>
      <c r="I13" s="5"/>
      <c r="J13" s="5"/>
      <c r="K13" s="5"/>
      <c r="L13" s="6"/>
      <c r="M13" s="5"/>
      <c r="N13" s="115"/>
      <c r="O13" s="9"/>
    </row>
    <row r="14" spans="1:15" ht="27" customHeight="1">
      <c r="A14" s="9"/>
      <c r="B14" s="87" t="s">
        <v>68</v>
      </c>
      <c r="C14" s="9"/>
      <c r="D14" s="9"/>
      <c r="E14" s="9"/>
      <c r="F14" s="9"/>
      <c r="G14" s="77"/>
      <c r="H14" s="5">
        <v>-712955143.52999997</v>
      </c>
      <c r="I14" s="5"/>
      <c r="J14" s="5">
        <v>-909600834.88</v>
      </c>
      <c r="K14" s="5"/>
      <c r="L14" s="6">
        <v>-723010766.25999999</v>
      </c>
      <c r="M14" s="5"/>
      <c r="N14" s="6">
        <v>-909600834.88</v>
      </c>
      <c r="O14" s="9"/>
    </row>
    <row r="15" spans="1:15" ht="27" customHeight="1">
      <c r="A15" s="9"/>
      <c r="B15" s="87" t="s">
        <v>69</v>
      </c>
      <c r="C15" s="9"/>
      <c r="D15" s="9"/>
      <c r="E15" s="9"/>
      <c r="F15" s="9"/>
      <c r="G15" s="77"/>
      <c r="H15" s="5">
        <v>-97792764.170000002</v>
      </c>
      <c r="I15" s="5"/>
      <c r="J15" s="5">
        <v>-80681647.819999993</v>
      </c>
      <c r="K15" s="5"/>
      <c r="L15" s="6">
        <v>0</v>
      </c>
      <c r="M15" s="5"/>
      <c r="N15" s="6">
        <v>0</v>
      </c>
      <c r="O15" s="9"/>
    </row>
    <row r="16" spans="1:15" ht="27" customHeight="1">
      <c r="A16" s="9"/>
      <c r="B16" s="9" t="s">
        <v>65</v>
      </c>
      <c r="C16" s="9" t="s">
        <v>70</v>
      </c>
      <c r="D16" s="9"/>
      <c r="E16" s="9"/>
      <c r="F16" s="9"/>
      <c r="H16" s="90">
        <f t="shared" ref="H16:L16" si="1">SUM(H14:H15)</f>
        <v>-810747907.69999993</v>
      </c>
      <c r="I16" s="5"/>
      <c r="J16" s="90">
        <f t="shared" si="1"/>
        <v>-990282482.70000005</v>
      </c>
      <c r="K16" s="5"/>
      <c r="L16" s="90">
        <f t="shared" si="1"/>
        <v>-723010766.25999999</v>
      </c>
      <c r="M16" s="5"/>
      <c r="N16" s="90">
        <f>SUM(N14:N15)</f>
        <v>-909600834.88</v>
      </c>
      <c r="O16" s="9"/>
    </row>
    <row r="17" spans="1:15" ht="27" customHeight="1">
      <c r="A17" s="9"/>
      <c r="B17" s="87" t="s">
        <v>71</v>
      </c>
      <c r="C17" s="9"/>
      <c r="D17" s="9"/>
      <c r="E17" s="9"/>
      <c r="F17" s="9"/>
      <c r="H17" s="90">
        <f t="shared" ref="H17:L17" si="2">+H12+H16</f>
        <v>190010686.46000016</v>
      </c>
      <c r="I17" s="26"/>
      <c r="J17" s="90">
        <f t="shared" si="2"/>
        <v>225448471.91000009</v>
      </c>
      <c r="K17" s="5"/>
      <c r="L17" s="90">
        <f t="shared" si="2"/>
        <v>168525397.15999997</v>
      </c>
      <c r="M17" s="5"/>
      <c r="N17" s="90">
        <f>+N12+N16</f>
        <v>208105106.84000003</v>
      </c>
      <c r="O17" s="9"/>
    </row>
    <row r="18" spans="1:15" ht="27" customHeight="1">
      <c r="A18" s="9"/>
      <c r="B18" s="87" t="s">
        <v>72</v>
      </c>
      <c r="D18" s="87"/>
      <c r="E18" s="87"/>
      <c r="F18" s="87"/>
      <c r="G18" s="88">
        <v>28</v>
      </c>
      <c r="H18" s="26">
        <v>7274686.4100000001</v>
      </c>
      <c r="I18" s="26"/>
      <c r="J18" s="157">
        <v>10011930.17</v>
      </c>
      <c r="K18" s="26"/>
      <c r="L18" s="26">
        <v>10187879.939999999</v>
      </c>
      <c r="M18" s="26"/>
      <c r="N18" s="157">
        <v>9105571.1799999997</v>
      </c>
      <c r="O18" s="9"/>
    </row>
    <row r="19" spans="1:15" ht="27" customHeight="1">
      <c r="A19" s="9"/>
      <c r="B19" s="87" t="s">
        <v>187</v>
      </c>
      <c r="D19" s="87"/>
      <c r="E19" s="87"/>
      <c r="F19" s="87"/>
      <c r="G19" s="88"/>
      <c r="H19" s="90">
        <f>SUM(H17:H18)</f>
        <v>197285372.87000015</v>
      </c>
      <c r="I19" s="26"/>
      <c r="J19" s="90">
        <f>SUM(J17:J18)</f>
        <v>235460402.08000007</v>
      </c>
      <c r="K19" s="5"/>
      <c r="L19" s="90">
        <f>SUM(L17:L18)</f>
        <v>178713277.09999996</v>
      </c>
      <c r="M19" s="5"/>
      <c r="N19" s="90">
        <f>SUM(N17:N18)</f>
        <v>217210678.02000004</v>
      </c>
      <c r="O19" s="9"/>
    </row>
    <row r="20" spans="1:15" ht="27" customHeight="1">
      <c r="A20" s="9"/>
      <c r="B20" s="87" t="s">
        <v>186</v>
      </c>
      <c r="D20" s="87"/>
      <c r="E20" s="87"/>
      <c r="F20" s="87"/>
      <c r="G20" s="88"/>
      <c r="H20" s="26"/>
      <c r="I20" s="26"/>
      <c r="J20" s="157"/>
      <c r="K20" s="26"/>
      <c r="L20" s="26"/>
      <c r="M20" s="26"/>
      <c r="N20" s="157"/>
      <c r="O20" s="9"/>
    </row>
    <row r="21" spans="1:15" ht="27" customHeight="1">
      <c r="A21" s="9"/>
      <c r="B21" s="87" t="s">
        <v>188</v>
      </c>
      <c r="C21" s="9"/>
      <c r="D21" s="9"/>
      <c r="E21" s="9"/>
      <c r="F21" s="9"/>
      <c r="H21" s="5">
        <f>-5040410.2-177656.25-400714</f>
        <v>-5618780.4500000002</v>
      </c>
      <c r="I21" s="5"/>
      <c r="J21" s="5">
        <v>-2171711.25</v>
      </c>
      <c r="K21" s="5"/>
      <c r="L21" s="6">
        <v>0</v>
      </c>
      <c r="M21" s="5"/>
      <c r="N21" s="6">
        <v>0</v>
      </c>
      <c r="O21" s="9"/>
    </row>
    <row r="22" spans="1:15" ht="27" customHeight="1">
      <c r="A22" s="9"/>
      <c r="B22" s="87" t="s">
        <v>189</v>
      </c>
      <c r="C22" s="9"/>
      <c r="D22" s="9"/>
      <c r="E22" s="9"/>
      <c r="F22" s="9"/>
      <c r="H22" s="5">
        <v>-59716030.869999997</v>
      </c>
      <c r="I22" s="5"/>
      <c r="J22" s="5">
        <v>-54864595.950000003</v>
      </c>
      <c r="K22" s="5"/>
      <c r="L22" s="5">
        <f>-44207077.54-1476788-561000</f>
        <v>-46244865.539999999</v>
      </c>
      <c r="M22" s="5"/>
      <c r="N22" s="6">
        <v>-43648797.810000002</v>
      </c>
      <c r="O22" s="9"/>
    </row>
    <row r="23" spans="1:15" ht="27" customHeight="1">
      <c r="A23" s="9"/>
      <c r="B23" s="87" t="s">
        <v>190</v>
      </c>
      <c r="C23" s="9"/>
      <c r="D23" s="9"/>
      <c r="E23" s="9"/>
      <c r="F23" s="9"/>
      <c r="H23" s="5">
        <v>0</v>
      </c>
      <c r="I23" s="5"/>
      <c r="J23" s="5">
        <v>-430037.34</v>
      </c>
      <c r="K23" s="5"/>
      <c r="L23" s="6">
        <v>0</v>
      </c>
      <c r="M23" s="5"/>
      <c r="N23" s="6">
        <v>0</v>
      </c>
      <c r="O23" s="9"/>
    </row>
    <row r="24" spans="1:15" ht="27" customHeight="1">
      <c r="A24" s="9"/>
      <c r="B24" s="87" t="s">
        <v>191</v>
      </c>
      <c r="C24" s="9"/>
      <c r="D24" s="9"/>
      <c r="E24" s="9"/>
      <c r="F24" s="9"/>
      <c r="H24" s="5">
        <v>-3234332.75</v>
      </c>
      <c r="I24" s="5"/>
      <c r="J24" s="5">
        <v>-6176.75</v>
      </c>
      <c r="K24" s="5"/>
      <c r="L24" s="5">
        <v>-3234332.75</v>
      </c>
      <c r="M24" s="5"/>
      <c r="N24" s="6">
        <v>-6173.66</v>
      </c>
      <c r="O24" s="9"/>
    </row>
    <row r="25" spans="1:15" ht="27" customHeight="1">
      <c r="A25" s="9"/>
      <c r="B25" s="180" t="s">
        <v>192</v>
      </c>
      <c r="C25" s="9"/>
      <c r="D25" s="9"/>
      <c r="E25" s="9"/>
      <c r="F25" s="9"/>
      <c r="H25" s="5">
        <f>-813722.63-130566.26-1832402.07</f>
        <v>-2776690.96</v>
      </c>
      <c r="I25" s="5"/>
      <c r="J25" s="26">
        <v>-1238891.1299999999</v>
      </c>
      <c r="K25" s="5"/>
      <c r="L25" s="6">
        <v>0</v>
      </c>
      <c r="M25" s="5"/>
      <c r="N25" s="6">
        <v>0</v>
      </c>
      <c r="O25" s="9"/>
    </row>
    <row r="26" spans="1:15" s="86" customFormat="1" ht="27" customHeight="1">
      <c r="B26" s="3" t="s">
        <v>73</v>
      </c>
      <c r="C26" s="3"/>
      <c r="D26" s="3"/>
      <c r="E26" s="3"/>
      <c r="F26" s="3"/>
      <c r="H26" s="116">
        <f>SUM(H19:H25)</f>
        <v>125939537.84000017</v>
      </c>
      <c r="I26" s="26"/>
      <c r="J26" s="116">
        <f>SUM(J19:J25)</f>
        <v>176748989.66000006</v>
      </c>
      <c r="K26" s="26"/>
      <c r="L26" s="116">
        <f>SUM(L19:L25)</f>
        <v>129234078.80999997</v>
      </c>
      <c r="M26" s="26"/>
      <c r="N26" s="116">
        <f>SUM(N19:N25)</f>
        <v>173555706.55000004</v>
      </c>
      <c r="O26" s="3"/>
    </row>
    <row r="27" spans="1:15" ht="27" customHeight="1">
      <c r="B27" s="9" t="s">
        <v>140</v>
      </c>
      <c r="C27" s="9"/>
      <c r="D27" s="9"/>
      <c r="E27" s="9"/>
      <c r="F27" s="9"/>
      <c r="G27" s="88">
        <v>34</v>
      </c>
      <c r="H27" s="7">
        <f>-26339743+86370.6</f>
        <v>-26253372.399999999</v>
      </c>
      <c r="I27" s="33"/>
      <c r="J27" s="7">
        <v>-32519171.609999996</v>
      </c>
      <c r="K27" s="33"/>
      <c r="L27" s="8">
        <v>-26098908.920000002</v>
      </c>
      <c r="M27" s="5"/>
      <c r="N27" s="8">
        <v>-31430668.189999998</v>
      </c>
      <c r="O27" s="9"/>
    </row>
    <row r="28" spans="1:15" ht="27" customHeight="1">
      <c r="B28" s="9" t="s">
        <v>184</v>
      </c>
      <c r="C28" s="9"/>
      <c r="D28" s="9"/>
      <c r="E28" s="9"/>
      <c r="F28" s="9"/>
      <c r="G28" s="94"/>
      <c r="H28" s="117">
        <f>SUM(H26:H27)</f>
        <v>99686165.440000176</v>
      </c>
      <c r="I28" s="33"/>
      <c r="J28" s="117">
        <f>SUM(J26:J27)</f>
        <v>144229818.05000007</v>
      </c>
      <c r="K28" s="33"/>
      <c r="L28" s="117">
        <f>SUM(L26:L27)</f>
        <v>103135169.88999997</v>
      </c>
      <c r="M28" s="5"/>
      <c r="N28" s="117">
        <f>SUM(N26:N27)</f>
        <v>142125038.36000004</v>
      </c>
      <c r="O28" s="9"/>
    </row>
    <row r="29" spans="1:15" ht="27" customHeight="1">
      <c r="A29" s="9"/>
      <c r="C29" s="9"/>
      <c r="D29" s="9"/>
      <c r="E29" s="9"/>
      <c r="F29" s="9"/>
      <c r="G29" s="9"/>
      <c r="H29" s="3"/>
      <c r="I29" s="9"/>
      <c r="J29" s="3"/>
      <c r="K29" s="9"/>
      <c r="L29" s="120"/>
      <c r="M29" s="9"/>
      <c r="N29" s="3"/>
      <c r="O29" s="9"/>
    </row>
    <row r="30" spans="1:15" ht="27" customHeight="1">
      <c r="A30" s="9"/>
      <c r="B30" s="87"/>
      <c r="C30" s="9"/>
      <c r="D30" s="9"/>
      <c r="E30" s="9"/>
      <c r="F30" s="9"/>
      <c r="G30" s="9"/>
      <c r="H30" s="3"/>
      <c r="I30" s="9"/>
      <c r="J30" s="3"/>
      <c r="K30" s="9"/>
      <c r="L30" s="120"/>
      <c r="M30" s="9"/>
      <c r="N30" s="3"/>
      <c r="O30" s="9"/>
    </row>
    <row r="31" spans="1:15" ht="27" customHeight="1">
      <c r="A31" s="9"/>
      <c r="B31" s="87" t="s">
        <v>27</v>
      </c>
      <c r="C31" s="9"/>
      <c r="D31" s="9"/>
      <c r="E31" s="9"/>
      <c r="F31" s="9"/>
      <c r="G31" s="9"/>
      <c r="H31" s="3"/>
      <c r="I31" s="9"/>
      <c r="J31" s="3"/>
      <c r="K31" s="9"/>
      <c r="L31" s="120"/>
      <c r="M31" s="9"/>
      <c r="N31" s="3"/>
      <c r="O31" s="9"/>
    </row>
    <row r="32" spans="1:15" ht="27" customHeight="1">
      <c r="A32" s="9"/>
      <c r="B32" s="87"/>
      <c r="C32" s="9"/>
      <c r="D32" s="9"/>
      <c r="E32" s="9"/>
      <c r="F32" s="9"/>
      <c r="G32" s="9"/>
      <c r="H32" s="3"/>
      <c r="I32" s="9"/>
      <c r="J32" s="3"/>
      <c r="K32" s="9"/>
      <c r="L32" s="120"/>
      <c r="M32" s="9"/>
      <c r="N32" s="3"/>
      <c r="O32" s="9"/>
    </row>
    <row r="33" spans="1:15" ht="27" customHeight="1">
      <c r="A33" s="9"/>
      <c r="B33" s="87"/>
      <c r="C33" s="9"/>
      <c r="D33" s="9"/>
      <c r="E33" s="9"/>
      <c r="F33" s="9"/>
      <c r="G33" s="9"/>
      <c r="H33" s="3"/>
      <c r="I33" s="9"/>
      <c r="J33" s="3"/>
      <c r="K33" s="9"/>
      <c r="L33" s="120"/>
      <c r="M33" s="9"/>
      <c r="N33" s="3"/>
      <c r="O33" s="9"/>
    </row>
    <row r="34" spans="1:15" ht="27" customHeight="1">
      <c r="A34" s="9"/>
      <c r="B34" s="87"/>
      <c r="C34" s="9"/>
      <c r="E34" s="76" t="s">
        <v>141</v>
      </c>
      <c r="F34" s="76"/>
      <c r="G34" s="77"/>
      <c r="I34" s="121"/>
      <c r="J34" s="121"/>
      <c r="K34" s="121"/>
      <c r="L34" s="121"/>
      <c r="M34" s="121"/>
      <c r="N34" s="121"/>
      <c r="O34" s="9"/>
    </row>
    <row r="35" spans="1:15" ht="27" customHeight="1">
      <c r="A35" s="9"/>
      <c r="C35" s="87"/>
      <c r="E35" s="78" t="s">
        <v>142</v>
      </c>
      <c r="F35" s="76"/>
      <c r="G35" s="77"/>
      <c r="I35" s="9"/>
      <c r="J35" s="3"/>
      <c r="K35" s="9"/>
      <c r="L35" s="3"/>
      <c r="M35" s="9"/>
      <c r="N35" s="3"/>
      <c r="O35" s="9"/>
    </row>
    <row r="36" spans="1:15" ht="26.1" customHeight="1">
      <c r="A36" s="9"/>
      <c r="B36" s="99" t="s">
        <v>28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9"/>
    </row>
    <row r="37" spans="1:15" ht="26.1" customHeight="1">
      <c r="A37" s="9"/>
      <c r="B37" s="14" t="s">
        <v>0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9"/>
    </row>
    <row r="38" spans="1:15" ht="26.1" customHeight="1">
      <c r="A38" s="9"/>
      <c r="B38" s="14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9"/>
    </row>
    <row r="39" spans="1:15" ht="26.1" customHeight="1">
      <c r="A39" s="9"/>
      <c r="B39" s="14" t="str">
        <f>+B3</f>
        <v>สำหรับงวด 3 เดือน สิ้นสุดวันที่ 31 มีนาคม 2562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9"/>
    </row>
    <row r="40" spans="1:15" ht="26.1" customHeight="1">
      <c r="A40" s="9"/>
      <c r="B40" s="99" t="str">
        <f>B4</f>
        <v>(ยังไม่ได้ตรวจสอบ/สอบทานแล้ว)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9"/>
    </row>
    <row r="41" spans="1:15" ht="26.1" customHeight="1">
      <c r="A41" s="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9"/>
    </row>
    <row r="42" spans="1:15" ht="26.1" customHeight="1">
      <c r="A42" s="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3" t="s">
        <v>2</v>
      </c>
      <c r="O42" s="9"/>
    </row>
    <row r="43" spans="1:15" ht="26.1" customHeight="1">
      <c r="A43" s="9"/>
      <c r="B43" s="79"/>
      <c r="C43" s="79"/>
      <c r="D43" s="79"/>
      <c r="E43" s="79"/>
      <c r="F43" s="79"/>
      <c r="G43" s="79"/>
      <c r="H43" s="80"/>
      <c r="I43" s="80" t="s">
        <v>3</v>
      </c>
      <c r="J43" s="80"/>
      <c r="K43" s="81"/>
      <c r="L43" s="198" t="s">
        <v>4</v>
      </c>
      <c r="M43" s="198"/>
      <c r="N43" s="198"/>
      <c r="O43" s="9"/>
    </row>
    <row r="44" spans="1:15" ht="26.1" customHeight="1">
      <c r="A44" s="9"/>
      <c r="B44" s="87"/>
      <c r="C44" s="9"/>
      <c r="D44" s="9"/>
      <c r="E44" s="9"/>
      <c r="F44" s="9"/>
      <c r="G44" s="79"/>
      <c r="H44" s="88">
        <f>H8</f>
        <v>2562</v>
      </c>
      <c r="I44" s="49"/>
      <c r="J44" s="88">
        <f>J8</f>
        <v>2561</v>
      </c>
      <c r="K44" s="50"/>
      <c r="L44" s="88">
        <f>L8</f>
        <v>2562</v>
      </c>
      <c r="M44" s="49"/>
      <c r="N44" s="88">
        <f>N8</f>
        <v>2561</v>
      </c>
      <c r="O44" s="9"/>
    </row>
    <row r="45" spans="1:15" ht="26.1" customHeight="1">
      <c r="B45" s="183" t="s">
        <v>197</v>
      </c>
      <c r="C45" s="184"/>
      <c r="D45" s="184"/>
      <c r="E45" s="184"/>
      <c r="F45" s="9"/>
      <c r="H45" s="10"/>
      <c r="I45" s="33"/>
      <c r="J45" s="10"/>
      <c r="K45" s="33"/>
      <c r="L45" s="10"/>
      <c r="M45" s="33"/>
      <c r="N45" s="10"/>
      <c r="O45" s="33"/>
    </row>
    <row r="46" spans="1:15" ht="26.1" customHeight="1">
      <c r="B46" s="183" t="s">
        <v>198</v>
      </c>
      <c r="C46" s="185"/>
      <c r="D46" s="185"/>
      <c r="E46" s="185"/>
      <c r="F46" s="9"/>
      <c r="H46" s="10"/>
      <c r="I46" s="33"/>
      <c r="J46" s="10"/>
      <c r="K46" s="33"/>
      <c r="L46" s="10"/>
      <c r="M46" s="33"/>
      <c r="N46" s="10"/>
      <c r="O46" s="33"/>
    </row>
    <row r="47" spans="1:15" ht="26.1" customHeight="1">
      <c r="B47" s="186" t="s">
        <v>199</v>
      </c>
      <c r="C47" s="185"/>
      <c r="D47" s="185"/>
      <c r="E47" s="185"/>
      <c r="F47" s="9"/>
      <c r="H47" s="10"/>
      <c r="I47" s="33"/>
      <c r="J47" s="10"/>
      <c r="K47" s="33"/>
      <c r="L47" s="10"/>
      <c r="M47" s="33"/>
      <c r="N47" s="10"/>
      <c r="O47" s="33"/>
    </row>
    <row r="48" spans="1:15" ht="26.1" customHeight="1">
      <c r="B48" s="183" t="s">
        <v>200</v>
      </c>
      <c r="C48" s="185"/>
      <c r="D48" s="185"/>
      <c r="E48" s="185"/>
      <c r="F48" s="9"/>
      <c r="H48" s="10"/>
      <c r="I48" s="33"/>
      <c r="J48" s="10"/>
      <c r="K48" s="33"/>
      <c r="L48" s="10"/>
      <c r="M48" s="33"/>
      <c r="N48" s="10"/>
      <c r="O48" s="33"/>
    </row>
    <row r="49" spans="1:15" ht="26.1" customHeight="1">
      <c r="B49" s="183" t="s">
        <v>201</v>
      </c>
      <c r="C49" s="185"/>
      <c r="D49" s="185"/>
      <c r="E49" s="185"/>
      <c r="F49" s="9"/>
      <c r="H49" s="10">
        <f>-19293777.91+431853</f>
        <v>-18861924.91</v>
      </c>
      <c r="I49" s="33"/>
      <c r="J49" s="10">
        <v>0</v>
      </c>
      <c r="K49" s="33"/>
      <c r="L49" s="10">
        <v>-10492462</v>
      </c>
      <c r="M49" s="33"/>
      <c r="N49" s="10">
        <v>0</v>
      </c>
      <c r="O49" s="33"/>
    </row>
    <row r="50" spans="1:15" ht="26.1" customHeight="1">
      <c r="B50" s="186" t="s">
        <v>202</v>
      </c>
      <c r="C50" s="185"/>
      <c r="D50" s="185"/>
      <c r="E50" s="185"/>
      <c r="F50" s="9"/>
      <c r="H50" s="10"/>
      <c r="I50" s="33"/>
      <c r="J50" s="10"/>
      <c r="K50" s="33"/>
      <c r="L50" s="10"/>
      <c r="M50" s="33"/>
      <c r="N50" s="10"/>
      <c r="O50" s="33"/>
    </row>
    <row r="51" spans="1:15" ht="26.1" customHeight="1">
      <c r="B51" s="183" t="s">
        <v>203</v>
      </c>
      <c r="C51" s="185"/>
      <c r="D51" s="185"/>
      <c r="E51" s="185"/>
      <c r="F51" s="9"/>
      <c r="H51" s="10">
        <f>3858755.58-86370.6</f>
        <v>3772384.98</v>
      </c>
      <c r="I51" s="33"/>
      <c r="J51" s="10">
        <v>0</v>
      </c>
      <c r="K51" s="33"/>
      <c r="L51" s="10">
        <v>2098492.4</v>
      </c>
      <c r="M51" s="33"/>
      <c r="N51" s="10">
        <v>0</v>
      </c>
      <c r="O51" s="33"/>
    </row>
    <row r="52" spans="1:15" ht="26.1" customHeight="1">
      <c r="B52" s="183" t="s">
        <v>204</v>
      </c>
      <c r="C52" s="185"/>
      <c r="D52" s="185"/>
      <c r="E52" s="185"/>
      <c r="F52" s="9"/>
      <c r="H52" s="187">
        <f>SUM(H49:H51)</f>
        <v>-15089539.93</v>
      </c>
      <c r="I52" s="33"/>
      <c r="J52" s="187">
        <f>SUM(J49:J51)</f>
        <v>0</v>
      </c>
      <c r="K52" s="33"/>
      <c r="L52" s="187">
        <f>SUM(L49:L51)</f>
        <v>-8393969.5999999996</v>
      </c>
      <c r="M52" s="33"/>
      <c r="N52" s="187">
        <f>SUM(N49:N51)</f>
        <v>0</v>
      </c>
      <c r="O52" s="33"/>
    </row>
    <row r="53" spans="1:15" ht="26.1" customHeight="1" thickBot="1">
      <c r="B53" s="87" t="s">
        <v>183</v>
      </c>
      <c r="C53" s="9"/>
      <c r="D53" s="9"/>
      <c r="E53" s="9"/>
      <c r="F53" s="9"/>
      <c r="H53" s="119">
        <f>+H28+H52</f>
        <v>84596625.510000169</v>
      </c>
      <c r="I53" s="33"/>
      <c r="J53" s="119">
        <f>+J28+J52</f>
        <v>144229818.05000007</v>
      </c>
      <c r="K53" s="33"/>
      <c r="L53" s="119">
        <f>+L28+L52</f>
        <v>94741200.289999977</v>
      </c>
      <c r="M53" s="33"/>
      <c r="N53" s="119">
        <f>+N28+N52</f>
        <v>142125038.36000004</v>
      </c>
    </row>
    <row r="54" spans="1:15" ht="26.1" customHeight="1" thickTop="1">
      <c r="A54" s="9"/>
      <c r="B54" s="9" t="s">
        <v>75</v>
      </c>
      <c r="C54" s="9"/>
      <c r="D54" s="9"/>
      <c r="E54" s="9"/>
      <c r="F54" s="9"/>
      <c r="H54" s="10"/>
      <c r="I54" s="33"/>
      <c r="J54" s="10"/>
      <c r="K54" s="33"/>
      <c r="L54" s="10"/>
      <c r="M54" s="5"/>
      <c r="N54" s="10"/>
      <c r="O54" s="9"/>
    </row>
    <row r="55" spans="1:15" ht="26.1" customHeight="1">
      <c r="A55" s="9"/>
      <c r="B55" s="122" t="s">
        <v>153</v>
      </c>
      <c r="D55" s="9"/>
      <c r="E55" s="9"/>
      <c r="F55" s="9"/>
      <c r="H55" s="33">
        <f>H28-H56</f>
        <v>99686149.78000018</v>
      </c>
      <c r="I55" s="33"/>
      <c r="J55" s="33">
        <f>J28-J56</f>
        <v>144247250.63000008</v>
      </c>
      <c r="K55" s="33"/>
      <c r="L55" s="33">
        <f>L28-L56</f>
        <v>103135169.88999997</v>
      </c>
      <c r="M55" s="33"/>
      <c r="N55" s="33">
        <f>N28-N56</f>
        <v>142125038.36000004</v>
      </c>
    </row>
    <row r="56" spans="1:15" ht="26.1" customHeight="1">
      <c r="A56" s="9"/>
      <c r="B56" s="126" t="s">
        <v>154</v>
      </c>
      <c r="D56" s="9"/>
      <c r="E56" s="9"/>
      <c r="F56" s="9"/>
      <c r="H56" s="125">
        <f>H60+13.39</f>
        <v>15.66</v>
      </c>
      <c r="I56" s="182"/>
      <c r="J56" s="181">
        <v>-17432.580000000002</v>
      </c>
      <c r="K56" s="182"/>
      <c r="L56" s="181">
        <v>0</v>
      </c>
      <c r="M56" s="182"/>
      <c r="N56" s="181">
        <v>0</v>
      </c>
    </row>
    <row r="57" spans="1:15" ht="26.1" customHeight="1" thickBot="1">
      <c r="A57" s="9"/>
      <c r="B57" s="87"/>
      <c r="D57" s="9"/>
      <c r="E57" s="9"/>
      <c r="F57" s="9"/>
      <c r="H57" s="129">
        <f>SUM(H55:H56)</f>
        <v>99686165.440000176</v>
      </c>
      <c r="I57" s="127"/>
      <c r="J57" s="129">
        <v>144229818.0500001</v>
      </c>
      <c r="K57" s="128"/>
      <c r="L57" s="129">
        <f t="shared" ref="L57" si="3">SUM(L55:L56)</f>
        <v>103135169.88999997</v>
      </c>
      <c r="M57" s="127"/>
      <c r="N57" s="129">
        <v>142125038.36000004</v>
      </c>
    </row>
    <row r="58" spans="1:15" ht="26.1" customHeight="1" thickTop="1">
      <c r="A58" s="9"/>
      <c r="B58" s="9" t="s">
        <v>169</v>
      </c>
      <c r="C58" s="9"/>
      <c r="D58" s="9"/>
      <c r="E58" s="9"/>
      <c r="F58" s="9"/>
      <c r="G58" s="79"/>
      <c r="H58" s="123"/>
      <c r="I58" s="124"/>
      <c r="J58" s="123"/>
      <c r="K58" s="123"/>
      <c r="L58" s="123"/>
      <c r="M58" s="124"/>
      <c r="N58" s="123"/>
      <c r="O58" s="9"/>
    </row>
    <row r="59" spans="1:15" ht="26.1" customHeight="1">
      <c r="A59" s="9"/>
      <c r="B59" s="122" t="s">
        <v>153</v>
      </c>
      <c r="C59" s="9"/>
      <c r="D59" s="9"/>
      <c r="E59" s="9"/>
      <c r="F59" s="9"/>
      <c r="G59" s="79"/>
      <c r="H59" s="125">
        <f>+H53-H60</f>
        <v>84596623.240000173</v>
      </c>
      <c r="I59" s="118"/>
      <c r="J59" s="125">
        <f>+J53-J60</f>
        <v>144247250.63000008</v>
      </c>
      <c r="K59" s="125"/>
      <c r="L59" s="125">
        <f>+L53-L60</f>
        <v>94741200.289999977</v>
      </c>
      <c r="M59" s="118"/>
      <c r="N59" s="125">
        <f>+N53-N60</f>
        <v>142125038.36000004</v>
      </c>
      <c r="O59" s="9"/>
    </row>
    <row r="60" spans="1:15" ht="26.1" customHeight="1">
      <c r="A60" s="9"/>
      <c r="B60" s="126" t="s">
        <v>154</v>
      </c>
      <c r="C60" s="9"/>
      <c r="D60" s="9"/>
      <c r="E60" s="9"/>
      <c r="F60" s="9"/>
      <c r="G60" s="79"/>
      <c r="H60" s="125">
        <v>2.27</v>
      </c>
      <c r="I60" s="127"/>
      <c r="J60" s="125">
        <v>-17432.580000000002</v>
      </c>
      <c r="K60" s="128"/>
      <c r="L60" s="125">
        <v>0</v>
      </c>
      <c r="M60" s="127"/>
      <c r="N60" s="7">
        <v>0</v>
      </c>
      <c r="O60" s="9"/>
    </row>
    <row r="61" spans="1:15" ht="26.1" customHeight="1" thickBot="1">
      <c r="A61" s="9"/>
      <c r="B61" s="87"/>
      <c r="C61" s="9"/>
      <c r="D61" s="9"/>
      <c r="E61" s="9"/>
      <c r="F61" s="9"/>
      <c r="G61" s="79"/>
      <c r="H61" s="129">
        <f>SUM(H59:H60)</f>
        <v>84596625.510000169</v>
      </c>
      <c r="I61" s="127"/>
      <c r="J61" s="129">
        <f>SUM(J59:J60)</f>
        <v>144229818.05000007</v>
      </c>
      <c r="K61" s="128"/>
      <c r="L61" s="129">
        <f>SUM(L59:L60)</f>
        <v>94741200.289999977</v>
      </c>
      <c r="M61" s="127"/>
      <c r="N61" s="129">
        <f>SUM(N59:N60)</f>
        <v>142125038.36000004</v>
      </c>
      <c r="O61" s="9"/>
    </row>
    <row r="62" spans="1:15" ht="26.1" customHeight="1" thickTop="1">
      <c r="A62" s="9"/>
      <c r="B62" s="75" t="s">
        <v>76</v>
      </c>
      <c r="C62" s="9"/>
      <c r="D62" s="9"/>
      <c r="E62" s="9"/>
      <c r="F62" s="9"/>
      <c r="G62" s="94"/>
      <c r="L62" s="130"/>
      <c r="M62" s="3"/>
      <c r="N62" s="130"/>
      <c r="O62" s="9"/>
    </row>
    <row r="63" spans="1:15" ht="26.1" customHeight="1">
      <c r="B63" s="131" t="s">
        <v>77</v>
      </c>
      <c r="C63" s="9"/>
      <c r="D63" s="9"/>
      <c r="E63" s="9"/>
      <c r="F63" s="9"/>
      <c r="G63" s="94"/>
      <c r="H63" s="9"/>
      <c r="I63" s="9"/>
      <c r="J63" s="9"/>
      <c r="K63" s="9"/>
      <c r="L63" s="9"/>
      <c r="M63" s="9"/>
      <c r="N63" s="9"/>
      <c r="O63" s="9"/>
    </row>
    <row r="64" spans="1:15" ht="26.1" customHeight="1">
      <c r="B64" s="122" t="s">
        <v>153</v>
      </c>
      <c r="D64" s="9"/>
      <c r="E64" s="9"/>
      <c r="F64" s="9"/>
      <c r="G64" s="94"/>
      <c r="H64" s="132">
        <f>+H55/H65</f>
        <v>0.32294704019252424</v>
      </c>
      <c r="I64" s="133"/>
      <c r="J64" s="132">
        <f>+J55/J65</f>
        <v>0.46730887640535446</v>
      </c>
      <c r="K64" s="132"/>
      <c r="L64" s="132">
        <f>+L55/L65</f>
        <v>0.33412061684832961</v>
      </c>
      <c r="M64" s="133"/>
      <c r="N64" s="132">
        <f>+N55/N65</f>
        <v>0.46043367686390047</v>
      </c>
      <c r="O64" s="9"/>
    </row>
    <row r="65" spans="1:15" ht="26.1" customHeight="1">
      <c r="B65" s="87" t="s">
        <v>78</v>
      </c>
      <c r="D65" s="9"/>
      <c r="E65" s="9"/>
      <c r="F65" s="9"/>
      <c r="G65" s="9"/>
      <c r="H65" s="135">
        <v>308676462</v>
      </c>
      <c r="I65" s="134"/>
      <c r="J65" s="158">
        <v>308676462</v>
      </c>
      <c r="K65" s="134"/>
      <c r="L65" s="135">
        <v>308676462</v>
      </c>
      <c r="M65" s="134"/>
      <c r="N65" s="135">
        <v>308676462</v>
      </c>
      <c r="O65" s="9"/>
    </row>
    <row r="66" spans="1:15" ht="26.1" customHeight="1">
      <c r="A66" s="9"/>
      <c r="B66" s="87"/>
      <c r="C66" s="9"/>
      <c r="D66" s="9"/>
      <c r="E66" s="9"/>
      <c r="F66" s="9"/>
      <c r="H66" s="86"/>
      <c r="J66" s="86"/>
      <c r="L66" s="86"/>
      <c r="N66" s="86"/>
    </row>
    <row r="67" spans="1:15" ht="26.1" customHeight="1">
      <c r="A67" s="9"/>
      <c r="B67" s="87" t="s">
        <v>27</v>
      </c>
      <c r="C67" s="9"/>
      <c r="D67" s="9"/>
      <c r="E67" s="9"/>
      <c r="F67" s="9"/>
      <c r="H67" s="86"/>
      <c r="J67" s="86"/>
      <c r="L67" s="86"/>
      <c r="N67" s="86"/>
    </row>
    <row r="68" spans="1:15" ht="26.1" customHeight="1">
      <c r="A68" s="9"/>
      <c r="B68" s="87"/>
      <c r="C68" s="9"/>
      <c r="D68" s="9"/>
      <c r="E68" s="9"/>
      <c r="F68" s="9"/>
      <c r="H68" s="86"/>
      <c r="J68" s="86"/>
      <c r="L68" s="86"/>
      <c r="N68" s="86"/>
    </row>
    <row r="69" spans="1:15" ht="26.1" customHeight="1">
      <c r="A69" s="9"/>
      <c r="B69" s="87"/>
      <c r="C69" s="9"/>
      <c r="D69" s="9"/>
      <c r="E69" s="9"/>
      <c r="F69" s="9"/>
      <c r="H69" s="86"/>
      <c r="J69" s="86"/>
      <c r="L69" s="86"/>
      <c r="N69" s="86"/>
    </row>
    <row r="70" spans="1:15" ht="26.1" customHeight="1">
      <c r="A70" s="9"/>
      <c r="B70" s="87"/>
      <c r="C70" s="9"/>
      <c r="E70" s="76" t="s">
        <v>141</v>
      </c>
      <c r="F70" s="76"/>
      <c r="G70" s="77"/>
      <c r="I70" s="121"/>
      <c r="J70" s="121"/>
      <c r="K70" s="121"/>
      <c r="L70" s="121"/>
      <c r="M70" s="121"/>
      <c r="N70" s="121"/>
      <c r="O70" s="9"/>
    </row>
    <row r="71" spans="1:15" ht="26.1" customHeight="1">
      <c r="A71" s="9"/>
      <c r="C71" s="87"/>
      <c r="E71" s="78" t="s">
        <v>142</v>
      </c>
      <c r="F71" s="76"/>
      <c r="G71" s="77"/>
      <c r="I71" s="9"/>
      <c r="J71" s="3"/>
      <c r="K71" s="9"/>
      <c r="L71" s="3"/>
      <c r="M71" s="9"/>
      <c r="N71" s="3"/>
      <c r="O71" s="9"/>
    </row>
    <row r="72" spans="1:15" ht="27" customHeight="1">
      <c r="A72" s="9"/>
      <c r="C72" s="87"/>
      <c r="E72" s="78"/>
      <c r="F72" s="76"/>
      <c r="G72" s="77"/>
      <c r="I72" s="9"/>
      <c r="J72" s="3"/>
      <c r="K72" s="9"/>
      <c r="L72" s="3"/>
      <c r="M72" s="9"/>
      <c r="N72" s="3"/>
      <c r="O72" s="9"/>
    </row>
  </sheetData>
  <mergeCells count="2">
    <mergeCell ref="L7:N7"/>
    <mergeCell ref="L43:N43"/>
  </mergeCells>
  <pageMargins left="0.67" right="0.19685039370078741" top="0.57999999999999996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view="pageBreakPreview" topLeftCell="A19" zoomScaleNormal="60" zoomScaleSheetLayoutView="100" workbookViewId="0">
      <selection activeCell="H26" sqref="H26:I27"/>
    </sheetView>
  </sheetViews>
  <sheetFormatPr defaultColWidth="9.140625" defaultRowHeight="25.5" customHeight="1"/>
  <cols>
    <col min="1" max="1" width="0.7109375" style="11" customWidth="1"/>
    <col min="2" max="3" width="9.140625" style="11" customWidth="1"/>
    <col min="4" max="4" width="11" style="11" customWidth="1"/>
    <col min="5" max="5" width="5.7109375" style="11" customWidth="1"/>
    <col min="6" max="6" width="8.5703125" style="11" bestFit="1" customWidth="1"/>
    <col min="7" max="7" width="15.7109375" style="11" customWidth="1"/>
    <col min="8" max="8" width="1.7109375" style="11" customWidth="1"/>
    <col min="9" max="9" width="15.7109375" style="11" customWidth="1"/>
    <col min="10" max="10" width="1.7109375" style="11" customWidth="1"/>
    <col min="11" max="11" width="15.7109375" style="11" customWidth="1"/>
    <col min="12" max="12" width="1.7109375" style="11" customWidth="1"/>
    <col min="13" max="13" width="15.7109375" style="11" customWidth="1"/>
    <col min="14" max="14" width="1.7109375" style="11" customWidth="1"/>
    <col min="15" max="15" width="15.7109375" style="11" customWidth="1"/>
    <col min="16" max="16" width="1.7109375" style="11" customWidth="1"/>
    <col min="17" max="17" width="17" style="11" customWidth="1"/>
    <col min="18" max="18" width="1.7109375" style="11" customWidth="1"/>
    <col min="19" max="19" width="15.7109375" style="11" customWidth="1"/>
    <col min="20" max="20" width="1.7109375" style="11" customWidth="1"/>
    <col min="21" max="21" width="15.7109375" style="11" customWidth="1"/>
    <col min="22" max="22" width="3" style="11" customWidth="1"/>
    <col min="23" max="16384" width="9.140625" style="11"/>
  </cols>
  <sheetData>
    <row r="1" spans="1:22" ht="25.5" customHeight="1">
      <c r="B1" s="12" t="s">
        <v>79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</row>
    <row r="2" spans="1:22" ht="25.5" customHeight="1">
      <c r="B2" s="12" t="s">
        <v>80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2" ht="25.5" customHeight="1">
      <c r="B3" s="159" t="s">
        <v>178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2" ht="25.5" customHeight="1">
      <c r="A4" s="13"/>
      <c r="B4" s="159" t="s">
        <v>177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2" ht="24" customHeight="1">
      <c r="A5" s="13"/>
      <c r="B5" s="1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2" ht="24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 t="s">
        <v>2</v>
      </c>
    </row>
    <row r="7" spans="1:22" ht="24" customHeight="1">
      <c r="A7" s="15"/>
      <c r="B7" s="15"/>
      <c r="C7" s="15"/>
      <c r="D7" s="15"/>
      <c r="E7" s="15"/>
      <c r="F7" s="15"/>
      <c r="G7" s="17" t="s">
        <v>3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2" ht="24" customHeight="1">
      <c r="A8" s="15"/>
      <c r="B8" s="15"/>
      <c r="C8" s="15"/>
      <c r="D8" s="15"/>
      <c r="E8" s="15"/>
      <c r="F8" s="15"/>
      <c r="G8" s="18"/>
      <c r="H8" s="18"/>
      <c r="I8" s="18"/>
      <c r="J8" s="18"/>
      <c r="K8" s="18"/>
      <c r="L8" s="19" t="s">
        <v>81</v>
      </c>
      <c r="M8" s="17"/>
      <c r="N8" s="17"/>
      <c r="O8" s="17"/>
      <c r="P8" s="18"/>
      <c r="Q8" s="18"/>
      <c r="R8" s="18"/>
      <c r="S8" s="19" t="s">
        <v>82</v>
      </c>
      <c r="T8" s="18"/>
      <c r="U8" s="18" t="s">
        <v>83</v>
      </c>
    </row>
    <row r="9" spans="1:22" ht="24" customHeight="1">
      <c r="A9" s="15"/>
      <c r="B9" s="15"/>
      <c r="C9" s="15"/>
      <c r="D9" s="15"/>
      <c r="E9" s="15"/>
      <c r="F9" s="73"/>
      <c r="G9" s="151" t="s">
        <v>84</v>
      </c>
      <c r="H9" s="151"/>
      <c r="I9" s="151" t="s">
        <v>85</v>
      </c>
      <c r="J9" s="151"/>
      <c r="K9" s="151" t="s">
        <v>85</v>
      </c>
      <c r="L9" s="151"/>
      <c r="M9" s="201" t="s">
        <v>86</v>
      </c>
      <c r="N9" s="201"/>
      <c r="O9" s="201"/>
      <c r="P9" s="151"/>
      <c r="Q9" s="151" t="s">
        <v>59</v>
      </c>
      <c r="R9" s="19"/>
      <c r="S9" s="19" t="s">
        <v>87</v>
      </c>
      <c r="T9" s="19"/>
      <c r="U9" s="21" t="s">
        <v>42</v>
      </c>
    </row>
    <row r="10" spans="1:22" ht="24" customHeight="1">
      <c r="A10" s="15"/>
      <c r="B10" s="15"/>
      <c r="C10" s="15"/>
      <c r="D10" s="15"/>
      <c r="E10" s="15"/>
      <c r="F10" s="15"/>
      <c r="G10" s="19" t="s">
        <v>88</v>
      </c>
      <c r="H10" s="19"/>
      <c r="I10" s="19" t="s">
        <v>89</v>
      </c>
      <c r="J10" s="19"/>
      <c r="K10" s="19" t="s">
        <v>90</v>
      </c>
      <c r="L10" s="19"/>
      <c r="M10" s="19" t="s">
        <v>91</v>
      </c>
      <c r="N10" s="19"/>
      <c r="O10" s="19" t="s">
        <v>92</v>
      </c>
      <c r="P10" s="19"/>
      <c r="Q10" s="19" t="s">
        <v>93</v>
      </c>
      <c r="R10" s="19"/>
      <c r="S10" s="19"/>
      <c r="T10" s="19"/>
      <c r="U10" s="21"/>
    </row>
    <row r="11" spans="1:22" ht="24" customHeight="1">
      <c r="A11" s="15"/>
      <c r="B11" s="15"/>
      <c r="C11" s="15"/>
      <c r="D11" s="15"/>
      <c r="E11" s="15"/>
      <c r="F11" s="15"/>
      <c r="G11" s="22"/>
      <c r="H11" s="22"/>
      <c r="I11" s="22"/>
      <c r="J11" s="22"/>
      <c r="K11" s="22" t="s">
        <v>94</v>
      </c>
      <c r="L11" s="22"/>
      <c r="M11" s="22" t="s">
        <v>95</v>
      </c>
      <c r="N11" s="22"/>
      <c r="O11" s="22"/>
      <c r="P11" s="22"/>
      <c r="Q11" s="22"/>
      <c r="R11" s="22"/>
      <c r="S11" s="22"/>
      <c r="T11" s="22"/>
      <c r="U11" s="23"/>
    </row>
    <row r="12" spans="1:22" ht="24" customHeight="1">
      <c r="A12" s="161"/>
      <c r="B12" s="160" t="s">
        <v>193</v>
      </c>
      <c r="C12" s="161"/>
      <c r="D12" s="161"/>
      <c r="E12" s="161"/>
      <c r="F12" s="161"/>
      <c r="G12" s="162">
        <v>308676462</v>
      </c>
      <c r="H12" s="163"/>
      <c r="I12" s="162">
        <v>97844800</v>
      </c>
      <c r="J12" s="162"/>
      <c r="K12" s="162">
        <v>186541112.75</v>
      </c>
      <c r="L12" s="162"/>
      <c r="M12" s="162">
        <v>36867646.200000003</v>
      </c>
      <c r="N12" s="162"/>
      <c r="O12" s="162">
        <v>1496229201.6199999</v>
      </c>
      <c r="P12" s="162"/>
      <c r="Q12" s="164">
        <v>2126159222.5699999</v>
      </c>
      <c r="R12" s="162"/>
      <c r="S12" s="162">
        <v>1965247.9</v>
      </c>
      <c r="T12" s="162"/>
      <c r="U12" s="164">
        <v>2128124470.47</v>
      </c>
    </row>
    <row r="13" spans="1:22" ht="24" customHeight="1">
      <c r="A13" s="161"/>
      <c r="B13" s="160" t="s">
        <v>96</v>
      </c>
      <c r="C13" s="161"/>
      <c r="D13" s="161"/>
      <c r="E13" s="161"/>
      <c r="F13" s="161"/>
      <c r="G13" s="164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5"/>
    </row>
    <row r="14" spans="1:22" ht="24" customHeight="1">
      <c r="A14" s="161"/>
      <c r="B14" s="166" t="s">
        <v>179</v>
      </c>
      <c r="C14" s="161"/>
      <c r="D14" s="161"/>
      <c r="E14" s="161"/>
      <c r="F14" s="161"/>
      <c r="G14" s="164">
        <v>0</v>
      </c>
      <c r="H14" s="163"/>
      <c r="I14" s="164">
        <v>0</v>
      </c>
      <c r="J14" s="163"/>
      <c r="K14" s="164">
        <v>0</v>
      </c>
      <c r="L14" s="163"/>
      <c r="M14" s="164">
        <v>0</v>
      </c>
      <c r="N14" s="163"/>
      <c r="O14" s="164">
        <v>144247250.63000011</v>
      </c>
      <c r="P14" s="163"/>
      <c r="Q14" s="164">
        <v>144247250.63000011</v>
      </c>
      <c r="R14" s="163"/>
      <c r="S14" s="164">
        <v>-17432.580000000002</v>
      </c>
      <c r="T14" s="164"/>
      <c r="U14" s="164">
        <v>144229818.0500001</v>
      </c>
    </row>
    <row r="15" spans="1:22" ht="24" customHeight="1" thickBot="1">
      <c r="A15" s="161"/>
      <c r="B15" s="160" t="s">
        <v>195</v>
      </c>
      <c r="C15" s="161"/>
      <c r="D15" s="161"/>
      <c r="E15" s="161"/>
      <c r="F15" s="161"/>
      <c r="G15" s="167">
        <f>SUM(G12:G14)</f>
        <v>308676462</v>
      </c>
      <c r="H15" s="163"/>
      <c r="I15" s="167">
        <f>SUM(I12:I14)</f>
        <v>97844800</v>
      </c>
      <c r="J15" s="163"/>
      <c r="K15" s="167">
        <f>SUM(K12:K14)</f>
        <v>186541112.75</v>
      </c>
      <c r="L15" s="163"/>
      <c r="M15" s="167">
        <f>SUM(M12:M14)</f>
        <v>36867646.200000003</v>
      </c>
      <c r="N15" s="163"/>
      <c r="O15" s="167">
        <f>SUM(O12:O14)</f>
        <v>1640476452.25</v>
      </c>
      <c r="P15" s="163"/>
      <c r="Q15" s="167">
        <f>SUM(Q12:Q14)</f>
        <v>2270406473.1999998</v>
      </c>
      <c r="R15" s="163"/>
      <c r="S15" s="167">
        <f>SUM(S12:S14)</f>
        <v>1947815.3199999998</v>
      </c>
      <c r="T15" s="163"/>
      <c r="U15" s="167">
        <f>SUM(U12:U14)</f>
        <v>2272354288.52</v>
      </c>
    </row>
    <row r="16" spans="1:22" ht="24" customHeight="1" thickTop="1">
      <c r="A16" s="161"/>
      <c r="B16" s="161"/>
      <c r="C16" s="161"/>
      <c r="D16" s="161"/>
      <c r="E16" s="161"/>
      <c r="F16" s="161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5"/>
    </row>
    <row r="17" spans="1:21" ht="24" customHeight="1">
      <c r="A17" s="168"/>
      <c r="B17" s="160" t="s">
        <v>194</v>
      </c>
      <c r="C17" s="169"/>
      <c r="D17" s="169"/>
      <c r="E17" s="169"/>
      <c r="F17" s="163"/>
      <c r="G17" s="170">
        <v>308676462</v>
      </c>
      <c r="H17" s="170"/>
      <c r="I17" s="170">
        <v>97844800</v>
      </c>
      <c r="J17" s="170"/>
      <c r="K17" s="170">
        <v>186541112.75</v>
      </c>
      <c r="L17" s="170"/>
      <c r="M17" s="170">
        <v>36867646.200000003</v>
      </c>
      <c r="N17" s="170"/>
      <c r="O17" s="170">
        <v>1633708628.6900003</v>
      </c>
      <c r="P17" s="170"/>
      <c r="Q17" s="170">
        <v>2263638649.6400003</v>
      </c>
      <c r="R17" s="170"/>
      <c r="S17" s="170">
        <v>327.86000000024796</v>
      </c>
      <c r="T17" s="171"/>
      <c r="U17" s="170">
        <v>2263638977.5</v>
      </c>
    </row>
    <row r="18" spans="1:21" ht="24" customHeight="1">
      <c r="A18" s="172"/>
      <c r="B18" s="173" t="s">
        <v>96</v>
      </c>
      <c r="C18" s="173"/>
      <c r="D18" s="173"/>
      <c r="E18" s="173"/>
      <c r="F18" s="173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1"/>
      <c r="U18" s="170"/>
    </row>
    <row r="19" spans="1:21" ht="24" customHeight="1">
      <c r="A19" s="168"/>
      <c r="B19" s="174" t="s">
        <v>179</v>
      </c>
      <c r="C19" s="169"/>
      <c r="D19" s="169"/>
      <c r="E19" s="169"/>
      <c r="F19" s="169"/>
      <c r="G19" s="170">
        <v>0</v>
      </c>
      <c r="H19" s="170"/>
      <c r="I19" s="170">
        <v>0</v>
      </c>
      <c r="J19" s="170"/>
      <c r="K19" s="170">
        <v>0</v>
      </c>
      <c r="L19" s="170"/>
      <c r="M19" s="170">
        <v>0</v>
      </c>
      <c r="N19" s="170"/>
      <c r="O19" s="175">
        <f>+งบกำไรขาดทุน!H59</f>
        <v>84596623.240000173</v>
      </c>
      <c r="P19" s="170"/>
      <c r="Q19" s="170">
        <f>+O19</f>
        <v>84596623.240000173</v>
      </c>
      <c r="R19" s="170"/>
      <c r="S19" s="170">
        <f>+งบกำไรขาดทุน!H60</f>
        <v>2.27</v>
      </c>
      <c r="T19" s="171"/>
      <c r="U19" s="170">
        <f t="shared" ref="U19" si="0">SUM(Q19:S19)</f>
        <v>84596625.510000169</v>
      </c>
    </row>
    <row r="20" spans="1:21" ht="24" customHeight="1" thickBot="1">
      <c r="A20" s="168"/>
      <c r="B20" s="160" t="s">
        <v>196</v>
      </c>
      <c r="C20" s="169"/>
      <c r="D20" s="169"/>
      <c r="E20" s="169"/>
      <c r="F20" s="169"/>
      <c r="G20" s="176">
        <f>SUM(G17:G19)</f>
        <v>308676462</v>
      </c>
      <c r="H20" s="170"/>
      <c r="I20" s="176">
        <f>SUM(I17:I19)</f>
        <v>97844800</v>
      </c>
      <c r="J20" s="170"/>
      <c r="K20" s="176">
        <f>SUM(K17:K19)</f>
        <v>186541112.75</v>
      </c>
      <c r="L20" s="170"/>
      <c r="M20" s="176">
        <f>SUM(M17:M19)</f>
        <v>36867646.200000003</v>
      </c>
      <c r="N20" s="170"/>
      <c r="O20" s="176">
        <f>SUM(O17:O19)</f>
        <v>1718305251.9300005</v>
      </c>
      <c r="P20" s="170"/>
      <c r="Q20" s="176">
        <f>SUM(Q17:Q19)</f>
        <v>2348235272.8800006</v>
      </c>
      <c r="R20" s="170"/>
      <c r="S20" s="176">
        <f>SUM(S17:S19)</f>
        <v>330.13000000024795</v>
      </c>
      <c r="T20" s="171"/>
      <c r="U20" s="176">
        <f>SUM(U17:U19)</f>
        <v>2348235603.0100002</v>
      </c>
    </row>
    <row r="21" spans="1:21" s="31" customFormat="1" ht="24" customHeight="1" thickTop="1">
      <c r="A21" s="29"/>
      <c r="B21" s="177"/>
      <c r="C21" s="30"/>
      <c r="D21" s="30"/>
      <c r="E21" s="30"/>
      <c r="F21" s="30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6"/>
      <c r="U21" s="26"/>
    </row>
    <row r="22" spans="1:21" s="31" customFormat="1" ht="24" customHeight="1">
      <c r="A22" s="29"/>
      <c r="B22" s="30"/>
      <c r="C22" s="30"/>
      <c r="D22" s="30"/>
      <c r="E22" s="30"/>
      <c r="F22" s="30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6"/>
      <c r="U22" s="26"/>
    </row>
    <row r="23" spans="1:21" s="31" customFormat="1" ht="24" customHeight="1">
      <c r="A23" s="29"/>
      <c r="B23" s="24"/>
      <c r="C23" s="30"/>
      <c r="D23" s="30"/>
      <c r="E23" s="30"/>
      <c r="F23" s="30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6"/>
      <c r="U23" s="74"/>
    </row>
    <row r="24" spans="1:21" ht="24" customHeight="1">
      <c r="A24" s="24"/>
      <c r="B24" s="24" t="s">
        <v>27</v>
      </c>
      <c r="C24" s="13"/>
      <c r="D24" s="13"/>
      <c r="E24" s="13"/>
      <c r="F24" s="32"/>
      <c r="H24" s="5"/>
      <c r="I24" s="5"/>
      <c r="J24" s="5"/>
      <c r="K24" s="5"/>
      <c r="L24" s="5"/>
      <c r="M24" s="5"/>
      <c r="N24" s="5"/>
      <c r="O24" s="13"/>
      <c r="P24" s="13"/>
      <c r="Q24" s="13"/>
      <c r="R24" s="13"/>
      <c r="S24" s="13"/>
      <c r="T24" s="13"/>
      <c r="U24" s="13"/>
    </row>
    <row r="25" spans="1:21" ht="24" customHeight="1">
      <c r="A25" s="24"/>
      <c r="B25" s="24"/>
      <c r="C25" s="13"/>
      <c r="D25" s="13"/>
      <c r="E25" s="13"/>
      <c r="F25" s="32"/>
      <c r="H25" s="5"/>
      <c r="I25" s="5"/>
      <c r="J25" s="5"/>
      <c r="K25" s="5"/>
      <c r="L25" s="5"/>
      <c r="M25" s="5"/>
      <c r="N25" s="5"/>
      <c r="O25" s="13"/>
      <c r="P25" s="13"/>
      <c r="Q25" s="13"/>
      <c r="R25" s="13"/>
      <c r="S25" s="13"/>
      <c r="T25" s="13"/>
      <c r="U25" s="13"/>
    </row>
    <row r="26" spans="1:21" ht="24" customHeight="1">
      <c r="A26" s="24"/>
      <c r="B26" s="24"/>
      <c r="C26" s="13"/>
      <c r="D26" s="13"/>
      <c r="E26" s="13"/>
      <c r="F26" s="32"/>
      <c r="H26" s="5"/>
      <c r="I26" s="5"/>
      <c r="J26" s="5"/>
      <c r="K26" s="5"/>
      <c r="L26" s="5"/>
      <c r="M26" s="5"/>
      <c r="N26" s="5"/>
      <c r="O26" s="13"/>
      <c r="P26" s="13"/>
      <c r="Q26" s="13"/>
      <c r="R26" s="13"/>
      <c r="S26" s="13"/>
      <c r="T26" s="13"/>
      <c r="U26" s="13"/>
    </row>
    <row r="27" spans="1:21" ht="24" customHeight="1">
      <c r="A27" s="24"/>
      <c r="B27" s="24"/>
      <c r="C27" s="13"/>
      <c r="D27" s="13"/>
      <c r="E27" s="13"/>
      <c r="F27" s="32"/>
      <c r="H27" s="5"/>
      <c r="I27" s="5"/>
      <c r="J27" s="5"/>
      <c r="K27" s="5"/>
      <c r="L27" s="5"/>
      <c r="M27" s="5"/>
      <c r="N27" s="5"/>
      <c r="O27" s="13"/>
      <c r="P27" s="13"/>
      <c r="Q27" s="13"/>
      <c r="R27" s="13"/>
      <c r="S27" s="13"/>
      <c r="T27" s="13"/>
      <c r="U27" s="13"/>
    </row>
    <row r="28" spans="1:21" ht="25.5" customHeight="1">
      <c r="A28" s="24"/>
      <c r="B28" s="24"/>
      <c r="C28" s="13"/>
      <c r="D28" s="13"/>
      <c r="E28" s="13"/>
      <c r="F28" s="32"/>
      <c r="G28" s="75"/>
      <c r="H28" s="76" t="s">
        <v>141</v>
      </c>
      <c r="I28" s="76"/>
      <c r="J28" s="77"/>
      <c r="M28" s="33"/>
      <c r="N28" s="5"/>
      <c r="O28" s="13"/>
      <c r="P28" s="13"/>
      <c r="Q28" s="13"/>
      <c r="R28" s="13"/>
      <c r="S28" s="13"/>
      <c r="T28" s="13"/>
      <c r="U28" s="13"/>
    </row>
    <row r="29" spans="1:21" ht="25.5" customHeight="1">
      <c r="A29" s="24"/>
      <c r="B29" s="24"/>
      <c r="C29" s="13"/>
      <c r="D29" s="13"/>
      <c r="E29" s="13"/>
      <c r="F29" s="32"/>
      <c r="G29" s="75"/>
      <c r="H29" s="78" t="s">
        <v>142</v>
      </c>
      <c r="I29" s="76"/>
      <c r="J29" s="77"/>
      <c r="M29" s="33"/>
      <c r="N29" s="5"/>
      <c r="O29" s="13"/>
      <c r="P29" s="13"/>
      <c r="Q29" s="13"/>
      <c r="R29" s="13"/>
      <c r="S29" s="13"/>
      <c r="T29" s="13"/>
      <c r="U29" s="13"/>
    </row>
    <row r="30" spans="1:21" ht="25.5" customHeight="1">
      <c r="H30" s="33"/>
      <c r="I30" s="33"/>
      <c r="J30" s="33"/>
      <c r="K30" s="33"/>
      <c r="L30" s="33"/>
      <c r="M30" s="33"/>
      <c r="N30" s="33"/>
    </row>
    <row r="31" spans="1:21" ht="25.5" customHeight="1">
      <c r="H31" s="33"/>
      <c r="I31" s="33"/>
      <c r="J31" s="33"/>
      <c r="K31" s="33"/>
      <c r="L31" s="33"/>
      <c r="M31" s="33"/>
      <c r="N31" s="33"/>
    </row>
    <row r="32" spans="1:21" ht="25.5" customHeight="1">
      <c r="H32" s="33"/>
      <c r="I32" s="33"/>
      <c r="J32" s="33"/>
      <c r="K32" s="33"/>
      <c r="L32" s="33"/>
      <c r="M32" s="33"/>
      <c r="N32" s="33"/>
    </row>
    <row r="33" spans="8:14" ht="25.5" customHeight="1">
      <c r="H33" s="33"/>
      <c r="I33" s="33"/>
      <c r="J33" s="33"/>
      <c r="K33" s="33"/>
      <c r="L33" s="33"/>
      <c r="M33" s="33"/>
      <c r="N33" s="33"/>
    </row>
    <row r="52" spans="8:14" ht="25.5" customHeight="1">
      <c r="H52" s="33"/>
      <c r="I52" s="33"/>
      <c r="J52" s="33"/>
      <c r="K52" s="33"/>
      <c r="L52" s="33"/>
      <c r="M52" s="33"/>
      <c r="N52" s="33"/>
    </row>
    <row r="53" spans="8:14" ht="25.5" customHeight="1">
      <c r="H53" s="33"/>
      <c r="I53" s="33"/>
      <c r="J53" s="33"/>
      <c r="K53" s="33"/>
      <c r="L53" s="33"/>
      <c r="M53" s="33"/>
      <c r="N53" s="33"/>
    </row>
    <row r="54" spans="8:14" ht="25.5" customHeight="1">
      <c r="H54" s="33"/>
      <c r="I54" s="33"/>
      <c r="J54" s="33"/>
      <c r="K54" s="33"/>
      <c r="L54" s="33"/>
      <c r="M54" s="33"/>
      <c r="N54" s="33"/>
    </row>
    <row r="55" spans="8:14" ht="25.5" customHeight="1">
      <c r="H55" s="33"/>
      <c r="I55" s="33"/>
      <c r="J55" s="33"/>
      <c r="K55" s="33"/>
      <c r="L55" s="33"/>
      <c r="M55" s="33"/>
      <c r="N55" s="33"/>
    </row>
    <row r="56" spans="8:14" ht="25.5" customHeight="1">
      <c r="H56" s="33"/>
      <c r="I56" s="33"/>
      <c r="J56" s="33"/>
      <c r="K56" s="33"/>
      <c r="L56" s="33"/>
      <c r="M56" s="33"/>
      <c r="N56" s="33"/>
    </row>
    <row r="57" spans="8:14" ht="25.5" customHeight="1">
      <c r="H57" s="33"/>
      <c r="I57" s="33"/>
      <c r="J57" s="33"/>
      <c r="K57" s="33"/>
      <c r="L57" s="33"/>
      <c r="M57" s="33"/>
      <c r="N57" s="33"/>
    </row>
    <row r="61" spans="8:14" ht="25.5" customHeight="1">
      <c r="J61" s="33"/>
      <c r="K61" s="33"/>
      <c r="L61" s="33"/>
      <c r="M61" s="33"/>
      <c r="N61" s="33"/>
    </row>
    <row r="62" spans="8:14" ht="25.5" customHeight="1">
      <c r="J62" s="33"/>
      <c r="K62" s="33"/>
      <c r="L62" s="33"/>
      <c r="M62" s="33"/>
      <c r="N62" s="33"/>
    </row>
    <row r="63" spans="8:14" ht="25.5" customHeight="1">
      <c r="J63" s="33"/>
      <c r="K63" s="33"/>
      <c r="L63" s="33"/>
      <c r="M63" s="33"/>
      <c r="N63" s="33"/>
    </row>
    <row r="64" spans="8:14" ht="25.5" customHeight="1">
      <c r="J64" s="33"/>
      <c r="K64" s="33"/>
      <c r="L64" s="33"/>
      <c r="M64" s="33"/>
      <c r="N64" s="33"/>
    </row>
    <row r="65" spans="10:14" ht="25.5" customHeight="1">
      <c r="J65" s="33"/>
      <c r="K65" s="33"/>
      <c r="L65" s="33"/>
      <c r="M65" s="33"/>
      <c r="N65" s="33"/>
    </row>
  </sheetData>
  <mergeCells count="1">
    <mergeCell ref="M9:O9"/>
  </mergeCells>
  <printOptions horizontalCentered="1"/>
  <pageMargins left="0.39370078740157483" right="0.19685039370078741" top="0.5" bottom="0.39370078740157483" header="0.25" footer="0.15748031496062992"/>
  <pageSetup paperSize="9" scale="8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topLeftCell="A22" zoomScaleNormal="100" zoomScaleSheetLayoutView="100" workbookViewId="0">
      <selection activeCell="H29" sqref="H29"/>
    </sheetView>
  </sheetViews>
  <sheetFormatPr defaultColWidth="9.140625" defaultRowHeight="24.95" customHeight="1"/>
  <cols>
    <col min="1" max="1" width="0.7109375" style="11" customWidth="1"/>
    <col min="2" max="3" width="9" style="11" customWidth="1"/>
    <col min="4" max="4" width="13.140625" style="11" customWidth="1"/>
    <col min="5" max="5" width="9.140625" style="11" customWidth="1"/>
    <col min="6" max="6" width="8.28515625" style="11" customWidth="1"/>
    <col min="7" max="7" width="9.140625" style="11" customWidth="1"/>
    <col min="8" max="8" width="16.7109375" style="11" customWidth="1"/>
    <col min="9" max="9" width="0.85546875" style="11" customWidth="1"/>
    <col min="10" max="10" width="16.7109375" style="11" customWidth="1"/>
    <col min="11" max="11" width="1" style="11" customWidth="1"/>
    <col min="12" max="12" width="16.7109375" style="11" customWidth="1"/>
    <col min="13" max="13" width="0.85546875" style="11" customWidth="1"/>
    <col min="14" max="14" width="15.85546875" style="11" bestFit="1" customWidth="1"/>
    <col min="15" max="15" width="1" style="11" customWidth="1"/>
    <col min="16" max="16" width="16.7109375" style="11" customWidth="1"/>
    <col min="17" max="17" width="0.85546875" style="11" customWidth="1"/>
    <col min="18" max="18" width="16.7109375" style="11" customWidth="1"/>
    <col min="19" max="19" width="3.28515625" style="11" customWidth="1"/>
    <col min="20" max="20" width="11.5703125" style="11" customWidth="1"/>
    <col min="21" max="16384" width="9.140625" style="11"/>
  </cols>
  <sheetData>
    <row r="1" spans="1:18" ht="24.95" customHeight="1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24.95" customHeight="1">
      <c r="B2" s="12" t="s">
        <v>80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24.95" customHeight="1">
      <c r="B3" s="159" t="s">
        <v>178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24.95" customHeight="1">
      <c r="A4" s="13"/>
      <c r="B4" s="178" t="s">
        <v>177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24.95" customHeight="1">
      <c r="A5" s="13"/>
      <c r="B5" s="1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24.95" customHeight="1">
      <c r="A6" s="13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 t="s">
        <v>2</v>
      </c>
    </row>
    <row r="7" spans="1:18" ht="24.95" customHeight="1">
      <c r="A7" s="15"/>
      <c r="B7" s="15"/>
      <c r="C7" s="15"/>
      <c r="D7" s="15"/>
      <c r="F7" s="15"/>
      <c r="H7" s="12" t="s">
        <v>4</v>
      </c>
      <c r="I7" s="12"/>
      <c r="J7" s="12"/>
      <c r="K7" s="12"/>
      <c r="L7" s="12"/>
      <c r="M7" s="34"/>
      <c r="N7" s="12"/>
      <c r="O7" s="12"/>
      <c r="P7" s="12"/>
      <c r="Q7" s="12"/>
      <c r="R7" s="35"/>
    </row>
    <row r="8" spans="1:18" ht="24.95" customHeight="1">
      <c r="A8" s="15"/>
      <c r="B8" s="15"/>
      <c r="C8" s="15"/>
      <c r="D8" s="15"/>
      <c r="G8" s="79"/>
      <c r="H8" s="20" t="s">
        <v>84</v>
      </c>
      <c r="I8" s="20"/>
      <c r="J8" s="20" t="s">
        <v>85</v>
      </c>
      <c r="K8" s="20"/>
      <c r="L8" s="20" t="s">
        <v>85</v>
      </c>
      <c r="M8" s="20"/>
      <c r="N8" s="201" t="s">
        <v>86</v>
      </c>
      <c r="O8" s="201"/>
      <c r="P8" s="201"/>
      <c r="Q8" s="20"/>
      <c r="R8" s="36" t="s">
        <v>97</v>
      </c>
    </row>
    <row r="9" spans="1:18" ht="24.95" customHeight="1">
      <c r="A9" s="15"/>
      <c r="B9" s="15"/>
      <c r="C9" s="15"/>
      <c r="D9" s="15"/>
      <c r="F9" s="15"/>
      <c r="H9" s="19" t="s">
        <v>88</v>
      </c>
      <c r="I9" s="19"/>
      <c r="J9" s="19" t="s">
        <v>89</v>
      </c>
      <c r="K9" s="19"/>
      <c r="L9" s="19" t="s">
        <v>90</v>
      </c>
      <c r="M9" s="19"/>
      <c r="N9" s="19" t="s">
        <v>91</v>
      </c>
      <c r="O9" s="19"/>
      <c r="P9" s="19" t="s">
        <v>92</v>
      </c>
      <c r="Q9" s="19"/>
      <c r="R9" s="21" t="s">
        <v>98</v>
      </c>
    </row>
    <row r="10" spans="1:18" ht="24.95" customHeight="1">
      <c r="A10" s="15"/>
      <c r="B10" s="15"/>
      <c r="C10" s="15"/>
      <c r="D10" s="15"/>
      <c r="F10" s="15"/>
      <c r="H10" s="22"/>
      <c r="I10" s="22"/>
      <c r="J10" s="22"/>
      <c r="K10" s="22"/>
      <c r="L10" s="22" t="s">
        <v>94</v>
      </c>
      <c r="M10" s="22"/>
      <c r="N10" s="22" t="s">
        <v>95</v>
      </c>
      <c r="O10" s="22"/>
      <c r="P10" s="22"/>
      <c r="Q10" s="22"/>
      <c r="R10" s="37"/>
    </row>
    <row r="11" spans="1:18" ht="24.95" customHeight="1">
      <c r="A11" s="38"/>
      <c r="B11" s="160" t="s">
        <v>193</v>
      </c>
      <c r="C11" s="13"/>
      <c r="E11" s="13"/>
      <c r="F11" s="39"/>
      <c r="G11" s="13"/>
      <c r="H11" s="26">
        <v>308676462</v>
      </c>
      <c r="I11" s="26"/>
      <c r="J11" s="26">
        <v>97844800</v>
      </c>
      <c r="K11" s="26"/>
      <c r="L11" s="26">
        <v>186541112.75</v>
      </c>
      <c r="M11" s="26"/>
      <c r="N11" s="26">
        <v>36867646.200000003</v>
      </c>
      <c r="O11" s="26"/>
      <c r="P11" s="26">
        <v>1384260021.26</v>
      </c>
      <c r="Q11" s="26"/>
      <c r="R11" s="26">
        <v>2014190042.21</v>
      </c>
    </row>
    <row r="12" spans="1:18" ht="24.95" customHeight="1">
      <c r="A12" s="24"/>
      <c r="B12" s="11" t="s">
        <v>96</v>
      </c>
      <c r="C12" s="31"/>
      <c r="D12" s="30"/>
      <c r="F12" s="29"/>
      <c r="H12" s="25"/>
      <c r="I12" s="5"/>
      <c r="J12" s="25"/>
      <c r="K12" s="5"/>
      <c r="L12" s="25"/>
      <c r="M12" s="5"/>
      <c r="N12" s="25"/>
      <c r="O12" s="26"/>
      <c r="P12" s="26"/>
      <c r="Q12" s="26"/>
      <c r="R12" s="25"/>
    </row>
    <row r="13" spans="1:18" ht="26.1" customHeight="1">
      <c r="B13" s="11" t="s">
        <v>180</v>
      </c>
      <c r="C13" s="24"/>
      <c r="D13" s="24"/>
      <c r="F13" s="40"/>
      <c r="G13" s="27"/>
      <c r="H13" s="25">
        <v>0</v>
      </c>
      <c r="I13" s="26"/>
      <c r="J13" s="25">
        <v>0</v>
      </c>
      <c r="K13" s="26"/>
      <c r="L13" s="25">
        <v>0</v>
      </c>
      <c r="M13" s="26"/>
      <c r="N13" s="25">
        <v>0</v>
      </c>
      <c r="O13" s="26"/>
      <c r="P13" s="26">
        <v>142125038.36000004</v>
      </c>
      <c r="Q13" s="26"/>
      <c r="R13" s="26">
        <v>142125038.36000004</v>
      </c>
    </row>
    <row r="14" spans="1:18" ht="24.95" customHeight="1" thickBot="1">
      <c r="A14" s="24"/>
      <c r="B14" s="160" t="s">
        <v>195</v>
      </c>
      <c r="C14" s="31"/>
      <c r="D14" s="30"/>
      <c r="F14" s="29"/>
      <c r="G14" s="40"/>
      <c r="H14" s="42">
        <f>SUM(H11:H13)</f>
        <v>308676462</v>
      </c>
      <c r="I14" s="5"/>
      <c r="J14" s="42">
        <f>SUM(J11:J13)</f>
        <v>97844800</v>
      </c>
      <c r="K14" s="5"/>
      <c r="L14" s="42">
        <f>SUM(L11:L13)</f>
        <v>186541112.75</v>
      </c>
      <c r="M14" s="5"/>
      <c r="N14" s="42">
        <f>SUM(N11:N13)</f>
        <v>36867646.200000003</v>
      </c>
      <c r="O14" s="5"/>
      <c r="P14" s="42">
        <f>SUM(P11:P13)</f>
        <v>1526385059.6200001</v>
      </c>
      <c r="Q14" s="5"/>
      <c r="R14" s="42">
        <f>SUM(R11:R13)</f>
        <v>2156315080.5700002</v>
      </c>
    </row>
    <row r="15" spans="1:18" s="31" customFormat="1" ht="24.95" customHeight="1" thickTop="1">
      <c r="A15" s="41"/>
      <c r="B15" s="24"/>
      <c r="C15" s="30"/>
      <c r="F15" s="29"/>
      <c r="H15" s="25"/>
      <c r="I15" s="5"/>
      <c r="J15" s="25"/>
      <c r="K15" s="5"/>
      <c r="L15" s="25"/>
      <c r="M15" s="5"/>
      <c r="N15" s="25"/>
      <c r="O15" s="5"/>
      <c r="P15" s="25"/>
      <c r="Q15" s="5"/>
      <c r="R15" s="25"/>
    </row>
    <row r="16" spans="1:18" ht="24.95" customHeight="1">
      <c r="B16" s="160" t="s">
        <v>194</v>
      </c>
      <c r="C16" s="24"/>
      <c r="D16" s="24"/>
      <c r="F16" s="43"/>
      <c r="H16" s="26">
        <v>308676462</v>
      </c>
      <c r="I16" s="26"/>
      <c r="J16" s="26">
        <v>97844800</v>
      </c>
      <c r="K16" s="26"/>
      <c r="L16" s="26">
        <v>186541112.75</v>
      </c>
      <c r="M16" s="26"/>
      <c r="N16" s="26">
        <v>36867646.200000003</v>
      </c>
      <c r="O16" s="26"/>
      <c r="P16" s="26">
        <v>1519652886.8100004</v>
      </c>
      <c r="Q16" s="26"/>
      <c r="R16" s="26">
        <v>2149582907.7600002</v>
      </c>
    </row>
    <row r="17" spans="1:18" ht="24.95" customHeight="1">
      <c r="B17" s="11" t="s">
        <v>96</v>
      </c>
      <c r="C17" s="24"/>
      <c r="D17" s="24"/>
      <c r="F17" s="43"/>
      <c r="G17" s="27"/>
      <c r="H17" s="25"/>
      <c r="I17" s="5"/>
      <c r="J17" s="25"/>
      <c r="K17" s="5"/>
      <c r="L17" s="25"/>
      <c r="M17" s="5"/>
      <c r="N17" s="25"/>
      <c r="O17" s="26"/>
      <c r="P17" s="26"/>
      <c r="Q17" s="26"/>
      <c r="R17" s="25"/>
    </row>
    <row r="18" spans="1:18" ht="24.95" customHeight="1">
      <c r="B18" s="11" t="s">
        <v>180</v>
      </c>
      <c r="C18" s="30"/>
      <c r="D18" s="30"/>
      <c r="F18" s="114"/>
      <c r="G18" s="33"/>
      <c r="H18" s="25">
        <v>0</v>
      </c>
      <c r="I18" s="26"/>
      <c r="J18" s="25">
        <v>0</v>
      </c>
      <c r="K18" s="26"/>
      <c r="L18" s="25">
        <v>0</v>
      </c>
      <c r="M18" s="26"/>
      <c r="N18" s="25">
        <v>0</v>
      </c>
      <c r="O18" s="26"/>
      <c r="P18" s="26">
        <f>+งบกำไรขาดทุน!L53</f>
        <v>94741200.289999977</v>
      </c>
      <c r="Q18" s="26"/>
      <c r="R18" s="26">
        <f>+P18</f>
        <v>94741200.289999977</v>
      </c>
    </row>
    <row r="19" spans="1:18" ht="24.95" customHeight="1" thickBot="1">
      <c r="A19" s="24"/>
      <c r="B19" s="160" t="s">
        <v>196</v>
      </c>
      <c r="F19" s="13"/>
      <c r="G19" s="33"/>
      <c r="H19" s="42">
        <f>SUM(H16:H18)</f>
        <v>308676462</v>
      </c>
      <c r="I19" s="5"/>
      <c r="J19" s="42">
        <f>SUM(J16:J18)</f>
        <v>97844800</v>
      </c>
      <c r="K19" s="5"/>
      <c r="L19" s="42">
        <f>SUM(L16:L18)</f>
        <v>186541112.75</v>
      </c>
      <c r="M19" s="5"/>
      <c r="N19" s="42">
        <f>SUM(N16:N18)</f>
        <v>36867646.200000003</v>
      </c>
      <c r="O19" s="5"/>
      <c r="P19" s="42">
        <f>SUM(P16:P18)</f>
        <v>1614394087.1000004</v>
      </c>
      <c r="Q19" s="5"/>
      <c r="R19" s="42">
        <f>SUM(R16:R18)</f>
        <v>2244324108.0500002</v>
      </c>
    </row>
    <row r="20" spans="1:18" ht="24.95" customHeight="1" thickTop="1">
      <c r="A20" s="24"/>
      <c r="B20" s="24"/>
      <c r="F20" s="13"/>
      <c r="G20" s="33"/>
      <c r="H20" s="25"/>
      <c r="I20" s="5"/>
      <c r="J20" s="25"/>
      <c r="K20" s="5"/>
      <c r="L20" s="25"/>
      <c r="M20" s="5"/>
      <c r="N20" s="25"/>
      <c r="O20" s="5"/>
      <c r="P20" s="25"/>
      <c r="Q20" s="5"/>
      <c r="R20" s="25"/>
    </row>
    <row r="21" spans="1:18" ht="24.95" customHeight="1">
      <c r="A21" s="24"/>
      <c r="B21" s="24"/>
      <c r="F21" s="13"/>
      <c r="G21" s="33"/>
      <c r="H21" s="25"/>
      <c r="I21" s="5"/>
      <c r="J21" s="25"/>
      <c r="K21" s="5"/>
      <c r="L21" s="25"/>
      <c r="M21" s="5"/>
      <c r="N21" s="25"/>
      <c r="O21" s="5"/>
      <c r="P21" s="25"/>
      <c r="Q21" s="5"/>
      <c r="R21" s="25"/>
    </row>
    <row r="22" spans="1:18" ht="24.95" customHeight="1">
      <c r="A22" s="38"/>
      <c r="B22" s="24" t="s">
        <v>27</v>
      </c>
      <c r="E22" s="13"/>
      <c r="G22" s="26"/>
      <c r="H22" s="33"/>
      <c r="I22" s="26"/>
      <c r="J22" s="33"/>
      <c r="K22" s="26"/>
      <c r="L22" s="5"/>
      <c r="M22" s="26"/>
    </row>
    <row r="23" spans="1:18" ht="24.95" customHeight="1">
      <c r="A23" s="38"/>
      <c r="B23" s="24"/>
      <c r="E23" s="13"/>
      <c r="G23" s="26"/>
      <c r="H23" s="33"/>
      <c r="I23" s="26"/>
      <c r="J23" s="33"/>
      <c r="K23" s="26"/>
      <c r="L23" s="5"/>
      <c r="M23" s="26"/>
    </row>
    <row r="24" spans="1:18" ht="24.95" customHeight="1">
      <c r="A24" s="38"/>
      <c r="B24" s="24"/>
      <c r="E24" s="13"/>
      <c r="G24" s="26"/>
      <c r="H24" s="33"/>
      <c r="I24" s="26"/>
      <c r="J24" s="33"/>
      <c r="K24" s="26"/>
      <c r="L24" s="5"/>
      <c r="M24" s="26"/>
    </row>
    <row r="25" spans="1:18" s="32" customFormat="1" ht="24.95" customHeight="1">
      <c r="E25" s="43"/>
      <c r="F25" s="75"/>
      <c r="G25" s="76" t="s">
        <v>141</v>
      </c>
      <c r="I25" s="76"/>
      <c r="J25" s="77"/>
      <c r="K25" s="44"/>
      <c r="L25" s="44"/>
      <c r="M25" s="44"/>
    </row>
    <row r="26" spans="1:18" s="32" customFormat="1" ht="24.95" customHeight="1">
      <c r="E26" s="43"/>
      <c r="F26" s="75"/>
      <c r="G26" s="78" t="s">
        <v>142</v>
      </c>
      <c r="I26" s="76"/>
      <c r="J26" s="77"/>
      <c r="K26" s="44"/>
      <c r="L26" s="44"/>
      <c r="M26" s="44"/>
    </row>
    <row r="27" spans="1:18" ht="24.95" customHeight="1">
      <c r="E27" s="32"/>
      <c r="G27" s="33"/>
      <c r="H27" s="33"/>
      <c r="I27" s="33"/>
      <c r="J27" s="33"/>
      <c r="K27" s="33"/>
      <c r="L27" s="33"/>
      <c r="M27" s="33"/>
    </row>
    <row r="28" spans="1:18" ht="24.95" customHeight="1">
      <c r="G28" s="33"/>
      <c r="H28" s="33"/>
      <c r="I28" s="33"/>
      <c r="J28" s="33"/>
      <c r="K28" s="33"/>
      <c r="L28" s="33"/>
      <c r="M28" s="33"/>
    </row>
  </sheetData>
  <mergeCells count="1">
    <mergeCell ref="N8:P8"/>
  </mergeCells>
  <printOptions horizontalCentered="1"/>
  <pageMargins left="0.55118110236220474" right="0.35433070866141736" top="0.51181102362204722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view="pageBreakPreview" topLeftCell="A76" zoomScaleNormal="92" zoomScaleSheetLayoutView="100" workbookViewId="0">
      <selection activeCell="C99" sqref="C99:C100"/>
    </sheetView>
  </sheetViews>
  <sheetFormatPr defaultColWidth="9.140625" defaultRowHeight="24" customHeight="1"/>
  <cols>
    <col min="1" max="3" width="10.28515625" style="46" customWidth="1"/>
    <col min="4" max="4" width="8.5703125" style="46" customWidth="1"/>
    <col min="5" max="5" width="9.5703125" style="46" customWidth="1"/>
    <col min="6" max="6" width="16" style="46" customWidth="1"/>
    <col min="7" max="7" width="0.85546875" style="46" customWidth="1"/>
    <col min="8" max="8" width="16" style="46" customWidth="1"/>
    <col min="9" max="9" width="0.85546875" style="46" customWidth="1"/>
    <col min="10" max="10" width="16" style="46" customWidth="1"/>
    <col min="11" max="11" width="0.85546875" style="46" customWidth="1"/>
    <col min="12" max="12" width="16" style="46" customWidth="1"/>
    <col min="13" max="13" width="2.28515625" style="46" customWidth="1"/>
    <col min="14" max="16384" width="9.140625" style="46"/>
  </cols>
  <sheetData>
    <row r="1" spans="1:12" s="45" customFormat="1" ht="24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45" customFormat="1" ht="24" customHeight="1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45" customFormat="1" ht="24" customHeight="1">
      <c r="A3" s="155" t="s">
        <v>178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4" customHeight="1">
      <c r="A4" s="202" t="s">
        <v>177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ht="24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1:12" s="45" customFormat="1" ht="24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73" t="s">
        <v>2</v>
      </c>
    </row>
    <row r="7" spans="1:12" s="45" customFormat="1" ht="24" customHeight="1">
      <c r="A7" s="15"/>
      <c r="B7" s="15"/>
      <c r="C7" s="15"/>
      <c r="D7" s="15"/>
      <c r="E7" s="15"/>
      <c r="F7" s="47"/>
      <c r="G7" s="37" t="s">
        <v>3</v>
      </c>
      <c r="H7" s="37"/>
      <c r="I7" s="13"/>
      <c r="J7" s="47"/>
      <c r="K7" s="37" t="s">
        <v>4</v>
      </c>
      <c r="L7" s="47"/>
    </row>
    <row r="8" spans="1:12" s="51" customFormat="1" ht="24" customHeight="1">
      <c r="A8" s="13"/>
      <c r="B8" s="13"/>
      <c r="C8" s="13"/>
      <c r="D8" s="13"/>
      <c r="E8" s="48"/>
      <c r="F8" s="88">
        <v>2562</v>
      </c>
      <c r="G8" s="49"/>
      <c r="H8" s="88">
        <v>2561</v>
      </c>
      <c r="I8" s="50"/>
      <c r="J8" s="88">
        <f>+F8</f>
        <v>2562</v>
      </c>
      <c r="K8" s="49"/>
      <c r="L8" s="88">
        <f>+H8</f>
        <v>2561</v>
      </c>
    </row>
    <row r="9" spans="1:12" s="45" customFormat="1" ht="24" customHeight="1">
      <c r="A9" s="45" t="s">
        <v>100</v>
      </c>
      <c r="L9" s="48"/>
    </row>
    <row r="10" spans="1:12" s="45" customFormat="1" ht="24" customHeight="1">
      <c r="A10" s="45" t="s">
        <v>205</v>
      </c>
      <c r="E10" s="52"/>
      <c r="F10" s="53">
        <f>งบกำไรขาดทุน!H26</f>
        <v>125939537.84000017</v>
      </c>
      <c r="G10" s="53"/>
      <c r="H10" s="53">
        <v>176748989.66</v>
      </c>
      <c r="I10" s="53"/>
      <c r="J10" s="53">
        <f>งบกำไรขาดทุน!L26</f>
        <v>129234078.80999997</v>
      </c>
      <c r="K10" s="53"/>
      <c r="L10" s="53">
        <v>173555706.55000004</v>
      </c>
    </row>
    <row r="11" spans="1:12" s="45" customFormat="1" ht="24" customHeight="1">
      <c r="A11" s="45" t="s">
        <v>101</v>
      </c>
      <c r="F11" s="53"/>
      <c r="G11" s="53"/>
      <c r="H11" s="53"/>
      <c r="I11" s="53"/>
      <c r="J11" s="53"/>
      <c r="K11" s="53"/>
      <c r="L11" s="53"/>
    </row>
    <row r="12" spans="1:12" s="45" customFormat="1" ht="24" customHeight="1">
      <c r="A12" s="45" t="s">
        <v>102</v>
      </c>
      <c r="E12" s="1"/>
      <c r="F12" s="53"/>
      <c r="G12" s="53"/>
      <c r="H12" s="53"/>
      <c r="I12" s="53"/>
      <c r="J12" s="53"/>
      <c r="K12" s="53"/>
      <c r="L12" s="53"/>
    </row>
    <row r="13" spans="1:12" s="45" customFormat="1" ht="24" customHeight="1">
      <c r="A13" s="45" t="s">
        <v>166</v>
      </c>
      <c r="E13" s="1"/>
      <c r="F13" s="53">
        <v>2776690.96</v>
      </c>
      <c r="G13" s="53"/>
      <c r="H13" s="53">
        <v>1238891.1299999999</v>
      </c>
      <c r="I13" s="53"/>
      <c r="J13" s="53">
        <v>0</v>
      </c>
      <c r="K13" s="53"/>
      <c r="L13" s="179">
        <v>0</v>
      </c>
    </row>
    <row r="14" spans="1:12" s="45" customFormat="1" ht="24" customHeight="1">
      <c r="A14" s="45" t="s">
        <v>103</v>
      </c>
      <c r="E14" s="54"/>
      <c r="F14" s="53">
        <v>8476720.6600000001</v>
      </c>
      <c r="G14" s="55"/>
      <c r="H14" s="53">
        <v>7976078.5099999998</v>
      </c>
      <c r="I14" s="53"/>
      <c r="J14" s="53">
        <v>3465900</v>
      </c>
      <c r="K14" s="53"/>
      <c r="L14" s="179">
        <v>4148582.39</v>
      </c>
    </row>
    <row r="15" spans="1:12" s="45" customFormat="1" ht="24" customHeight="1">
      <c r="A15" s="45" t="s">
        <v>104</v>
      </c>
      <c r="E15" s="54"/>
      <c r="F15" s="53">
        <v>358498.13</v>
      </c>
      <c r="G15" s="55"/>
      <c r="H15" s="53">
        <v>418077.6</v>
      </c>
      <c r="I15" s="53"/>
      <c r="J15" s="53">
        <v>222039.65</v>
      </c>
      <c r="K15" s="53"/>
      <c r="L15" s="179">
        <v>315646.14</v>
      </c>
    </row>
    <row r="16" spans="1:12" s="45" customFormat="1" ht="24" customHeight="1">
      <c r="A16" s="45" t="s">
        <v>105</v>
      </c>
      <c r="F16" s="53">
        <v>0</v>
      </c>
      <c r="G16" s="53"/>
      <c r="H16" s="53">
        <v>430037.34</v>
      </c>
      <c r="I16" s="53"/>
      <c r="J16" s="53">
        <v>0</v>
      </c>
      <c r="K16" s="53"/>
      <c r="L16" s="179">
        <v>0</v>
      </c>
    </row>
    <row r="17" spans="1:12" s="45" customFormat="1" ht="24" customHeight="1">
      <c r="A17" s="45" t="s">
        <v>147</v>
      </c>
      <c r="E17" s="54"/>
      <c r="F17" s="53">
        <v>-56548.3</v>
      </c>
      <c r="G17" s="55"/>
      <c r="H17" s="53">
        <v>-1179494.8400000001</v>
      </c>
      <c r="I17" s="53"/>
      <c r="J17" s="53">
        <v>-56548.3</v>
      </c>
      <c r="K17" s="53"/>
      <c r="L17" s="179">
        <v>-1179494.8400000001</v>
      </c>
    </row>
    <row r="18" spans="1:12" s="45" customFormat="1" ht="24" customHeight="1">
      <c r="A18" s="45" t="s">
        <v>106</v>
      </c>
      <c r="F18" s="53">
        <v>-2438612.2599999998</v>
      </c>
      <c r="G18" s="53"/>
      <c r="H18" s="53">
        <v>-3420794.87</v>
      </c>
      <c r="I18" s="53"/>
      <c r="J18" s="53">
        <v>-1968151.9</v>
      </c>
      <c r="K18" s="53"/>
      <c r="L18" s="179">
        <v>-2780048.34</v>
      </c>
    </row>
    <row r="19" spans="1:12" s="45" customFormat="1" ht="24" customHeight="1">
      <c r="A19" s="45" t="s">
        <v>107</v>
      </c>
      <c r="E19" s="54"/>
      <c r="F19" s="53">
        <v>467982.97</v>
      </c>
      <c r="G19" s="55"/>
      <c r="H19" s="53">
        <v>945572.18</v>
      </c>
      <c r="I19" s="53"/>
      <c r="J19" s="53">
        <v>506032.09</v>
      </c>
      <c r="K19" s="53"/>
      <c r="L19" s="179">
        <v>1277053.58</v>
      </c>
    </row>
    <row r="20" spans="1:12" s="45" customFormat="1" ht="24" customHeight="1">
      <c r="A20" s="45" t="s">
        <v>108</v>
      </c>
      <c r="E20" s="54"/>
      <c r="F20" s="56">
        <f>431853+2177596.48</f>
        <v>2609449.48</v>
      </c>
      <c r="G20" s="55"/>
      <c r="H20" s="53">
        <v>1668087.53</v>
      </c>
      <c r="I20" s="53"/>
      <c r="J20" s="53">
        <v>1476788</v>
      </c>
      <c r="K20" s="53"/>
      <c r="L20" s="179">
        <v>1147025.25</v>
      </c>
    </row>
    <row r="21" spans="1:12" s="45" customFormat="1" ht="24" customHeight="1">
      <c r="A21" s="45" t="s">
        <v>109</v>
      </c>
      <c r="E21" s="54"/>
      <c r="F21" s="56">
        <v>3234332.75</v>
      </c>
      <c r="G21" s="55"/>
      <c r="H21" s="53">
        <v>6176.75</v>
      </c>
      <c r="I21" s="53"/>
      <c r="J21" s="53">
        <v>3234332.75</v>
      </c>
      <c r="K21" s="53"/>
      <c r="L21" s="179">
        <v>6173.66</v>
      </c>
    </row>
    <row r="22" spans="1:12" s="45" customFormat="1" ht="24" customHeight="1">
      <c r="A22" s="45" t="s">
        <v>156</v>
      </c>
      <c r="E22" s="54"/>
      <c r="F22" s="57">
        <v>-4078714.59</v>
      </c>
      <c r="G22" s="55"/>
      <c r="H22" s="195">
        <v>-2863456.08</v>
      </c>
      <c r="I22" s="53"/>
      <c r="J22" s="195">
        <v>-7690886.6699999999</v>
      </c>
      <c r="K22" s="53"/>
      <c r="L22" s="196">
        <v>-4572348.95</v>
      </c>
    </row>
    <row r="23" spans="1:12" ht="24" customHeight="1">
      <c r="A23" s="2" t="s">
        <v>110</v>
      </c>
      <c r="B23" s="45"/>
      <c r="C23" s="45"/>
      <c r="D23" s="45"/>
      <c r="E23" s="54"/>
      <c r="F23" s="55"/>
      <c r="G23" s="55"/>
      <c r="H23" s="55"/>
      <c r="I23" s="55"/>
      <c r="J23" s="55"/>
      <c r="K23" s="53"/>
      <c r="L23" s="55"/>
    </row>
    <row r="24" spans="1:12" ht="24" customHeight="1">
      <c r="A24" s="2" t="s">
        <v>111</v>
      </c>
      <c r="B24" s="45"/>
      <c r="C24" s="45"/>
      <c r="D24" s="45"/>
      <c r="E24" s="54"/>
      <c r="F24" s="55">
        <f>SUM(F10:F22)</f>
        <v>137289337.64000013</v>
      </c>
      <c r="G24" s="55"/>
      <c r="H24" s="55">
        <f>SUM(H10:H22)</f>
        <v>181968164.90999997</v>
      </c>
      <c r="I24" s="55"/>
      <c r="J24" s="55">
        <f>SUM(J10:J22)</f>
        <v>128423584.42999996</v>
      </c>
      <c r="K24" s="55"/>
      <c r="L24" s="55">
        <f>SUM(L10:L22)</f>
        <v>171918295.44000003</v>
      </c>
    </row>
    <row r="25" spans="1:12" ht="24" customHeight="1">
      <c r="A25" s="2" t="s">
        <v>114</v>
      </c>
      <c r="B25" s="45"/>
      <c r="C25" s="45"/>
      <c r="D25" s="45"/>
      <c r="E25" s="54"/>
      <c r="F25" s="53"/>
      <c r="G25" s="55"/>
      <c r="H25" s="53"/>
      <c r="I25" s="55"/>
      <c r="J25" s="53"/>
      <c r="K25" s="53"/>
      <c r="L25" s="53"/>
    </row>
    <row r="26" spans="1:12" ht="24" customHeight="1">
      <c r="A26" s="2" t="s">
        <v>115</v>
      </c>
      <c r="B26" s="45"/>
      <c r="C26" s="45"/>
      <c r="D26" s="45"/>
      <c r="E26" s="54"/>
      <c r="F26" s="53"/>
      <c r="G26" s="55"/>
      <c r="H26" s="53"/>
      <c r="I26" s="55"/>
      <c r="J26" s="53"/>
      <c r="K26" s="53"/>
      <c r="L26" s="53"/>
    </row>
    <row r="27" spans="1:12" ht="24" customHeight="1">
      <c r="A27" s="45" t="s">
        <v>159</v>
      </c>
      <c r="B27" s="45"/>
      <c r="C27" s="45"/>
      <c r="D27" s="45"/>
      <c r="E27" s="54"/>
      <c r="F27" s="64">
        <f>89818714.46-45141375</f>
        <v>44677339.459999993</v>
      </c>
      <c r="G27" s="55"/>
      <c r="H27" s="64">
        <f>107829875.96-2643250.33</f>
        <v>105186625.63</v>
      </c>
      <c r="I27" s="55"/>
      <c r="J27" s="64">
        <v>87616838.859999999</v>
      </c>
      <c r="K27" s="53"/>
      <c r="L27" s="64">
        <f>54731127.87-1739779.02</f>
        <v>52991348.849999994</v>
      </c>
    </row>
    <row r="28" spans="1:12" ht="24" customHeight="1">
      <c r="A28" s="45" t="s">
        <v>116</v>
      </c>
      <c r="B28" s="45"/>
      <c r="C28" s="45"/>
      <c r="D28" s="45"/>
      <c r="E28" s="54"/>
      <c r="F28" s="64">
        <v>-256527031.81</v>
      </c>
      <c r="G28" s="55"/>
      <c r="H28" s="64">
        <v>-42949460.560000002</v>
      </c>
      <c r="I28" s="55"/>
      <c r="J28" s="64">
        <v>-266582654.53999999</v>
      </c>
      <c r="K28" s="53"/>
      <c r="L28" s="64">
        <v>-42949460.560000002</v>
      </c>
    </row>
    <row r="29" spans="1:12" ht="24" customHeight="1">
      <c r="A29" s="45" t="s">
        <v>117</v>
      </c>
      <c r="B29" s="45"/>
      <c r="C29" s="45"/>
      <c r="D29" s="45"/>
      <c r="E29" s="54"/>
      <c r="F29" s="64">
        <v>-27835860.039999999</v>
      </c>
      <c r="G29" s="55"/>
      <c r="H29" s="64">
        <v>-214000</v>
      </c>
      <c r="I29" s="55"/>
      <c r="J29" s="64">
        <v>0</v>
      </c>
      <c r="K29" s="53"/>
      <c r="L29" s="64">
        <v>0</v>
      </c>
    </row>
    <row r="30" spans="1:12" s="45" customFormat="1" ht="24" customHeight="1">
      <c r="A30" s="45" t="s">
        <v>118</v>
      </c>
      <c r="E30" s="54"/>
      <c r="F30" s="64">
        <v>-17427040.68</v>
      </c>
      <c r="G30" s="55"/>
      <c r="H30" s="64">
        <v>-11132446.439999999</v>
      </c>
      <c r="I30" s="55"/>
      <c r="J30" s="64">
        <v>-5533314.0300000003</v>
      </c>
      <c r="K30" s="53"/>
      <c r="L30" s="64">
        <v>-8539069.3200000003</v>
      </c>
    </row>
    <row r="31" spans="1:12" s="45" customFormat="1" ht="24" customHeight="1">
      <c r="A31" s="45" t="s">
        <v>119</v>
      </c>
      <c r="E31" s="54"/>
      <c r="F31" s="64">
        <v>27915428.539999999</v>
      </c>
      <c r="G31" s="55"/>
      <c r="H31" s="64">
        <v>-45683594.210000001</v>
      </c>
      <c r="I31" s="55"/>
      <c r="J31" s="64">
        <v>29350261.780000001</v>
      </c>
      <c r="K31" s="53"/>
      <c r="L31" s="64">
        <v>-42951951.299999997</v>
      </c>
    </row>
    <row r="32" spans="1:12" s="45" customFormat="1" ht="24" customHeight="1">
      <c r="A32" s="45" t="s">
        <v>120</v>
      </c>
      <c r="E32" s="54"/>
      <c r="F32" s="64">
        <v>2686220.51</v>
      </c>
      <c r="G32" s="55"/>
      <c r="H32" s="64">
        <v>6426687.21</v>
      </c>
      <c r="I32" s="55"/>
      <c r="J32" s="64">
        <v>2701810.41</v>
      </c>
      <c r="K32" s="53"/>
      <c r="L32" s="64">
        <v>6426687.21</v>
      </c>
    </row>
    <row r="33" spans="1:12" s="51" customFormat="1" ht="24" customHeight="1">
      <c r="A33" s="45" t="s">
        <v>121</v>
      </c>
      <c r="B33" s="45"/>
      <c r="C33" s="45"/>
      <c r="D33" s="45"/>
      <c r="E33" s="54"/>
      <c r="F33" s="64">
        <v>1565000</v>
      </c>
      <c r="G33" s="55"/>
      <c r="H33" s="64">
        <v>-1243163.5499999998</v>
      </c>
      <c r="I33" s="55"/>
      <c r="J33" s="64">
        <v>1615000</v>
      </c>
      <c r="K33" s="53"/>
      <c r="L33" s="64">
        <v>-1243163.55</v>
      </c>
    </row>
    <row r="34" spans="1:12" ht="24" customHeight="1">
      <c r="A34" s="2"/>
      <c r="B34" s="45"/>
      <c r="C34" s="45"/>
      <c r="D34" s="45"/>
      <c r="E34" s="54"/>
      <c r="F34" s="53"/>
      <c r="G34" s="55"/>
      <c r="H34" s="53"/>
      <c r="I34" s="55"/>
      <c r="J34" s="53"/>
      <c r="K34" s="53"/>
      <c r="L34" s="53"/>
    </row>
    <row r="35" spans="1:12" s="45" customFormat="1" ht="24" customHeight="1">
      <c r="A35" s="109" t="s">
        <v>27</v>
      </c>
      <c r="B35" s="15"/>
      <c r="C35" s="15"/>
      <c r="D35" s="15"/>
      <c r="E35" s="15"/>
      <c r="F35" s="53"/>
      <c r="G35" s="48"/>
      <c r="H35" s="53"/>
      <c r="I35" s="16"/>
      <c r="J35" s="16"/>
      <c r="K35" s="16"/>
      <c r="L35" s="16"/>
    </row>
    <row r="36" spans="1:12" s="45" customFormat="1" ht="24" customHeight="1">
      <c r="A36" s="109"/>
      <c r="B36" s="15"/>
      <c r="C36" s="15"/>
      <c r="D36" s="15"/>
      <c r="E36" s="15"/>
      <c r="F36" s="53"/>
      <c r="G36" s="48"/>
      <c r="H36" s="53"/>
      <c r="I36" s="16"/>
      <c r="J36" s="16"/>
      <c r="K36" s="16"/>
      <c r="L36" s="16"/>
    </row>
    <row r="37" spans="1:12" s="45" customFormat="1" ht="24" customHeight="1">
      <c r="A37" s="109"/>
      <c r="B37" s="15"/>
      <c r="C37" s="15"/>
      <c r="D37" s="15"/>
      <c r="E37" s="15"/>
      <c r="F37" s="53"/>
      <c r="G37" s="48"/>
      <c r="H37" s="53"/>
      <c r="I37" s="16"/>
      <c r="J37" s="16"/>
      <c r="K37" s="16"/>
      <c r="L37" s="16"/>
    </row>
    <row r="38" spans="1:12" s="45" customFormat="1" ht="24" customHeight="1">
      <c r="A38" s="109"/>
      <c r="B38" s="15"/>
      <c r="C38" s="15"/>
      <c r="D38" s="15"/>
      <c r="E38" s="15"/>
      <c r="F38" s="53"/>
      <c r="G38" s="48"/>
      <c r="H38" s="53"/>
      <c r="I38" s="16"/>
      <c r="J38" s="16"/>
      <c r="K38" s="16"/>
      <c r="L38" s="16"/>
    </row>
    <row r="39" spans="1:12" s="45" customFormat="1" ht="24" customHeight="1">
      <c r="A39" s="109"/>
      <c r="B39" s="15"/>
      <c r="C39" s="15"/>
      <c r="D39" s="15"/>
      <c r="E39" s="15"/>
      <c r="F39" s="53"/>
      <c r="G39" s="48"/>
      <c r="H39" s="53"/>
      <c r="I39" s="16"/>
      <c r="J39" s="16"/>
      <c r="K39" s="16"/>
      <c r="L39" s="16"/>
    </row>
    <row r="40" spans="1:12" s="58" customFormat="1" ht="24" customHeight="1">
      <c r="A40" s="109"/>
      <c r="B40" s="75"/>
      <c r="C40" s="76" t="s">
        <v>141</v>
      </c>
      <c r="F40" s="59"/>
      <c r="G40" s="60"/>
      <c r="H40" s="59"/>
      <c r="I40" s="61"/>
      <c r="J40" s="59"/>
      <c r="K40" s="62"/>
      <c r="L40" s="62"/>
    </row>
    <row r="41" spans="1:12" s="58" customFormat="1" ht="24" customHeight="1">
      <c r="A41" s="109"/>
      <c r="B41" s="75"/>
      <c r="C41" s="78" t="s">
        <v>142</v>
      </c>
      <c r="F41" s="59"/>
      <c r="G41" s="60"/>
      <c r="H41" s="59"/>
      <c r="I41" s="61"/>
      <c r="J41" s="59"/>
      <c r="K41" s="62"/>
      <c r="L41" s="62"/>
    </row>
    <row r="42" spans="1:12" s="45" customFormat="1" ht="24" customHeight="1">
      <c r="A42" s="63" t="s">
        <v>112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</row>
    <row r="43" spans="1:12" s="45" customFormat="1" ht="24" customHeight="1">
      <c r="A43" s="12" t="s">
        <v>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s="45" customFormat="1" ht="24" customHeight="1">
      <c r="A44" s="12" t="s">
        <v>113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s="45" customFormat="1" ht="24" customHeight="1">
      <c r="A45" s="12" t="str">
        <f>+A3</f>
        <v>สำหรับงวด 3 เดือน สิ้นสุดวันที่ 31 มีนาคม 2562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ht="24" customHeight="1">
      <c r="A46" s="99" t="str">
        <f>+A4</f>
        <v>(ยังไม่ได้ตรวจสอบ/สอบทานแล้ว)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4" customHeight="1">
      <c r="A47" s="99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24" customHeight="1">
      <c r="A48" s="194"/>
      <c r="B48" s="194"/>
      <c r="C48" s="194"/>
      <c r="D48" s="194"/>
      <c r="E48" s="194"/>
      <c r="G48" s="15"/>
      <c r="H48" s="15"/>
      <c r="I48" s="15"/>
      <c r="J48" s="15"/>
      <c r="K48" s="15"/>
      <c r="L48" s="73" t="s">
        <v>2</v>
      </c>
    </row>
    <row r="49" spans="1:12" s="45" customFormat="1" ht="24" customHeight="1">
      <c r="A49" s="15"/>
      <c r="B49" s="15"/>
      <c r="C49" s="15"/>
      <c r="D49" s="15"/>
      <c r="E49" s="15"/>
      <c r="F49" s="47"/>
      <c r="G49" s="37" t="s">
        <v>3</v>
      </c>
      <c r="H49" s="37"/>
      <c r="I49" s="13"/>
      <c r="J49" s="47"/>
      <c r="K49" s="37" t="s">
        <v>4</v>
      </c>
      <c r="L49" s="47"/>
    </row>
    <row r="50" spans="1:12" s="45" customFormat="1" ht="24" customHeight="1">
      <c r="A50" s="15"/>
      <c r="B50" s="15"/>
      <c r="C50" s="15"/>
      <c r="D50" s="15"/>
      <c r="E50" s="15"/>
      <c r="F50" s="110">
        <f>F8</f>
        <v>2562</v>
      </c>
      <c r="G50" s="49"/>
      <c r="H50" s="110">
        <f>H8</f>
        <v>2561</v>
      </c>
      <c r="I50" s="50"/>
      <c r="J50" s="110">
        <f>J8</f>
        <v>2562</v>
      </c>
      <c r="K50" s="49"/>
      <c r="L50" s="110">
        <f>L8</f>
        <v>2561</v>
      </c>
    </row>
    <row r="51" spans="1:12" ht="24" customHeight="1">
      <c r="A51" s="2" t="s">
        <v>114</v>
      </c>
      <c r="B51" s="45"/>
      <c r="C51" s="45"/>
      <c r="D51" s="45"/>
      <c r="E51" s="54"/>
      <c r="F51" s="53"/>
      <c r="G51" s="55"/>
      <c r="H51" s="53"/>
      <c r="I51" s="55"/>
      <c r="J51" s="53"/>
      <c r="K51" s="53"/>
      <c r="L51" s="53"/>
    </row>
    <row r="52" spans="1:12" ht="24" customHeight="1">
      <c r="A52" s="2" t="s">
        <v>122</v>
      </c>
      <c r="B52" s="45"/>
      <c r="C52" s="45"/>
      <c r="D52" s="45"/>
      <c r="E52" s="54"/>
      <c r="F52" s="53"/>
      <c r="G52" s="55"/>
      <c r="H52" s="64"/>
      <c r="I52" s="55"/>
      <c r="J52" s="53"/>
      <c r="K52" s="53"/>
      <c r="L52" s="64"/>
    </row>
    <row r="53" spans="1:12" s="45" customFormat="1" ht="24" customHeight="1">
      <c r="A53" s="45" t="s">
        <v>160</v>
      </c>
      <c r="E53" s="54"/>
      <c r="F53" s="64">
        <f>48120517.23+-2397828.1+20000</f>
        <v>45742689.129999995</v>
      </c>
      <c r="G53" s="55"/>
      <c r="H53" s="64">
        <v>-7215062.29</v>
      </c>
      <c r="I53" s="55"/>
      <c r="J53" s="64">
        <v>52784717.07</v>
      </c>
      <c r="K53" s="53"/>
      <c r="L53" s="64">
        <v>-16063144.369999999</v>
      </c>
    </row>
    <row r="54" spans="1:12" s="45" customFormat="1" ht="24" customHeight="1">
      <c r="A54" s="45" t="s">
        <v>123</v>
      </c>
      <c r="E54" s="54"/>
      <c r="F54" s="64">
        <v>-2745586.38</v>
      </c>
      <c r="G54" s="55"/>
      <c r="H54" s="64">
        <v>2656443.4900000002</v>
      </c>
      <c r="I54" s="55"/>
      <c r="J54" s="64">
        <v>-2853710.72</v>
      </c>
      <c r="K54" s="53"/>
      <c r="L54" s="64">
        <v>2615272.02</v>
      </c>
    </row>
    <row r="55" spans="1:12" s="45" customFormat="1" ht="24" customHeight="1">
      <c r="A55" s="45" t="s">
        <v>108</v>
      </c>
      <c r="E55" s="54"/>
      <c r="F55" s="64">
        <v>-795513</v>
      </c>
      <c r="G55" s="55"/>
      <c r="H55" s="64">
        <v>-286500</v>
      </c>
      <c r="I55" s="55"/>
      <c r="J55" s="64">
        <v>-795513</v>
      </c>
      <c r="K55" s="53"/>
      <c r="L55" s="64">
        <v>0</v>
      </c>
    </row>
    <row r="56" spans="1:12" s="45" customFormat="1" ht="24" customHeight="1">
      <c r="A56" s="45" t="s">
        <v>124</v>
      </c>
      <c r="E56" s="54"/>
      <c r="F56" s="64">
        <v>33705098.770000003</v>
      </c>
      <c r="G56" s="55"/>
      <c r="H56" s="56">
        <v>-9570079.1899999995</v>
      </c>
      <c r="I56" s="55"/>
      <c r="J56" s="64">
        <v>33705098.770000003</v>
      </c>
      <c r="K56" s="53"/>
      <c r="L56" s="64">
        <v>-9570079.1899999995</v>
      </c>
    </row>
    <row r="57" spans="1:12" s="45" customFormat="1" ht="24" customHeight="1">
      <c r="A57" s="45" t="s">
        <v>162</v>
      </c>
      <c r="E57" s="54"/>
      <c r="F57" s="56">
        <v>-48939565.310000002</v>
      </c>
      <c r="G57" s="55"/>
      <c r="H57" s="64">
        <v>-189450053.49000001</v>
      </c>
      <c r="I57" s="55"/>
      <c r="J57" s="56">
        <v>-48939565.310000002</v>
      </c>
      <c r="K57" s="55"/>
      <c r="L57" s="64">
        <v>-189450053.49000001</v>
      </c>
    </row>
    <row r="58" spans="1:12" s="45" customFormat="1" ht="24" customHeight="1">
      <c r="A58" s="45" t="s">
        <v>125</v>
      </c>
      <c r="E58" s="54"/>
      <c r="F58" s="57">
        <v>-7663316.5</v>
      </c>
      <c r="G58" s="55"/>
      <c r="H58" s="57">
        <v>-2647990.81</v>
      </c>
      <c r="I58" s="55"/>
      <c r="J58" s="57">
        <v>-7663316.5</v>
      </c>
      <c r="K58" s="55"/>
      <c r="L58" s="57">
        <v>-2647990.81</v>
      </c>
    </row>
    <row r="59" spans="1:12" ht="24" customHeight="1">
      <c r="A59" s="51" t="s">
        <v>155</v>
      </c>
      <c r="B59" s="51"/>
      <c r="C59" s="51"/>
      <c r="D59" s="51"/>
      <c r="E59" s="54"/>
      <c r="F59" s="56">
        <f>SUM(F27:F33,F53:F58,F24)</f>
        <v>-68352799.669999897</v>
      </c>
      <c r="G59" s="55"/>
      <c r="H59" s="56">
        <f>SUM(H27:H33,H53:H58,H24)</f>
        <v>-14154429.300000042</v>
      </c>
      <c r="I59" s="55"/>
      <c r="J59" s="56">
        <f>SUM(J27:J33,J53:J58,J24)</f>
        <v>3829237.2199999541</v>
      </c>
      <c r="K59" s="55"/>
      <c r="L59" s="56">
        <f>SUM(L27:L33,L53:L58,L24)</f>
        <v>-79463309.069999963</v>
      </c>
    </row>
    <row r="60" spans="1:12" ht="24" customHeight="1">
      <c r="A60" s="45" t="s">
        <v>158</v>
      </c>
      <c r="B60" s="51"/>
      <c r="C60" s="51"/>
      <c r="D60" s="51"/>
      <c r="E60" s="54"/>
      <c r="F60" s="56">
        <v>-16624745.25</v>
      </c>
      <c r="G60" s="55"/>
      <c r="H60" s="56">
        <v>-6176.75</v>
      </c>
      <c r="I60" s="55"/>
      <c r="J60" s="56">
        <v>-3234332.75</v>
      </c>
      <c r="K60" s="55"/>
      <c r="L60" s="56">
        <v>-6173.66</v>
      </c>
    </row>
    <row r="61" spans="1:12" ht="24" customHeight="1">
      <c r="A61" s="45" t="s">
        <v>157</v>
      </c>
      <c r="B61" s="51"/>
      <c r="C61" s="51"/>
      <c r="D61" s="51"/>
      <c r="E61" s="54"/>
      <c r="F61" s="56">
        <v>1589590.65</v>
      </c>
      <c r="G61" s="55"/>
      <c r="H61" s="46">
        <v>5506706.4100000001</v>
      </c>
      <c r="I61" s="55"/>
      <c r="J61" s="56">
        <v>1781014.27</v>
      </c>
      <c r="K61" s="55"/>
      <c r="L61" s="46">
        <v>6312127.9699999997</v>
      </c>
    </row>
    <row r="62" spans="1:12" ht="24" customHeight="1">
      <c r="A62" s="45" t="s">
        <v>126</v>
      </c>
      <c r="B62" s="51"/>
      <c r="C62" s="51"/>
      <c r="D62" s="51"/>
      <c r="E62" s="54"/>
      <c r="F62" s="57">
        <v>-19618277.43</v>
      </c>
      <c r="G62" s="55"/>
      <c r="H62" s="57">
        <v>-26522357.050000001</v>
      </c>
      <c r="I62" s="55"/>
      <c r="J62" s="57">
        <v>-19440270.34</v>
      </c>
      <c r="K62" s="55"/>
      <c r="L62" s="57">
        <v>-26130346.440000001</v>
      </c>
    </row>
    <row r="63" spans="1:12" ht="24" customHeight="1">
      <c r="A63" s="51" t="s">
        <v>148</v>
      </c>
      <c r="B63" s="51"/>
      <c r="C63" s="51"/>
      <c r="D63" s="51"/>
      <c r="E63" s="54"/>
      <c r="F63" s="57">
        <f>SUM(F59:F62)</f>
        <v>-103006231.6999999</v>
      </c>
      <c r="G63" s="55"/>
      <c r="H63" s="57">
        <f>SUM(H59:H62)</f>
        <v>-35176256.690000042</v>
      </c>
      <c r="I63" s="55"/>
      <c r="J63" s="57">
        <f>SUM(J59:J62)</f>
        <v>-17064351.600000046</v>
      </c>
      <c r="K63" s="55"/>
      <c r="L63" s="57">
        <f>SUM(L59:L62)</f>
        <v>-99287701.199999958</v>
      </c>
    </row>
    <row r="64" spans="1:12" ht="24" customHeight="1">
      <c r="A64" s="45" t="s">
        <v>128</v>
      </c>
      <c r="B64" s="45"/>
      <c r="C64" s="45"/>
      <c r="D64" s="45"/>
      <c r="E64" s="51"/>
      <c r="F64" s="66"/>
      <c r="G64" s="51"/>
      <c r="H64" s="66"/>
      <c r="I64" s="66"/>
      <c r="J64" s="67"/>
      <c r="K64" s="67"/>
      <c r="L64" s="67"/>
    </row>
    <row r="65" spans="1:12" ht="24" customHeight="1">
      <c r="A65" s="45" t="s">
        <v>134</v>
      </c>
      <c r="B65" s="45"/>
      <c r="C65" s="45"/>
      <c r="D65" s="45"/>
      <c r="E65" s="51"/>
      <c r="F65" s="64"/>
      <c r="G65" s="51"/>
      <c r="H65" s="64"/>
      <c r="I65" s="66"/>
      <c r="J65" s="64"/>
      <c r="K65" s="67"/>
    </row>
    <row r="66" spans="1:12" ht="24" customHeight="1">
      <c r="A66" s="68" t="s">
        <v>135</v>
      </c>
      <c r="B66" s="45"/>
      <c r="C66" s="45"/>
      <c r="D66" s="45"/>
      <c r="E66" s="51"/>
      <c r="F66" s="64">
        <v>-26193271</v>
      </c>
      <c r="G66" s="51"/>
      <c r="H66" s="64">
        <v>0</v>
      </c>
      <c r="I66" s="66"/>
      <c r="J66" s="64">
        <v>0</v>
      </c>
      <c r="K66" s="67"/>
      <c r="L66" s="64">
        <v>-800000000</v>
      </c>
    </row>
    <row r="67" spans="1:12" ht="24" customHeight="1">
      <c r="A67" s="45" t="s">
        <v>136</v>
      </c>
      <c r="B67" s="45"/>
      <c r="C67" s="45"/>
      <c r="D67" s="45"/>
      <c r="E67" s="51"/>
      <c r="F67" s="64"/>
      <c r="G67" s="51"/>
      <c r="H67" s="64"/>
      <c r="I67" s="66"/>
      <c r="J67" s="64"/>
      <c r="K67" s="67"/>
      <c r="L67" s="64"/>
    </row>
    <row r="68" spans="1:12" ht="24" customHeight="1">
      <c r="A68" s="68" t="s">
        <v>135</v>
      </c>
      <c r="B68" s="45"/>
      <c r="C68" s="45"/>
      <c r="D68" s="45"/>
      <c r="E68" s="51"/>
      <c r="F68" s="64">
        <v>0</v>
      </c>
      <c r="G68" s="51"/>
      <c r="H68" s="64">
        <v>0</v>
      </c>
      <c r="I68" s="66"/>
      <c r="J68" s="64">
        <v>0</v>
      </c>
      <c r="K68" s="67"/>
      <c r="L68" s="64">
        <v>19772500</v>
      </c>
    </row>
    <row r="69" spans="1:12" ht="24" customHeight="1">
      <c r="A69" s="45" t="s">
        <v>181</v>
      </c>
      <c r="B69" s="45"/>
      <c r="C69" s="45"/>
      <c r="D69" s="45"/>
      <c r="E69" s="51"/>
      <c r="F69" s="64">
        <v>-500000000</v>
      </c>
      <c r="G69" s="51"/>
      <c r="H69" s="64">
        <v>-950000000</v>
      </c>
      <c r="I69" s="66"/>
      <c r="J69" s="64">
        <v>-500000000</v>
      </c>
      <c r="K69" s="67"/>
      <c r="L69" s="64">
        <v>0</v>
      </c>
    </row>
    <row r="70" spans="1:12" ht="24" customHeight="1">
      <c r="A70" s="45" t="s">
        <v>182</v>
      </c>
      <c r="B70" s="45"/>
      <c r="C70" s="45"/>
      <c r="D70" s="45"/>
      <c r="E70" s="51"/>
      <c r="F70" s="64">
        <v>100000000</v>
      </c>
      <c r="G70" s="51"/>
      <c r="H70" s="64">
        <v>800000000</v>
      </c>
      <c r="I70" s="66"/>
      <c r="J70" s="64">
        <v>100000000</v>
      </c>
      <c r="K70" s="67"/>
      <c r="L70" s="64">
        <v>800000000</v>
      </c>
    </row>
    <row r="71" spans="1:12" ht="24" customHeight="1">
      <c r="A71" s="45" t="s">
        <v>167</v>
      </c>
      <c r="B71" s="45"/>
      <c r="C71" s="45"/>
      <c r="D71" s="45"/>
      <c r="E71" s="51"/>
      <c r="F71" s="64">
        <v>-339810.17</v>
      </c>
      <c r="G71" s="51"/>
      <c r="H71" s="64">
        <v>208031341.18000001</v>
      </c>
      <c r="I71" s="66"/>
      <c r="J71" s="64">
        <v>-339810.17</v>
      </c>
      <c r="K71" s="67"/>
      <c r="L71" s="64">
        <v>208031341.18000001</v>
      </c>
    </row>
    <row r="72" spans="1:12" s="45" customFormat="1" ht="24" customHeight="1">
      <c r="A72" s="45" t="s">
        <v>129</v>
      </c>
      <c r="E72" s="54"/>
      <c r="F72" s="64">
        <v>-10887799.16</v>
      </c>
      <c r="G72" s="55"/>
      <c r="H72" s="64">
        <v>-8996516.5800000001</v>
      </c>
      <c r="I72" s="55"/>
      <c r="J72" s="64">
        <v>-3587635.5</v>
      </c>
      <c r="K72" s="53"/>
      <c r="L72" s="64">
        <v>-2365691.1</v>
      </c>
    </row>
    <row r="73" spans="1:12" s="45" customFormat="1" ht="24" customHeight="1">
      <c r="A73" s="45" t="s">
        <v>130</v>
      </c>
      <c r="E73" s="54"/>
      <c r="F73" s="64">
        <v>122061.02</v>
      </c>
      <c r="G73" s="55"/>
      <c r="H73" s="64">
        <v>596588.71</v>
      </c>
      <c r="I73" s="55"/>
      <c r="J73" s="64">
        <v>60320.32</v>
      </c>
      <c r="K73" s="53"/>
      <c r="L73" s="64">
        <v>128711.12</v>
      </c>
    </row>
    <row r="74" spans="1:12" s="51" customFormat="1" ht="24" customHeight="1">
      <c r="A74" s="45" t="s">
        <v>161</v>
      </c>
      <c r="B74" s="45"/>
      <c r="C74" s="45"/>
      <c r="D74" s="45"/>
      <c r="E74" s="54"/>
      <c r="F74" s="64">
        <v>-90950</v>
      </c>
      <c r="G74" s="55"/>
      <c r="H74" s="64">
        <v>-356200</v>
      </c>
      <c r="I74" s="55"/>
      <c r="J74" s="64">
        <v>0</v>
      </c>
      <c r="K74" s="53"/>
      <c r="L74" s="64">
        <v>-356200</v>
      </c>
    </row>
    <row r="75" spans="1:12" s="51" customFormat="1" ht="24" customHeight="1">
      <c r="A75" s="45" t="s">
        <v>131</v>
      </c>
      <c r="B75" s="45"/>
      <c r="C75" s="45"/>
      <c r="D75" s="45"/>
      <c r="E75" s="54"/>
      <c r="F75" s="64">
        <v>-735612.5</v>
      </c>
      <c r="G75" s="55"/>
      <c r="H75" s="64">
        <v>359300</v>
      </c>
      <c r="I75" s="55"/>
      <c r="J75" s="64">
        <v>-735612.5</v>
      </c>
      <c r="K75" s="53"/>
      <c r="L75" s="64">
        <v>359300</v>
      </c>
    </row>
    <row r="76" spans="1:12" s="51" customFormat="1" ht="24" customHeight="1">
      <c r="A76" s="45" t="s">
        <v>185</v>
      </c>
      <c r="B76" s="45"/>
      <c r="C76" s="45"/>
      <c r="D76" s="45"/>
      <c r="E76" s="54"/>
      <c r="F76" s="64">
        <v>-17000000.690000001</v>
      </c>
      <c r="G76" s="55"/>
      <c r="H76" s="64">
        <v>0</v>
      </c>
      <c r="I76" s="55"/>
      <c r="J76" s="64">
        <v>-17000000.690000001</v>
      </c>
      <c r="K76" s="53"/>
      <c r="L76" s="64">
        <v>0</v>
      </c>
    </row>
    <row r="77" spans="1:12" s="45" customFormat="1" ht="24" customHeight="1">
      <c r="A77" s="45" t="s">
        <v>149</v>
      </c>
      <c r="E77" s="54"/>
      <c r="F77" s="69">
        <f>SUM(F65:F76)</f>
        <v>-455125382.50000006</v>
      </c>
      <c r="G77" s="55"/>
      <c r="H77" s="69">
        <f>SUM(H65:H76)</f>
        <v>49634513.31000001</v>
      </c>
      <c r="I77" s="55"/>
      <c r="J77" s="69">
        <f>SUM(J65:J76)</f>
        <v>-421602738.54000002</v>
      </c>
      <c r="K77" s="53"/>
      <c r="L77" s="69">
        <f>SUM(L66:L76)</f>
        <v>225569961.20000002</v>
      </c>
    </row>
    <row r="78" spans="1:12" ht="24" customHeight="1">
      <c r="A78" s="51"/>
      <c r="B78" s="51"/>
      <c r="C78" s="51"/>
      <c r="D78" s="51"/>
      <c r="E78" s="54"/>
      <c r="F78" s="56"/>
      <c r="G78" s="55"/>
      <c r="H78" s="56"/>
      <c r="I78" s="55"/>
      <c r="J78" s="56"/>
      <c r="K78" s="55"/>
      <c r="L78" s="56"/>
    </row>
    <row r="79" spans="1:12" s="45" customFormat="1" ht="24" customHeight="1">
      <c r="A79" s="111" t="s">
        <v>27</v>
      </c>
      <c r="E79" s="54"/>
      <c r="F79" s="65"/>
      <c r="G79" s="54"/>
      <c r="H79" s="65"/>
      <c r="I79" s="66"/>
      <c r="J79" s="65"/>
      <c r="K79" s="67"/>
      <c r="L79" s="67"/>
    </row>
    <row r="80" spans="1:12" s="45" customFormat="1" ht="24" customHeight="1">
      <c r="A80" s="111"/>
      <c r="E80" s="54"/>
      <c r="F80" s="65"/>
      <c r="G80" s="54"/>
      <c r="H80" s="65"/>
      <c r="I80" s="66"/>
      <c r="J80" s="65"/>
      <c r="K80" s="67"/>
      <c r="L80" s="67"/>
    </row>
    <row r="81" spans="1:12" s="58" customFormat="1" ht="24" customHeight="1">
      <c r="A81" s="109"/>
      <c r="B81" s="75"/>
      <c r="C81" s="76" t="s">
        <v>141</v>
      </c>
      <c r="F81" s="59"/>
      <c r="G81" s="60"/>
      <c r="H81" s="59"/>
      <c r="I81" s="61"/>
      <c r="J81" s="59"/>
      <c r="K81" s="62"/>
      <c r="L81" s="62"/>
    </row>
    <row r="82" spans="1:12" s="58" customFormat="1" ht="24" customHeight="1">
      <c r="A82" s="109"/>
      <c r="B82" s="75"/>
      <c r="C82" s="78" t="s">
        <v>142</v>
      </c>
      <c r="F82" s="59"/>
      <c r="G82" s="60"/>
      <c r="H82" s="59"/>
      <c r="I82" s="61"/>
      <c r="J82" s="59"/>
      <c r="K82" s="62"/>
      <c r="L82" s="62"/>
    </row>
    <row r="83" spans="1:12" s="45" customFormat="1" ht="27" customHeight="1">
      <c r="A83" s="63" t="s">
        <v>127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</row>
    <row r="84" spans="1:12" s="45" customFormat="1" ht="27" customHeight="1">
      <c r="A84" s="12" t="s">
        <v>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s="45" customFormat="1" ht="27" customHeight="1">
      <c r="A85" s="12" t="s">
        <v>113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s="45" customFormat="1" ht="27" customHeight="1">
      <c r="A86" s="12" t="str">
        <f>+A45</f>
        <v>สำหรับงวด 3 เดือน สิ้นสุดวันที่ 31 มีนาคม 2562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ht="27" customHeight="1">
      <c r="A87" s="99" t="str">
        <f>+A46</f>
        <v>(ยังไม่ได้ตรวจสอบ/สอบทานแล้ว)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1:12" ht="27" customHeight="1">
      <c r="A88" s="99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1:12" ht="27" customHeight="1">
      <c r="A89" s="194"/>
      <c r="B89" s="194"/>
      <c r="C89" s="194"/>
      <c r="D89" s="194"/>
      <c r="E89" s="194"/>
      <c r="G89" s="15"/>
      <c r="H89" s="15"/>
      <c r="I89" s="15"/>
      <c r="J89" s="15"/>
      <c r="K89" s="15"/>
      <c r="L89" s="73" t="s">
        <v>2</v>
      </c>
    </row>
    <row r="90" spans="1:12" s="45" customFormat="1" ht="27" customHeight="1">
      <c r="A90" s="15"/>
      <c r="B90" s="15"/>
      <c r="C90" s="15"/>
      <c r="D90" s="15"/>
      <c r="E90" s="15"/>
      <c r="F90" s="47"/>
      <c r="G90" s="37" t="s">
        <v>3</v>
      </c>
      <c r="H90" s="37"/>
      <c r="I90" s="13"/>
      <c r="J90" s="47"/>
      <c r="K90" s="37" t="s">
        <v>4</v>
      </c>
      <c r="L90" s="47"/>
    </row>
    <row r="91" spans="1:12" s="45" customFormat="1" ht="27" customHeight="1">
      <c r="A91" s="15"/>
      <c r="B91" s="15"/>
      <c r="C91" s="15"/>
      <c r="D91" s="15"/>
      <c r="E91" s="15"/>
      <c r="F91" s="110">
        <f>F8</f>
        <v>2562</v>
      </c>
      <c r="G91" s="49"/>
      <c r="H91" s="110">
        <f>H8</f>
        <v>2561</v>
      </c>
      <c r="I91" s="50"/>
      <c r="J91" s="110">
        <f>J8</f>
        <v>2562</v>
      </c>
      <c r="K91" s="49"/>
      <c r="L91" s="110">
        <f>L8</f>
        <v>2561</v>
      </c>
    </row>
    <row r="92" spans="1:12" s="51" customFormat="1" ht="27" customHeight="1">
      <c r="A92" s="45" t="s">
        <v>132</v>
      </c>
      <c r="B92" s="45"/>
      <c r="C92" s="45"/>
      <c r="D92" s="45"/>
      <c r="E92" s="52"/>
      <c r="F92" s="53"/>
      <c r="G92" s="53"/>
      <c r="H92" s="53"/>
      <c r="I92" s="53"/>
      <c r="J92" s="53"/>
      <c r="K92" s="53"/>
      <c r="L92" s="53"/>
    </row>
    <row r="93" spans="1:12" ht="27" customHeight="1">
      <c r="A93" s="45" t="s">
        <v>165</v>
      </c>
      <c r="B93" s="45"/>
      <c r="C93" s="45"/>
      <c r="D93" s="45"/>
      <c r="E93" s="54"/>
      <c r="F93" s="53">
        <v>500000000</v>
      </c>
      <c r="G93" s="55"/>
      <c r="H93" s="53">
        <v>0</v>
      </c>
      <c r="I93" s="55"/>
      <c r="J93" s="53">
        <v>500000000</v>
      </c>
      <c r="K93" s="53"/>
      <c r="L93" s="53">
        <v>0</v>
      </c>
    </row>
    <row r="94" spans="1:12" s="45" customFormat="1" ht="27" customHeight="1">
      <c r="A94" s="45" t="s">
        <v>150</v>
      </c>
      <c r="E94" s="54"/>
      <c r="F94" s="69">
        <f>SUM(F93:F93)</f>
        <v>500000000</v>
      </c>
      <c r="G94" s="55"/>
      <c r="H94" s="69">
        <f>SUM(H93:H93)</f>
        <v>0</v>
      </c>
      <c r="I94" s="55"/>
      <c r="J94" s="69">
        <f>SUM(J93:J93)</f>
        <v>500000000</v>
      </c>
      <c r="K94" s="53"/>
      <c r="L94" s="69">
        <f>SUM(L93:L93)</f>
        <v>0</v>
      </c>
    </row>
    <row r="95" spans="1:12" ht="27" customHeight="1">
      <c r="A95" s="45" t="s">
        <v>133</v>
      </c>
      <c r="B95" s="45"/>
      <c r="C95" s="45"/>
      <c r="D95" s="45"/>
      <c r="E95" s="54"/>
      <c r="F95" s="64">
        <f>+F63+F77+F94</f>
        <v>-58131614.199999928</v>
      </c>
      <c r="G95" s="64"/>
      <c r="H95" s="64">
        <f>+H63+H77+H94</f>
        <v>14458256.619999968</v>
      </c>
      <c r="I95" s="55"/>
      <c r="J95" s="64">
        <f>+J63+J77+J94</f>
        <v>61332909.859999955</v>
      </c>
      <c r="K95" s="53"/>
      <c r="L95" s="53">
        <f>+L63+L77+L94</f>
        <v>126282260.00000006</v>
      </c>
    </row>
    <row r="96" spans="1:12" ht="27" customHeight="1">
      <c r="A96" s="45" t="s">
        <v>145</v>
      </c>
      <c r="B96" s="45"/>
      <c r="C96" s="45"/>
      <c r="D96" s="45"/>
      <c r="E96" s="54"/>
      <c r="F96" s="70">
        <v>440668261.42000002</v>
      </c>
      <c r="G96" s="55"/>
      <c r="H96" s="70">
        <v>449103128.99000001</v>
      </c>
      <c r="I96" s="55"/>
      <c r="J96" s="70">
        <v>99017022.739999995</v>
      </c>
      <c r="K96" s="53"/>
      <c r="L96" s="70">
        <v>221143945.77000001</v>
      </c>
    </row>
    <row r="97" spans="1:12" s="45" customFormat="1" ht="27" customHeight="1" thickBot="1">
      <c r="A97" s="45" t="s">
        <v>151</v>
      </c>
      <c r="E97" s="54"/>
      <c r="F97" s="71">
        <f>SUM(F95:F96)</f>
        <v>382536647.22000009</v>
      </c>
      <c r="G97" s="55"/>
      <c r="H97" s="71">
        <f>SUM(H95:H96)</f>
        <v>463561385.60999995</v>
      </c>
      <c r="I97" s="55"/>
      <c r="J97" s="71">
        <f>SUM(J95:J96)</f>
        <v>160349932.59999996</v>
      </c>
      <c r="K97" s="53"/>
      <c r="L97" s="71">
        <f>SUM(L95:L96)</f>
        <v>347426205.7700001</v>
      </c>
    </row>
    <row r="98" spans="1:12" s="112" customFormat="1" ht="27" customHeight="1" thickTop="1"/>
    <row r="99" spans="1:12" s="112" customFormat="1" ht="27" customHeight="1"/>
    <row r="100" spans="1:12" s="112" customFormat="1" ht="27" customHeight="1"/>
    <row r="101" spans="1:12" s="112" customFormat="1" ht="27" customHeight="1">
      <c r="A101" s="111" t="s">
        <v>27</v>
      </c>
    </row>
    <row r="102" spans="1:12" s="112" customFormat="1" ht="27" customHeight="1">
      <c r="A102" s="111"/>
    </row>
    <row r="103" spans="1:12" s="112" customFormat="1" ht="27" customHeight="1">
      <c r="A103" s="111"/>
    </row>
    <row r="104" spans="1:12" s="112" customFormat="1" ht="27" customHeight="1">
      <c r="A104" s="111"/>
    </row>
    <row r="105" spans="1:12" s="112" customFormat="1" ht="27" customHeight="1"/>
    <row r="106" spans="1:12" s="112" customFormat="1" ht="27" customHeight="1"/>
    <row r="107" spans="1:12" s="112" customFormat="1" ht="27" customHeight="1"/>
    <row r="108" spans="1:12" s="112" customFormat="1" ht="27" customHeight="1"/>
    <row r="109" spans="1:12" s="112" customFormat="1" ht="27" customHeight="1"/>
    <row r="110" spans="1:12" ht="27" customHeight="1">
      <c r="B110" s="45"/>
      <c r="C110" s="45"/>
      <c r="D110" s="45"/>
      <c r="E110" s="54"/>
      <c r="F110" s="113"/>
      <c r="H110" s="113"/>
      <c r="J110" s="113"/>
      <c r="L110" s="113"/>
    </row>
    <row r="111" spans="1:12" ht="27" customHeight="1">
      <c r="A111" s="111"/>
      <c r="B111" s="45"/>
      <c r="C111" s="45"/>
      <c r="D111" s="45"/>
      <c r="E111" s="54"/>
      <c r="F111" s="113"/>
      <c r="H111" s="113"/>
      <c r="J111" s="113"/>
      <c r="L111" s="113"/>
    </row>
    <row r="112" spans="1:12" ht="27" customHeight="1">
      <c r="A112" s="111"/>
      <c r="B112" s="45"/>
      <c r="C112" s="45"/>
      <c r="D112" s="45"/>
      <c r="E112" s="54"/>
      <c r="F112" s="113"/>
    </row>
    <row r="113" spans="1:6" ht="27" customHeight="1">
      <c r="A113" s="109"/>
      <c r="B113" s="75"/>
      <c r="C113" s="76" t="s">
        <v>141</v>
      </c>
      <c r="D113" s="58"/>
      <c r="E113" s="58"/>
      <c r="F113" s="59"/>
    </row>
    <row r="114" spans="1:6" ht="27" customHeight="1">
      <c r="A114" s="109"/>
      <c r="B114" s="75"/>
      <c r="C114" s="78" t="s">
        <v>142</v>
      </c>
      <c r="D114" s="58"/>
      <c r="E114" s="58"/>
      <c r="F114" s="59"/>
    </row>
  </sheetData>
  <mergeCells count="1">
    <mergeCell ref="A4:L4"/>
  </mergeCells>
  <pageMargins left="0.78740157480314965" right="0.39370078740157483" top="0.59055118110236227" bottom="0.19685039370078741" header="0.23622047244094491" footer="0.27559055118110237"/>
  <pageSetup paperSize="9" scale="85" orientation="portrait" r:id="rId1"/>
  <headerFooter alignWithMargins="0"/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งบแสดงฐานะการเงิน!Print_Area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DIACOM3</cp:lastModifiedBy>
  <cp:lastPrinted>2019-05-13T07:38:28Z</cp:lastPrinted>
  <dcterms:created xsi:type="dcterms:W3CDTF">2012-05-08T05:34:00Z</dcterms:created>
  <dcterms:modified xsi:type="dcterms:W3CDTF">2019-05-13T07:42:22Z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