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4400" windowHeight="11760" tabRatio="711" activeTab="11"/>
  </bookViews>
  <sheets>
    <sheet name="Note P1-11" sheetId="1" r:id="rId1"/>
    <sheet name="Note P12-18" sheetId="2" r:id="rId2"/>
    <sheet name="Note P19" sheetId="3" r:id="rId3"/>
    <sheet name="P20" sheetId="4" r:id="rId4"/>
    <sheet name="P21" sheetId="15" r:id="rId5"/>
    <sheet name="P22" sheetId="5" r:id="rId6"/>
    <sheet name="P23" sheetId="6" r:id="rId7"/>
    <sheet name="P24" sheetId="7" r:id="rId8"/>
    <sheet name="P25-28" sheetId="8" r:id="rId9"/>
    <sheet name="P29-33" sheetId="9" r:id="rId10"/>
    <sheet name="P34" sheetId="13" r:id="rId11"/>
    <sheet name="P35-41" sheetId="14" r:id="rId12"/>
    <sheet name="QP30" sheetId="11" state="hidden" r:id="rId13"/>
  </sheets>
  <externalReferences>
    <externalReference r:id="rId14"/>
    <externalReference r:id="rId15"/>
    <externalReference r:id="rId16"/>
  </externalReferences>
  <definedNames>
    <definedName name="ann" localSheetId="2">'[1]EX 1'!#REF!</definedName>
    <definedName name="ann" localSheetId="4">'[1]EX 1'!#REF!</definedName>
    <definedName name="ann" localSheetId="7">'[1]EX 1'!#REF!</definedName>
    <definedName name="ann" localSheetId="9">'[1]EX 1'!#REF!</definedName>
    <definedName name="ann" localSheetId="11">'[1]EX 1'!#REF!</definedName>
    <definedName name="ann">'[1]EX 1'!#REF!</definedName>
    <definedName name="ARP_Threshold" localSheetId="2">'[2]EX 1'!#REF!</definedName>
    <definedName name="ARP_Threshold" localSheetId="4">'[2]EX 1'!#REF!</definedName>
    <definedName name="ARP_Threshold" localSheetId="7">'[2]EX 1'!#REF!</definedName>
    <definedName name="ARP_Threshold" localSheetId="9">'[2]EX 1'!#REF!</definedName>
    <definedName name="ARP_Threshold" localSheetId="1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'Note P1-11'!$A$1:$N$373</definedName>
    <definedName name="_xlnm.Print_Area" localSheetId="1">'Note P12-18'!$A$1:$M$254</definedName>
    <definedName name="_xlnm.Print_Area" localSheetId="2">'Note P19'!$A$1:$L$34</definedName>
    <definedName name="_xlnm.Print_Area" localSheetId="8">'P25-28'!$A$1:$M$122</definedName>
    <definedName name="_xlnm.Print_Area" localSheetId="9">'P29-33'!$A$1:$N$166</definedName>
    <definedName name="_xlnm.Print_Area" localSheetId="10">'P34'!$A$1:$AF$34</definedName>
    <definedName name="_xlnm.Print_Area" localSheetId="11">'P35-41'!$A$1:$M$224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</workbook>
</file>

<file path=xl/calcChain.xml><?xml version="1.0" encoding="utf-8"?>
<calcChain xmlns="http://schemas.openxmlformats.org/spreadsheetml/2006/main">
  <c r="J182" i="14" l="1"/>
  <c r="L182" i="14" s="1"/>
  <c r="J183" i="14"/>
  <c r="L183" i="14"/>
  <c r="L184" i="14"/>
  <c r="J187" i="14"/>
  <c r="L187" i="14" s="1"/>
  <c r="L189" i="14"/>
  <c r="H190" i="14"/>
  <c r="L168" i="14"/>
  <c r="J171" i="14"/>
  <c r="L171" i="14" s="1"/>
  <c r="L174" i="14" s="1"/>
  <c r="L173" i="14"/>
  <c r="H174" i="14"/>
  <c r="J174" i="14" l="1"/>
  <c r="J190" i="14"/>
  <c r="L190" i="14"/>
  <c r="L16" i="7" l="1"/>
  <c r="F16" i="7"/>
  <c r="H16" i="7"/>
  <c r="F19" i="7"/>
  <c r="H19" i="7"/>
  <c r="L19" i="7"/>
  <c r="J19" i="7"/>
  <c r="L24" i="7"/>
  <c r="F24" i="7"/>
  <c r="H24" i="7"/>
  <c r="J24" i="7"/>
  <c r="L87" i="2" l="1"/>
  <c r="L85" i="2"/>
  <c r="J91" i="2" l="1"/>
  <c r="F91" i="2"/>
  <c r="H90" i="2"/>
  <c r="L90" i="2" s="1"/>
  <c r="V16" i="5" l="1"/>
  <c r="F48" i="8"/>
  <c r="J218" i="2"/>
  <c r="W21" i="13" l="1"/>
  <c r="U21" i="13"/>
  <c r="S21" i="13"/>
  <c r="O21" i="13"/>
  <c r="M21" i="13"/>
  <c r="K21" i="13"/>
  <c r="K22" i="13" s="1"/>
  <c r="K24" i="13" s="1"/>
  <c r="I21" i="13"/>
  <c r="I22" i="13" s="1"/>
  <c r="I24" i="13" s="1"/>
  <c r="G21" i="13"/>
  <c r="J51" i="14" l="1"/>
  <c r="J53" i="14" s="1"/>
  <c r="L106" i="9" l="1"/>
  <c r="H106" i="9"/>
  <c r="L19" i="15"/>
  <c r="J19" i="15"/>
  <c r="L7" i="15"/>
  <c r="J7" i="15"/>
  <c r="F44" i="14" l="1"/>
  <c r="Q16" i="13" l="1"/>
  <c r="Q15" i="13"/>
  <c r="Q21" i="13" s="1"/>
  <c r="M23" i="9" l="1"/>
  <c r="L23" i="9"/>
  <c r="K23" i="9"/>
  <c r="J23" i="9"/>
  <c r="H23" i="9"/>
  <c r="M15" i="9"/>
  <c r="L15" i="9"/>
  <c r="K15" i="9"/>
  <c r="J15" i="9"/>
  <c r="H15" i="9"/>
  <c r="M27" i="9"/>
  <c r="K27" i="9"/>
  <c r="I27" i="9"/>
  <c r="G27" i="9"/>
  <c r="M19" i="9"/>
  <c r="K19" i="9"/>
  <c r="I19" i="9"/>
  <c r="G19" i="9"/>
  <c r="L20" i="14"/>
  <c r="J20" i="14"/>
  <c r="AC14" i="13" l="1"/>
  <c r="AE14" i="13"/>
  <c r="AC20" i="13"/>
  <c r="AC19" i="13"/>
  <c r="AC18" i="13"/>
  <c r="AC17" i="13"/>
  <c r="AC15" i="13"/>
  <c r="AC12" i="13"/>
  <c r="AC11" i="13"/>
  <c r="AC13" i="13" l="1"/>
  <c r="G59" i="9" l="1"/>
  <c r="G56" i="9"/>
  <c r="G57" i="9"/>
  <c r="G53" i="9" l="1"/>
  <c r="G54" i="9"/>
  <c r="L113" i="8" l="1"/>
  <c r="L117" i="8" s="1"/>
  <c r="H113" i="8"/>
  <c r="H117" i="8" s="1"/>
  <c r="E23" i="13" l="1"/>
  <c r="AC23" i="13" s="1"/>
  <c r="E16" i="13"/>
  <c r="AC16" i="13" s="1"/>
  <c r="G141" i="9" l="1"/>
  <c r="G113" i="9"/>
  <c r="G111" i="9"/>
  <c r="G110" i="9"/>
  <c r="G108" i="9"/>
  <c r="G93" i="9"/>
  <c r="G80" i="9"/>
  <c r="F114" i="8" l="1"/>
  <c r="F89" i="8"/>
  <c r="J89" i="8"/>
  <c r="L31" i="7" l="1"/>
  <c r="F25" i="7"/>
  <c r="J25" i="7" s="1"/>
  <c r="J31" i="7" s="1"/>
  <c r="J23" i="7"/>
  <c r="J22" i="7"/>
  <c r="J21" i="7"/>
  <c r="J18" i="7"/>
  <c r="J17" i="7"/>
  <c r="J14" i="7"/>
  <c r="J15" i="7"/>
  <c r="J13" i="7"/>
  <c r="H26" i="7"/>
  <c r="J16" i="7" l="1"/>
  <c r="F9" i="15"/>
  <c r="E23" i="3"/>
  <c r="F216" i="2"/>
  <c r="F215" i="2"/>
  <c r="F214" i="2"/>
  <c r="F213" i="2"/>
  <c r="F218" i="2" l="1"/>
  <c r="F205" i="2"/>
  <c r="F203" i="2"/>
  <c r="F210" i="2"/>
  <c r="F208" i="2"/>
  <c r="F207" i="2"/>
  <c r="F206" i="2"/>
  <c r="F168" i="2"/>
  <c r="F167" i="2"/>
  <c r="F158" i="2"/>
  <c r="F157" i="2"/>
  <c r="F156" i="2"/>
  <c r="F154" i="2"/>
  <c r="P24" i="5" l="1"/>
  <c r="P27" i="5"/>
  <c r="P28" i="5" s="1"/>
  <c r="T15" i="5"/>
  <c r="V15" i="5" s="1"/>
  <c r="O24" i="6"/>
  <c r="Q21" i="6"/>
  <c r="O21" i="6"/>
  <c r="Q12" i="6"/>
  <c r="O12" i="6"/>
  <c r="F29" i="15" l="1"/>
  <c r="F233" i="2" l="1"/>
  <c r="H233" i="2"/>
  <c r="J233" i="2"/>
  <c r="L233" i="2"/>
  <c r="F128" i="2" l="1"/>
  <c r="J128" i="2"/>
  <c r="H107" i="2"/>
  <c r="F130" i="2" s="1"/>
  <c r="H105" i="2"/>
  <c r="J125" i="2" s="1"/>
  <c r="L102" i="2"/>
  <c r="H88" i="2"/>
  <c r="H81" i="2"/>
  <c r="L88" i="2" l="1"/>
  <c r="L91" i="2" s="1"/>
  <c r="H91" i="2"/>
  <c r="L107" i="2"/>
  <c r="J130" i="2"/>
  <c r="F127" i="2"/>
  <c r="J48" i="2"/>
  <c r="J44" i="2"/>
  <c r="F44" i="2" s="1"/>
  <c r="J46" i="2"/>
  <c r="H28" i="2"/>
  <c r="F28" i="2"/>
  <c r="L27" i="15" l="1"/>
  <c r="J27" i="15"/>
  <c r="L229" i="2" l="1"/>
  <c r="J229" i="2"/>
  <c r="J123" i="2" l="1"/>
  <c r="M19" i="6" l="1"/>
  <c r="M20" i="6"/>
  <c r="S20" i="6" s="1"/>
  <c r="M21" i="6"/>
  <c r="M22" i="6"/>
  <c r="M23" i="6"/>
  <c r="M24" i="6"/>
  <c r="M18" i="6"/>
  <c r="M9" i="6"/>
  <c r="M10" i="6"/>
  <c r="M11" i="6"/>
  <c r="M12" i="6"/>
  <c r="M13" i="6"/>
  <c r="M14" i="6"/>
  <c r="M15" i="6"/>
  <c r="M8" i="6"/>
  <c r="K16" i="6"/>
  <c r="K25" i="6"/>
  <c r="M16" i="6" l="1"/>
  <c r="W13" i="13"/>
  <c r="W22" i="13" s="1"/>
  <c r="W24" i="13" s="1"/>
  <c r="U13" i="13"/>
  <c r="U22" i="13" s="1"/>
  <c r="U24" i="13" s="1"/>
  <c r="S13" i="13"/>
  <c r="S22" i="13" s="1"/>
  <c r="S24" i="13" s="1"/>
  <c r="Q13" i="13"/>
  <c r="Q22" i="13" s="1"/>
  <c r="Q24" i="13" s="1"/>
  <c r="O13" i="13"/>
  <c r="O22" i="13" s="1"/>
  <c r="O24" i="13" s="1"/>
  <c r="M13" i="13"/>
  <c r="M22" i="13" s="1"/>
  <c r="M24" i="13" s="1"/>
  <c r="G13" i="13"/>
  <c r="G22" i="13" s="1"/>
  <c r="G24" i="13" s="1"/>
  <c r="AE11" i="13"/>
  <c r="AE12" i="13"/>
  <c r="AE15" i="13"/>
  <c r="AE16" i="13"/>
  <c r="AE17" i="13"/>
  <c r="AE18" i="13"/>
  <c r="AE19" i="13"/>
  <c r="AE20" i="13"/>
  <c r="I120" i="9"/>
  <c r="AE13" i="13" l="1"/>
  <c r="G11" i="9"/>
  <c r="H89" i="8"/>
  <c r="J7" i="8"/>
  <c r="L7" i="8"/>
  <c r="H28" i="7"/>
  <c r="L28" i="7"/>
  <c r="J28" i="7"/>
  <c r="F28" i="7"/>
  <c r="L26" i="7"/>
  <c r="J26" i="7"/>
  <c r="H29" i="7"/>
  <c r="F26" i="7"/>
  <c r="S6" i="6"/>
  <c r="L213" i="2" l="1"/>
  <c r="L218" i="2" s="1"/>
  <c r="H214" i="2"/>
  <c r="H213" i="2"/>
  <c r="L203" i="2"/>
  <c r="H206" i="2"/>
  <c r="H203" i="2"/>
  <c r="L119" i="2"/>
  <c r="J119" i="2"/>
  <c r="J108" i="2"/>
  <c r="L95" i="2"/>
  <c r="F95" i="2"/>
  <c r="H218" i="2" l="1"/>
  <c r="L131" i="2"/>
  <c r="J131" i="2"/>
  <c r="H131" i="2"/>
  <c r="F131" i="2"/>
  <c r="H108" i="2"/>
  <c r="F108" i="2"/>
  <c r="L49" i="2"/>
  <c r="J49" i="2"/>
  <c r="H49" i="2"/>
  <c r="F49" i="2"/>
  <c r="L28" i="2" l="1"/>
  <c r="J28" i="2"/>
  <c r="P23" i="4" l="1"/>
  <c r="N23" i="4"/>
  <c r="L10" i="15" l="1"/>
  <c r="J10" i="15"/>
  <c r="H10" i="15"/>
  <c r="F10" i="15"/>
  <c r="J59" i="8" l="1"/>
  <c r="L29" i="8" l="1"/>
  <c r="J29" i="8"/>
  <c r="F29" i="8"/>
  <c r="D29" i="8"/>
  <c r="G11" i="3" l="1"/>
  <c r="I11" i="3"/>
  <c r="K11" i="3"/>
  <c r="E11" i="3"/>
  <c r="L123" i="2" l="1"/>
  <c r="H123" i="2"/>
  <c r="F123" i="2"/>
  <c r="F53" i="2"/>
  <c r="H53" i="2"/>
  <c r="L53" i="2"/>
  <c r="J53" i="2"/>
  <c r="L130" i="14" l="1"/>
  <c r="J130" i="14"/>
  <c r="M51" i="9"/>
  <c r="L51" i="9"/>
  <c r="K51" i="9"/>
  <c r="J51" i="9"/>
  <c r="H51" i="9"/>
  <c r="L41" i="8" l="1"/>
  <c r="J41" i="8"/>
  <c r="K20" i="3" l="1"/>
  <c r="I20" i="3"/>
  <c r="K7" i="3"/>
  <c r="I7" i="3"/>
  <c r="L244" i="2"/>
  <c r="J244" i="2"/>
  <c r="L201" i="2"/>
  <c r="J201" i="2"/>
  <c r="L166" i="2"/>
  <c r="J166" i="2"/>
  <c r="L42" i="2"/>
  <c r="J42" i="2"/>
  <c r="L153" i="2"/>
  <c r="J153" i="2"/>
  <c r="L21" i="2"/>
  <c r="J113" i="8" l="1"/>
  <c r="J117" i="8" s="1"/>
  <c r="L23" i="4"/>
  <c r="J23" i="4"/>
  <c r="P12" i="4"/>
  <c r="N12" i="4"/>
  <c r="L12" i="4"/>
  <c r="J12" i="4"/>
  <c r="L49" i="8" l="1"/>
  <c r="L50" i="8" s="1"/>
  <c r="J49" i="8"/>
  <c r="J50" i="8" s="1"/>
  <c r="H49" i="8"/>
  <c r="H50" i="8" s="1"/>
  <c r="F49" i="8"/>
  <c r="F50" i="8" s="1"/>
  <c r="F99" i="2" l="1"/>
  <c r="F113" i="8" l="1"/>
  <c r="F117" i="8" s="1"/>
  <c r="F249" i="2"/>
  <c r="J249" i="2"/>
  <c r="L79" i="8" l="1"/>
  <c r="J79" i="8"/>
  <c r="F79" i="8"/>
  <c r="D79" i="8"/>
  <c r="H249" i="2" l="1"/>
  <c r="J209" i="2" l="1"/>
  <c r="J211" i="2" l="1"/>
  <c r="L145" i="14" l="1"/>
  <c r="L141" i="14"/>
  <c r="L105" i="8"/>
  <c r="J105" i="8"/>
  <c r="H105" i="8"/>
  <c r="F105" i="8"/>
  <c r="W10" i="13"/>
  <c r="U10" i="13"/>
  <c r="AE23" i="13"/>
  <c r="F29" i="7" l="1"/>
  <c r="AC21" i="13" l="1"/>
  <c r="AC22" i="13" l="1"/>
  <c r="L15" i="14"/>
  <c r="J15" i="14"/>
  <c r="H15" i="14"/>
  <c r="F15" i="14"/>
  <c r="E21" i="13"/>
  <c r="E13" i="13"/>
  <c r="K10" i="13"/>
  <c r="AA10" i="13" s="1"/>
  <c r="AE10" i="13" s="1"/>
  <c r="I10" i="13"/>
  <c r="Y10" i="13" s="1"/>
  <c r="AC10" i="13" s="1"/>
  <c r="L140" i="9"/>
  <c r="H140" i="9"/>
  <c r="L85" i="9"/>
  <c r="H85" i="9"/>
  <c r="M80" i="9"/>
  <c r="K80" i="9"/>
  <c r="I80" i="9"/>
  <c r="L75" i="9"/>
  <c r="H75" i="9"/>
  <c r="T18" i="5"/>
  <c r="J21" i="2"/>
  <c r="E22" i="13" l="1"/>
  <c r="E24" i="13" s="1"/>
  <c r="O10" i="13"/>
  <c r="S10" i="13" s="1"/>
  <c r="AE21" i="13"/>
  <c r="M10" i="13"/>
  <c r="Q10" i="13" s="1"/>
  <c r="AE22" i="13" l="1"/>
  <c r="AE24" i="13" l="1"/>
  <c r="L169" i="2"/>
  <c r="J169" i="2"/>
  <c r="H169" i="2"/>
  <c r="F169" i="2" l="1"/>
  <c r="L181" i="2" l="1"/>
  <c r="J181" i="2"/>
  <c r="F181" i="2" l="1"/>
  <c r="H179" i="2" l="1"/>
  <c r="H181" i="2" s="1"/>
  <c r="K11" i="9" l="1"/>
  <c r="B24" i="7" l="1"/>
  <c r="B21" i="7"/>
  <c r="B29" i="7"/>
  <c r="S14" i="6"/>
  <c r="S9" i="6"/>
  <c r="S8" i="6"/>
  <c r="S18" i="6"/>
  <c r="L81" i="2" l="1"/>
  <c r="L80" i="2"/>
  <c r="J82" i="2"/>
  <c r="H82" i="2"/>
  <c r="F82" i="2"/>
  <c r="L104" i="2"/>
  <c r="L105" i="2"/>
  <c r="H99" i="2"/>
  <c r="L98" i="2"/>
  <c r="L97" i="2"/>
  <c r="L108" i="2" l="1"/>
  <c r="L99" i="2"/>
  <c r="L82" i="2"/>
  <c r="J99" i="2"/>
  <c r="E16" i="6" l="1"/>
  <c r="G16" i="6"/>
  <c r="I16" i="6"/>
  <c r="Q16" i="6" l="1"/>
  <c r="O16" i="6"/>
  <c r="L40" i="14" l="1"/>
  <c r="J40" i="14"/>
  <c r="L7" i="14"/>
  <c r="J7" i="14"/>
  <c r="L51" i="14" l="1"/>
  <c r="L53" i="14" s="1"/>
  <c r="L54" i="14" s="1"/>
  <c r="J54" i="14"/>
  <c r="H51" i="14"/>
  <c r="H53" i="14" s="1"/>
  <c r="H54" i="14" s="1"/>
  <c r="F51" i="14" l="1"/>
  <c r="F53" i="14" s="1"/>
  <c r="F54" i="14" s="1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M11" i="9"/>
  <c r="I11" i="9"/>
  <c r="M8" i="9"/>
  <c r="L8" i="9"/>
  <c r="K8" i="9"/>
  <c r="J8" i="9"/>
  <c r="H8" i="9"/>
  <c r="L59" i="8"/>
  <c r="L15" i="8"/>
  <c r="J15" i="8"/>
  <c r="H15" i="8"/>
  <c r="F15" i="8"/>
  <c r="B28" i="7"/>
  <c r="B26" i="7"/>
  <c r="Q25" i="6"/>
  <c r="O25" i="6"/>
  <c r="I25" i="6"/>
  <c r="G25" i="6"/>
  <c r="E25" i="6"/>
  <c r="S24" i="6"/>
  <c r="B24" i="6"/>
  <c r="S23" i="6"/>
  <c r="B23" i="6"/>
  <c r="S22" i="6"/>
  <c r="B22" i="6"/>
  <c r="S21" i="6"/>
  <c r="B21" i="6"/>
  <c r="S19" i="6"/>
  <c r="B19" i="6"/>
  <c r="B18" i="6"/>
  <c r="S15" i="6"/>
  <c r="S13" i="6"/>
  <c r="S12" i="6"/>
  <c r="S11" i="6"/>
  <c r="S10" i="6"/>
  <c r="T28" i="5"/>
  <c r="R28" i="5"/>
  <c r="L28" i="5"/>
  <c r="J28" i="5"/>
  <c r="H28" i="5"/>
  <c r="F28" i="5"/>
  <c r="V27" i="5"/>
  <c r="B27" i="5"/>
  <c r="V26" i="5"/>
  <c r="B26" i="5"/>
  <c r="V25" i="5"/>
  <c r="B25" i="5"/>
  <c r="V24" i="5"/>
  <c r="B24" i="5"/>
  <c r="V23" i="5"/>
  <c r="V22" i="5"/>
  <c r="B22" i="5"/>
  <c r="V21" i="5"/>
  <c r="B21" i="5"/>
  <c r="R18" i="5"/>
  <c r="P18" i="5"/>
  <c r="L18" i="5"/>
  <c r="J18" i="5"/>
  <c r="H18" i="5"/>
  <c r="F18" i="5"/>
  <c r="V17" i="5"/>
  <c r="V14" i="5"/>
  <c r="V13" i="5"/>
  <c r="V12" i="5"/>
  <c r="V11" i="5"/>
  <c r="V10" i="5"/>
  <c r="V9" i="5"/>
  <c r="V8" i="5"/>
  <c r="T6" i="5"/>
  <c r="K25" i="3"/>
  <c r="K28" i="3" s="1"/>
  <c r="I25" i="3"/>
  <c r="I28" i="3" s="1"/>
  <c r="G25" i="3"/>
  <c r="G28" i="3" s="1"/>
  <c r="E25" i="3"/>
  <c r="E28" i="3" s="1"/>
  <c r="L249" i="2"/>
  <c r="L209" i="2"/>
  <c r="L211" i="2" s="1"/>
  <c r="H209" i="2"/>
  <c r="H211" i="2" s="1"/>
  <c r="F209" i="2"/>
  <c r="F211" i="2" s="1"/>
  <c r="L196" i="2"/>
  <c r="J196" i="2"/>
  <c r="F196" i="2"/>
  <c r="L159" i="2"/>
  <c r="J159" i="2"/>
  <c r="H159" i="2"/>
  <c r="F159" i="2"/>
  <c r="H196" i="2" l="1"/>
  <c r="H219" i="2"/>
  <c r="K19" i="11"/>
  <c r="K21" i="11" s="1"/>
  <c r="K24" i="11" s="1"/>
  <c r="O19" i="11"/>
  <c r="O21" i="11" s="1"/>
  <c r="O24" i="11" s="1"/>
  <c r="L29" i="7"/>
  <c r="M19" i="11"/>
  <c r="M21" i="11" s="1"/>
  <c r="M24" i="11" s="1"/>
  <c r="E19" i="11"/>
  <c r="E21" i="11" s="1"/>
  <c r="E24" i="11" s="1"/>
  <c r="F29" i="5"/>
  <c r="S25" i="6"/>
  <c r="AA11" i="11"/>
  <c r="G19" i="11"/>
  <c r="G21" i="11" s="1"/>
  <c r="G24" i="11" s="1"/>
  <c r="S16" i="6"/>
  <c r="M25" i="6"/>
  <c r="S19" i="11"/>
  <c r="S21" i="11" s="1"/>
  <c r="S24" i="11" s="1"/>
  <c r="AA18" i="11"/>
  <c r="E26" i="6"/>
  <c r="N18" i="5"/>
  <c r="N28" i="5"/>
  <c r="L219" i="2"/>
  <c r="F219" i="2"/>
  <c r="J219" i="2"/>
  <c r="Q19" i="11"/>
  <c r="Q21" i="11" s="1"/>
  <c r="Q24" i="11" s="1"/>
  <c r="I19" i="11"/>
  <c r="I21" i="11" s="1"/>
  <c r="I24" i="11" s="1"/>
  <c r="V20" i="5"/>
  <c r="V28" i="5" s="1"/>
  <c r="Y14" i="11"/>
  <c r="Y18" i="11" s="1"/>
  <c r="V18" i="5"/>
  <c r="Y9" i="11"/>
  <c r="Y11" i="11" s="1"/>
  <c r="N29" i="5" l="1"/>
  <c r="J29" i="7"/>
  <c r="AA19" i="11"/>
  <c r="AA21" i="11" s="1"/>
  <c r="AA24" i="11" s="1"/>
  <c r="M26" i="6"/>
  <c r="S26" i="6"/>
  <c r="V29" i="5"/>
  <c r="Y19" i="11"/>
  <c r="Y21" i="11" s="1"/>
  <c r="Y24" i="11" s="1"/>
  <c r="AC24" i="13" l="1"/>
</calcChain>
</file>

<file path=xl/sharedStrings.xml><?xml version="1.0" encoding="utf-8"?>
<sst xmlns="http://schemas.openxmlformats.org/spreadsheetml/2006/main" count="1428" uniqueCount="945">
  <si>
    <t>บริษัท  พรีบิลท์  จำกัด  (มหาชน)  และบริษัทย่อย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</si>
  <si>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</si>
  <si>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</si>
  <si>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t xml:space="preserve">     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</si>
  <si>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 xml:space="preserve">     ที่เป็นอยู่ในขณะนั้น </t>
  </si>
  <si>
    <t>(ลงชื่อ) …………………………………………………………… กรรมการตามอำนาจ</t>
  </si>
  <si>
    <t xml:space="preserve"> - 2 -</t>
  </si>
  <si>
    <t xml:space="preserve"> - 3 -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</si>
  <si>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</si>
  <si>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</si>
  <si>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</si>
  <si>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</si>
  <si>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</si>
  <si>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</si>
  <si>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</si>
  <si>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</si>
  <si>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</si>
  <si>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เงินลงทุนชั่วคราว 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</si>
  <si>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</si>
  <si>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</si>
  <si>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</si>
  <si>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</si>
  <si>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</si>
  <si>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</si>
  <si>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</si>
  <si>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</si>
  <si>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</si>
  <si>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</si>
  <si>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</si>
  <si>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</si>
  <si>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</si>
  <si>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</si>
  <si>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</si>
  <si>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</si>
  <si>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</si>
  <si>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บริษัทย่อยของ</t>
  </si>
  <si>
    <t xml:space="preserve">     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กำไรหรือขาดทุนที่เกิดขึ้น</t>
  </si>
  <si>
    <t xml:space="preserve">     ด้วยมูลค่ายุติธรรม  ณ  วันที่สูญเสียการควบคุม</t>
  </si>
  <si>
    <t xml:space="preserve">     งบกำไรขาดทุนเบ็ดเสร็จ </t>
  </si>
  <si>
    <t xml:space="preserve"> - 11 -</t>
  </si>
  <si>
    <t xml:space="preserve">4.  สรุปนโยบายการบัญชีที่สำคัญ  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</si>
  <si>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</si>
  <si>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</si>
  <si>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 xml:space="preserve">     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</si>
  <si>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 xml:space="preserve">     </t>
  </si>
  <si>
    <t xml:space="preserve"> - 12 -</t>
  </si>
  <si>
    <t>4.  สรุปนโยบายการบัญชีที่สำคัญ  (ต่อ)</t>
  </si>
  <si>
    <t xml:space="preserve">     4.4  ที่ดินและต้นทุนโครงการระหว่างก่อสร้าง</t>
  </si>
  <si>
    <t xml:space="preserve">     หยุดพัฒนา</t>
  </si>
  <si>
    <t xml:space="preserve">     4.6  สินค้าคงเหลือ</t>
  </si>
  <si>
    <t xml:space="preserve">            สินค้าคงเหลือ แสดงในราคาทุนหรือมูลค่าสุทธิที่จะได้รับ แล้วแต่ราคาใดจะต่ำกว่า    ราคาทุนคำนวณโดยวิธีเข้าก่อน</t>
  </si>
  <si>
    <t xml:space="preserve">     ออกก่อน</t>
  </si>
  <si>
    <t xml:space="preserve">     4.7  เงินลงทุน</t>
  </si>
  <si>
    <t xml:space="preserve">                     ณ วันที่รายงาน</t>
  </si>
  <si>
    <t xml:space="preserve"> - 13 -</t>
  </si>
  <si>
    <t xml:space="preserve">     สินทรัพย์ (ถ้ามี)</t>
  </si>
  <si>
    <t xml:space="preserve">            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</si>
  <si>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     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</si>
  <si>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           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</si>
  <si>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    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</si>
  <si>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</si>
  <si>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</si>
  <si>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</si>
  <si>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</si>
  <si>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</si>
  <si>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</si>
  <si>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</si>
  <si>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</si>
  <si>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</si>
  <si>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</si>
  <si>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</si>
  <si>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ห้องตัวอย่าง</t>
  </si>
  <si>
    <t>ยานพาหนะ</t>
  </si>
  <si>
    <t>อาคารชั่วคราวและสินทรัพย์ประจำอื่น ๆ</t>
  </si>
  <si>
    <t xml:space="preserve">            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</si>
  <si>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12 - 44</t>
  </si>
  <si>
    <t>2 - 14</t>
  </si>
  <si>
    <t xml:space="preserve">     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</si>
  <si>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 xml:space="preserve">     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</si>
  <si>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     ค่าเสื่อมราคาอย่างน้อยที่สุดทุกสิ้นรอบบัญชี  </t>
  </si>
  <si>
    <t xml:space="preserve"> - 14 -</t>
  </si>
  <si>
    <t xml:space="preserve">            </t>
  </si>
  <si>
    <t xml:space="preserve">     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</si>
  <si>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 xml:space="preserve">     งบการเงิน  ซึ่งผลที่เกิดขึ้นจริงภายหลังอาจแตกต่างไปจากจำนวนเงินที่ประมาณไว้</t>
  </si>
  <si>
    <t xml:space="preserve">     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</si>
  <si>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 xml:space="preserve">     กลุ่มบริษัท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</si>
  <si>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</si>
  <si>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</si>
  <si>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</si>
  <si>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</si>
  <si>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</si>
  <si>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5.  รายการบัญชีกับบุคคลและกิจการที่เกี่ยวข้องกัน (ต่อ)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</si>
  <si>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</si>
  <si>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</si>
  <si>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</si>
  <si>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 xml:space="preserve">     แมททีเรียล จำกัด</t>
  </si>
  <si>
    <t>ซื้อ-ขายสินค้า</t>
  </si>
  <si>
    <t>(หน่วย : บาท)</t>
  </si>
  <si>
    <t>รวม</t>
  </si>
  <si>
    <t>6.  เงินสดและรายการเทียบเท่าเงินสด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</si>
  <si>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</si>
  <si>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</si>
  <si>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</si>
  <si>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</si>
  <si>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</si>
  <si>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</si>
  <si>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7.  เงินลงทุนชั่วคราว </t>
  </si>
  <si>
    <t>เงินลงทุนในหลักทรัพย์เพื่อค้า</t>
  </si>
  <si>
    <t>งบการเงินรวมและงบการเงินเฉพาะกิจการ</t>
  </si>
  <si>
    <t>ราคาทุน/</t>
  </si>
  <si>
    <t>ทุนตัดจำหน่าย</t>
  </si>
  <si>
    <t>มูลค่ายุติธรรม</t>
  </si>
  <si>
    <t xml:space="preserve">            เงินลงทุนในหลักทรัพย์เพื่อค้า</t>
  </si>
  <si>
    <t xml:space="preserve">               หน่วยลงทุนในกองทุนเปิดตราสารหนี้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</si>
  <si>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</si>
  <si>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</si>
  <si>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</si>
  <si>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</si>
  <si>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</si>
  <si>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</si>
  <si>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</si>
  <si>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ค่าเผื่อหนี้สงสัยจะสูญ</t>
  </si>
  <si>
    <t xml:space="preserve">            รวมลูกหนี้การค้า</t>
  </si>
  <si>
    <t>ลูกหนี้อื่น</t>
  </si>
  <si>
    <t>ค่าใช้จ่ายจ่ายล่วงหน้า</t>
  </si>
  <si>
    <t xml:space="preserve">ดอกเบี้ยค้างรับ </t>
  </si>
  <si>
    <t>ภาษีซื้อตั้งพัก</t>
  </si>
  <si>
    <t>มูลค่างานตามสัญญา</t>
  </si>
  <si>
    <t>(หัก)  มูลค่างานก่อสร้างที่เรียกเก็บ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</si>
  <si>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</si>
  <si>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</si>
  <si>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</si>
  <si>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</si>
  <si>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</si>
  <si>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</si>
  <si>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</si>
  <si>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</si>
  <si>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</si>
  <si>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</si>
  <si>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t>ประเภทกิจการ</t>
  </si>
  <si>
    <t>วิธีราคาทุน</t>
  </si>
  <si>
    <t xml:space="preserve"> - 26 -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</si>
  <si>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</si>
  <si>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</si>
  <si>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</si>
  <si>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</si>
  <si>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</si>
  <si>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</si>
  <si>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</si>
  <si>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</si>
  <si>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</si>
  <si>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</si>
  <si>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</si>
  <si>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</si>
  <si>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</si>
  <si>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</si>
  <si>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</si>
  <si>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</si>
  <si>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- 27 -</t>
  </si>
  <si>
    <t xml:space="preserve">     ที่ดิน</t>
  </si>
  <si>
    <t xml:space="preserve">     อาคารชั่วคราว</t>
  </si>
  <si>
    <t xml:space="preserve"> - 28 -</t>
  </si>
  <si>
    <t>คอมพิวเตอร์</t>
  </si>
  <si>
    <t xml:space="preserve">       ราคาทุน :</t>
  </si>
  <si>
    <t>ซื้อเพิ่ม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</si>
  <si>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</si>
  <si>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</si>
  <si>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</si>
  <si>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ค่าเผื่อหนี้สงสัยจะสูญ</t>
  </si>
  <si>
    <t xml:space="preserve">     ค่าเผื่อการขอคืนเงินประกันผลงาน</t>
  </si>
  <si>
    <t xml:space="preserve">     ประมาณการหนี้สิน</t>
  </si>
  <si>
    <t xml:space="preserve">     อื่นๆ</t>
  </si>
  <si>
    <t xml:space="preserve">รวม 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</si>
  <si>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</si>
  <si>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</si>
  <si>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</si>
  <si>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</si>
  <si>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มูลค่างานก่อสร้างที่เรียกเก็บ</t>
  </si>
  <si>
    <t>(หัก)  การรับรู้รายได้ตามอัตราส่วนของงานที่ทำเสร็จ</t>
  </si>
  <si>
    <t>มูลค่าปัจจุบันของภาระผูกพัน</t>
  </si>
  <si>
    <t xml:space="preserve">      ภาระผูกพันของโครงการผลประโยชน์ </t>
  </si>
  <si>
    <t>ต้นทุนบริการปัจจุบัน</t>
  </si>
  <si>
    <t>ดอกเบี้ยจากภาระผูกพัน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</si>
  <si>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</si>
  <si>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</si>
  <si>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</si>
  <si>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</si>
  <si>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</si>
  <si>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</si>
  <si>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</si>
  <si>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สำหรับอายุ 40 ปีขึ้นไป</t>
  </si>
  <si>
    <t>อัตราการขึ้นเงินเดือนตามช่วงอายุพนักงานรายวัน</t>
  </si>
  <si>
    <t>N/A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</si>
  <si>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</si>
  <si>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</si>
  <si>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</si>
  <si>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0 - 45</t>
  </si>
  <si>
    <t>การเพิ่มขึ้นของเงินเดือน</t>
  </si>
  <si>
    <t>อัตราการหมุนของพนักงาน</t>
  </si>
  <si>
    <t xml:space="preserve">      นำไปจ่ายเป็นเงินปันผลได้</t>
  </si>
  <si>
    <t xml:space="preserve">                และงานระหว่างทำ</t>
  </si>
  <si>
    <t xml:space="preserve">          วัตถุดิบและวัสดุสิ้นเปลืองใช้ไป</t>
  </si>
  <si>
    <t xml:space="preserve">          ค่าเช่าเครื่องมืออุปกรณ์ </t>
  </si>
  <si>
    <t xml:space="preserve">          ค่าใช้จ่ายเกี่ยวกับพนักงาน </t>
  </si>
  <si>
    <t xml:space="preserve">          ค่าตอบแทนผู้บริหาร</t>
  </si>
  <si>
    <t xml:space="preserve">          ค่าตอบแทนกรรมการ</t>
  </si>
  <si>
    <t xml:space="preserve">          ค่าเสื่อมราคา</t>
  </si>
  <si>
    <t xml:space="preserve">          ค่าตัดจำหน่าย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</si>
  <si>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</si>
  <si>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กองทุนฯ  ซึ่งตามระเบียบของกองทุนฯ  พนักงานต้องจ่ายเงินสะสมเข้ากองทุน  ในอัตราร้อยละ 2 ของค่าจ้าง  กลุ่มบริษัท จ่ายสมทบ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</si>
  <si>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</si>
  <si>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</si>
  <si>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</si>
  <si>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</si>
  <si>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</si>
  <si>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</si>
  <si>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ส่วนงานลงทุนในกิจการอื่น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</si>
  <si>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</si>
  <si>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</si>
  <si>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</si>
  <si>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</si>
  <si>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</si>
  <si>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</si>
  <si>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</si>
  <si>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หนี้สงสัยจะสูญ</t>
  </si>
  <si>
    <t xml:space="preserve">        ต้นทุนทางการเงิน </t>
  </si>
  <si>
    <t>รวมค่าใช้จ่าย</t>
  </si>
  <si>
    <t xml:space="preserve">        กำไร(ขาดทุน)ก่อนภาษีเงินได้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</si>
  <si>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</si>
  <si>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</si>
  <si>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</si>
  <si>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</si>
  <si>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</si>
  <si>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</si>
  <si>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</si>
  <si>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</si>
  <si>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</si>
  <si>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</si>
  <si>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</si>
  <si>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</si>
  <si>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</si>
  <si>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</si>
  <si>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</si>
  <si>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</si>
  <si>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</si>
  <si>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</si>
  <si>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</si>
  <si>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</si>
  <si>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</si>
  <si>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</si>
  <si>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</si>
  <si>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</si>
  <si>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</si>
  <si>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</si>
  <si>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</si>
  <si>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</si>
  <si>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</si>
  <si>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</si>
  <si>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</si>
  <si>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</si>
  <si>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ภาษีเงินได้รอการตัดบัญชีจากการเกิดผล</t>
  </si>
  <si>
    <t xml:space="preserve">    แตกต่างชั่วคราวและการกลับรายการ</t>
  </si>
  <si>
    <t xml:space="preserve">         ผลแตกต่างชั่วคราว</t>
  </si>
  <si>
    <t xml:space="preserve">ค่าใช้จ่ายภาษีเงินได้ที่แสดงอยู่ใน   </t>
  </si>
  <si>
    <t xml:space="preserve">     งบกำไรขาดทุนเบ็ดเสร็จ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</si>
  <si>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</si>
  <si>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</si>
  <si>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</si>
  <si>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</si>
  <si>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</si>
  <si>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</si>
  <si>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</si>
  <si>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</si>
  <si>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</si>
  <si>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>ค่าใช้จ่ายภาษีเงินได้ที่แสดงอยู่ใน</t>
  </si>
  <si>
    <t xml:space="preserve">อัตราภาษีเงินได้ที่แท้จริงร้อยละ 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</si>
  <si>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วิธีการที่ใช้ซึ่งรวมถึงเกณฑ์ในการรับรู้การวัดมูลค่า  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</si>
  <si>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</si>
  <si>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</si>
  <si>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</si>
  <si>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>กระแสเงินสดจากกิจกรรมดำเนินงาน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</si>
  <si>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</si>
  <si>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สินทรัพย์ภาษีเงินได้รอการตัดบัญชี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</si>
  <si>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</si>
  <si>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</si>
  <si>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</si>
  <si>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</si>
  <si>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</si>
  <si>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</si>
  <si>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องค์ประกอบของรายการในงบการเงิน   ยกเว้นรายการที่เปิดเผยไว้ในนโยบายการบัญชีที่เกี่ยวข้อง</t>
  </si>
  <si>
    <t>ไว้การใช้ดุลยพินิจและการประมาณการที่สำคัญมีดังนี้</t>
  </si>
  <si>
    <t>2.2   การใช้ดุลยพินิจและประมาณการทางบัญชีที่สำคัญ</t>
  </si>
  <si>
    <t>2.1   เกณฑ์ในการจัดทำงบการเงิน</t>
  </si>
  <si>
    <t>2.5  การวัดมูลค่ายุติธรรม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</si>
  <si>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</si>
  <si>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</si>
  <si>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</si>
  <si>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หากข้อมูลที่นำมาใช้ในการวัดมูลค่ายุติธรรมของสินทรัพย์    หรือหนี้สินถูกจัดประเภทลำดับชั้นของมูลค่ายุติธรรมที่</t>
  </si>
  <si>
    <t>ธุรกิจที่ค่อนข้างแตกต่างกันในบรรดาบริษัทต่าง ๆ ที่นำงบการเงินมาประกอบเป็นงบการเงินรวม</t>
  </si>
  <si>
    <t xml:space="preserve">3.3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</si>
  <si>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</si>
  <si>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 xml:space="preserve"> - 24 -</t>
  </si>
  <si>
    <t xml:space="preserve"> - 25 -</t>
  </si>
  <si>
    <t>ในการจัดทำงบการเงินตามมาตรฐานการรายงานทางการเงิน   ฝ่ายบริหารจำเป็นต้องใช้ดุลยพินิจและ การประมาณการ</t>
  </si>
  <si>
    <t>งบการเงินและต่อข้อมูลที่แสดงในหมายเหตุประกอบงบการเงิน   ผลที่เกิดขึ้นจริงอาจแตกต่างไปจากจำนวนที่ประมาณการ</t>
  </si>
  <si>
    <t xml:space="preserve">            ในการประมาณค่าเผื่อหนี้สงสัยจะสูญของลูกหนี้      ฝ่ายบริหารจำเป็นต้องใช้ดุลยพินิจในการประมาณการผลขาดทุนที่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</si>
  <si>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หากมี</t>
  </si>
  <si>
    <t xml:space="preserve">ในการบันทึก    และวัดมูลค่าของสินทรัพย์ไม่มีตัวตน     ณ   วันที่ได้มา     ตลอดจนการทดสอบการด้อยค่าในภายหลัง 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</si>
  <si>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</si>
  <si>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>ในการคำนวณค่าเสื่อมราคา   ของอาคารและอุปกรณ์    ฝ่ายบริหารจำเป็นต้องทำการประมาณอายุการให้ประโยชน์และ</t>
  </si>
  <si>
    <t xml:space="preserve">โดยตรงต่อผู้บริหารสูงสุดทางด้านการเงิน </t>
  </si>
  <si>
    <t xml:space="preserve">                                        </t>
  </si>
  <si>
    <t xml:space="preserve"> หรือหนี้สินนั้น นอกเหนือจากราคาเสนอซื้อขายซึ่งรวมอยู่ในข้อมูลระดับ 1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</si>
  <si>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</si>
  <si>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</si>
  <si>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</si>
  <si>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</si>
  <si>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</si>
  <si>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</si>
  <si>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3.2  งบการเงินรวมนี้จัดทำขึ้น    โดยมีวัตถุประสงค์เพื่อแสดงฐานะการเงิน  และผลการดำเนินงานรวมของ บริษัท   พรีบิลท์ </t>
  </si>
  <si>
    <t xml:space="preserve">     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ส่วนได้เสียในบริษัทย่อยเดิมที่ยังคงเหลืออยู่ได้วัดมูลค่า</t>
  </si>
  <si>
    <t>การสูญเสียความควบคุม</t>
  </si>
  <si>
    <t xml:space="preserve">     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</si>
  <si>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 xml:space="preserve">             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</si>
  <si>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 xml:space="preserve">คอมพิวเตอร์  กลุ่มบริษัท   ตัดจ่ายโดยใช้วิธีเส้นตรงตลอดอายุการใช้ประโยชน์ 3-10 ปี </t>
  </si>
  <si>
    <t>กลุ่มบริษัท   พิจารณาการด้อยค่าของสินทรัพย์ประเภทที่ดิน อาคารและอุปกรณ์ เงินลงทุนและสินทรัพย์ที่ไม่มีตัวตน</t>
  </si>
  <si>
    <t>ต่ำกว่าราคาตามบัญชีถือว่าสินทรัพย์นั้นเกิดการด้อยค่า      ซึ่งจะรับรู้ผลขาดทุนจากการด้อยค่าดังกล่าวในงบกำไรขาดทุน</t>
  </si>
  <si>
    <t xml:space="preserve">เบ็ดเสร็จ     และกลุ่มบริษัท     จะบันทึกกลับรายการจากการด้อยค่า     ต่อเมื่อมีข้อบ่งชี้ว่าการด้อยค่านั้นไม่มีอยู่อีกต่อไป </t>
  </si>
  <si>
    <t>หรือยังมีอยู่แต่จะเป็นไปตามทางที่ลดลง  โดยบันทึกในบัญชี  "รายได้อื่น"</t>
  </si>
  <si>
    <t>จะสูงกว่าและจะประมาณจากสินทรัพย์แต่ละรายการ  หรือหน่วยสินทรัพย์ที่ก่อให้เกิดเงินสดแล้วแต่กรณี</t>
  </si>
  <si>
    <t>รายจ่ายเกี่ยวกับภาษีในรอบระยะเวลาบัญชีประกอบด้วย ภาษีเงินได้ของงวดปัจจุบันและภาษีเงินได้รอการตัดบัญชี</t>
  </si>
  <si>
    <t>ใช้ ณ วันสิ้นรอบระยะเวลารายงาน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</si>
  <si>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</si>
  <si>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</si>
  <si>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</si>
  <si>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</si>
  <si>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</si>
  <si>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เงินจ่ายสมทบกองทุนสำรองเลี้ยงชีพบันทึกเป็นค่าใช้จ่ายในงบกำไรขาดทุนเบ็ดเสร็จสำหรับรอบระยะเวลา  </t>
  </si>
  <si>
    <t>บัญชีที่เกิดรายการนั้น</t>
  </si>
  <si>
    <t>เหมาะสม</t>
  </si>
  <si>
    <t>หลังออกจากงาน จะรับรู้ทันทีในกำไรขาดทุนเบ็ดเสร็จอื่น</t>
  </si>
  <si>
    <t xml:space="preserve">     สมมติฐานบางประการ    ซึ่งอาจมีผลกระทบต่อจำนวนเงินที่แสดงไว้ในงบการเงิน  และการเปิดเผยในหมายเหตุประกอบ</t>
  </si>
  <si>
    <t>การจัดทำงบการเงินเป็นไปตามมาตรฐานการรายงานทางการเงิน      ฝ่ายบริหารต้องใช้การประมาณการ     และตั้งข้อ</t>
  </si>
  <si>
    <t>บริษัท พี แอนด์ พี แอสเซท กรุ๊ป จำกัด</t>
  </si>
  <si>
    <t>อัตราดอกเบี้ยร้อยละ 4.275 ต่อปี</t>
  </si>
  <si>
    <t>เงินฝากประจำ 4 - 12 เดือน</t>
  </si>
  <si>
    <t xml:space="preserve">      จำกัด โดยไม่รวมเงินเดือนและประโยชน์ที่เกี่ยวข้องที่จ่ายให้กับกรรมการ ในฐานะผู้บริหาร</t>
  </si>
  <si>
    <t xml:space="preserve">              กลุ่มบริษัท มีค่าใช้จ่ายเกี่ยวกับเงินเดือน  ค่าตอบแทนและผลประโยชน์อื่นให้แก่กรรมการและผู้บริหาร ตามนิยามในประกาศของ</t>
  </si>
  <si>
    <t xml:space="preserve">      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</si>
  <si>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หรือผู้ดำรงตำแหน่งระดับบริหารสี่รายแรกต่อจาก</t>
  </si>
  <si>
    <t xml:space="preserve">       สมเหตุสมผล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</si>
  <si>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>ดอกเบี้ยรับ-เงินให้กู้ยืม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</si>
  <si>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</si>
  <si>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</si>
  <si>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</si>
  <si>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>โดยมีสัดส่วนการถือหุ้น ร้อยละ 50</t>
  </si>
  <si>
    <t>10. รายได้ที่ยังไม่ได้เรียกชำระ</t>
  </si>
  <si>
    <t xml:space="preserve">11.  ที่ดินและต้นทุนโครงการระหว่างก่อสร้าง </t>
  </si>
  <si>
    <t xml:space="preserve">12. สินค้าคงเหลือ </t>
  </si>
  <si>
    <t xml:space="preserve">15. เงินลงทุนระยะยาวอื่น </t>
  </si>
  <si>
    <t>9.  เงินให้กู้ยืมระยะสั้นแก่กิจการที่เกี่ยวข้องกัน</t>
  </si>
  <si>
    <t>3.  บริษัท อีส แอม อาร์ จำกัด</t>
  </si>
  <si>
    <t>บริษัทย่อยของบริษัท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</si>
  <si>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</si>
  <si>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 อีส แอม อาร์ จำกัด</t>
  </si>
  <si>
    <t>อัตราดอกเบี้ยร้อยละ 2.00 ต่อปี</t>
  </si>
  <si>
    <t xml:space="preserve">            -  บริษัท อีส แอม อาร์ จำกัด 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</si>
  <si>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รวมถึงส่วน</t>
  </si>
  <si>
    <t xml:space="preserve">               กลุ่มบริษัท   มีความเสี่ยงด้านการให้สินเชื่อที่เกี่ยวเนื่องกับลูกหนี้ของกิจการ   อย่างไรก็ตาม   หากมีลูกหนี้ที่กลุ่มบริษัท</t>
  </si>
  <si>
    <t xml:space="preserve">      คาดว่าอาจจะมีปัญหาด้านการชำระเงิน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</t>
  </si>
  <si>
    <t xml:space="preserve">      ที่จะเกิดความสูญเสียดังกล่าว</t>
  </si>
  <si>
    <t xml:space="preserve">              ความเสี่ยงเกี่ยวกับอัตราดอกเบี้ย      เกิดจากการที่อัตราดอกเบี้ยจะเปลี่ยนไป      ซึ่งก่อให้เกิดผลเสียหายแก่กลุ่มบริษัท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</si>
  <si>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</t>
  </si>
  <si>
    <t xml:space="preserve">     ตราต่างประเทศ</t>
  </si>
  <si>
    <t>บจก. พรีบิลท์ โฮลดิ้ง</t>
  </si>
  <si>
    <t>ลงวันที่ 22 มกราคม 2544 เรื่องการจัดทำและส่งงบการเงินและรายการเกี่ยวกับฐานะการเงินและผลการดำเนินงานของบริษัท</t>
  </si>
  <si>
    <t xml:space="preserve">บัญชีในพระบรมราชูปถัมภ์ ("สภาวิชาชีพบัญชี") กฎระเบียบและประกาศคณะกรรมการกำกับหลักทรัพย์ และตลาดหลักทรัพย์ </t>
  </si>
  <si>
    <t>ลงวันที่ 11 ตุลาคม 2559 เรื่องกำหนดรายการย่อที่ต้องมีในงบการเงิน (ฉบับที่ 2) พ.ศ. 2559</t>
  </si>
  <si>
    <t>บริษัท พรีบิลท์ โฮลดิ้ง จำกัด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</si>
  <si>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</si>
  <si>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</si>
  <si>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 xml:space="preserve"> - 23 -</t>
  </si>
  <si>
    <t>(หน่วย : บาท )</t>
  </si>
  <si>
    <t>เจ้าหนี้หมุนเวียนอื่น</t>
  </si>
  <si>
    <t>รวมเจ้าหนี้หมุนเวียนอื่น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</si>
  <si>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</si>
  <si>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</si>
  <si>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</si>
  <si>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     )</t>
  </si>
  <si>
    <t xml:space="preserve">     4.3  ลูกหนี้การค้าและลูกหนี้หมุนเวียนอื่น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</si>
  <si>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</si>
  <si>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</si>
  <si>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</si>
  <si>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</si>
  <si>
    <t>2561</t>
  </si>
  <si>
    <t xml:space="preserve">  เดียวกัน</t>
  </si>
  <si>
    <t xml:space="preserve">4.  สรุปนโยบายการบัญชีที่สำคัญ(ต่อ)  </t>
  </si>
  <si>
    <t xml:space="preserve">     ประมาณการหนี้สินหมุนเวียนสำหรับ</t>
  </si>
  <si>
    <t xml:space="preserve">           ผลประโยชน์พนักงาน</t>
  </si>
  <si>
    <t>นอกจากนี้ ฝ่ายบริหารจำเป็นต้องสอบทานการด้อยค่าของ อาคารและอุปกรณ์ในแต่ละช่วงเวลาและบันทึกขาดทุนจาก</t>
  </si>
  <si>
    <t>ดุลยพินิจที่เกี่ยวข้องกับการคาดการณ์รายได้และค่าใช้จ่ายในอนาคต ซึ่งเกี่ยวเนื่องกับสินทรัพย์นั้น</t>
  </si>
  <si>
    <t>การด้อยค่า   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</t>
  </si>
  <si>
    <t xml:space="preserve">                    ขาดทุนของเงินลงทุนชนิดเดียวกัน  คำนวณโดยใช้วิธีถัวเฉลี่ยถ่วงน้ำหนัก</t>
  </si>
  <si>
    <t xml:space="preserve">     4.8  ที่ดิน อาคารและอุปกรณ์</t>
  </si>
  <si>
    <t>4.9  การด้อยค่าของสินทรัพย์</t>
  </si>
  <si>
    <t xml:space="preserve">4.10  สินทรัพย์ไม่มีตัวตนอื่น </t>
  </si>
  <si>
    <t xml:space="preserve"> - 18 -</t>
  </si>
  <si>
    <t xml:space="preserve">            รวมลูกหนี้หมุนเวียนอื่น</t>
  </si>
  <si>
    <t xml:space="preserve">     เจ้าหนี้หมุนเวียนอื่น และเงินกู้ยืมระยะยาว</t>
  </si>
  <si>
    <t xml:space="preserve">              ความเสี่ยงจากการไม่ปฏิบัติตามสัญญา  เกิดจากการที่คู่สัญญาไม่ปฏิบัติตามข้อกำหนดในสัญญา  ซึ่งก่อให้เกิดความเสียหาย</t>
  </si>
  <si>
    <t xml:space="preserve">      แก่กิจการ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</t>
  </si>
  <si>
    <t xml:space="preserve">      เริ่มดำเนินงานและเรียกเก็บเงินตามผลงานที่ทำเสร็จ   สำหรับสินทรัพย์ทางการเงินที่แสดงในงบแสดงฐานะการเงินตามบัญชี</t>
  </si>
  <si>
    <t xml:space="preserve">      ของสินทรัพย์หลังหักค่าเผื่อหนี้สงสัยจะสูญ  ถือเป็นมูลค่าสูงสุดของความเสี่ยงที่เกิดจากการไม่ปฏิบัติตามสัญญา</t>
  </si>
  <si>
    <t xml:space="preserve"> - 15 -</t>
  </si>
  <si>
    <t xml:space="preserve"> - 16 -</t>
  </si>
  <si>
    <t xml:space="preserve"> - 17 -</t>
  </si>
  <si>
    <t xml:space="preserve">8.  ลูกหนี้การค้าและลูกหนี้หมุนเวียนอื่น </t>
  </si>
  <si>
    <t>(หน่วย: บาท)</t>
  </si>
  <si>
    <t>ระดับ 1</t>
  </si>
  <si>
    <t>ระดับ 2</t>
  </si>
  <si>
    <t>ระดับ 3</t>
  </si>
  <si>
    <t xml:space="preserve">             เงินลงทุนในหลักทรัพย์เพื่อค้า :</t>
  </si>
  <si>
    <t xml:space="preserve">       ในงบการเงินรวมและงบการเงินเฉพาะดังนี้</t>
  </si>
  <si>
    <t xml:space="preserve">               ในระหว่างงวด ไม่มีการโอนรายการระหว่างลำดับชั้นของมูลค่ายุติธรรม</t>
  </si>
  <si>
    <t>หน่วยลงทุนในกองทุนเปิดตราสารหนี้</t>
  </si>
  <si>
    <t xml:space="preserve">   บริษัท พี แอนด์ พี แอสเซท กรุ๊ป จำกัด 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</si>
  <si>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</si>
  <si>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</si>
  <si>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>ผลิต / ขาย พื้นคอนกรีต อัดแรง</t>
  </si>
  <si>
    <t>ลงทุนในบริษัทอื่น</t>
  </si>
  <si>
    <t xml:space="preserve">   บริษัท พีซีเอ็ม คอนสตรัคชั่น แมททีเรียล จำกัด</t>
  </si>
  <si>
    <t xml:space="preserve">   บริษัท พรีบิลท์ โฮลดิ้ง จำกัด</t>
  </si>
  <si>
    <t>โปรแกรม</t>
  </si>
  <si>
    <t xml:space="preserve"> - 36 -</t>
  </si>
  <si>
    <t xml:space="preserve"> - 37 -</t>
  </si>
  <si>
    <t xml:space="preserve"> - 38 -</t>
  </si>
  <si>
    <t>โปรแกรมคอมพิวเตอร์</t>
  </si>
  <si>
    <t>รอการติดตั้ง</t>
  </si>
  <si>
    <t xml:space="preserve">     4.11  ค่าใช้จ่ายภาษีเงินได้</t>
  </si>
  <si>
    <t>4.11.1  ภาษีเงินได้ของงวดปัจจุบัน</t>
  </si>
  <si>
    <t>4.11.2  ภาษีเงินได้รอการตัดบัญชี</t>
  </si>
  <si>
    <t xml:space="preserve">     4.12  กองทุนสำรองเลี้ยงชีพและค่าใช้จ่ายพนักงาน</t>
  </si>
  <si>
    <t>4.12.1  กลุ่มบริษัท รับรู้เงินเดือน ค่าจ้าง โบนัสและเงินสมทบกองทุนประกันสังคมเป็นค่าใช้จ่าย  เมื่อเกิดรายการ</t>
  </si>
  <si>
    <t>4.12.2  กองทุนสำรองเลี้ยงชีพ</t>
  </si>
  <si>
    <t xml:space="preserve">     4.13  กำไรต่อหุ้นขั้นพื้นฐาน </t>
  </si>
  <si>
    <t xml:space="preserve">     4.14  ประมาณการทางบัญชี</t>
  </si>
  <si>
    <t xml:space="preserve">     4.15  ประมาณการหนี้สิน </t>
  </si>
  <si>
    <t>ตัดจำหน่าย</t>
  </si>
  <si>
    <t>งบการเงินนี้จัดทำขึ้นตามมาตรฐานการรายงานทางการเงิน   รวมถึงแนวปฏิบัติทางการบัญชีที่ประกาศใช้โดยสภาวิชาชีพ</t>
  </si>
  <si>
    <t>จดทะเบียน พ.ศ.  2544   โดยรูปแบบการนำเสนองบการเงินไม่แตกต่างอย่างมีสาระสำคัญจากประกาศกรมพัฒนาธุรกิจการค้า</t>
  </si>
  <si>
    <t>งบการเงินรวม      และงบการเงินเฉพาะกิจการของบริษัทฯ    จัดทำขึ้น     โดยใช้เกณฑ์ราคาทุนเดิมในการวัดมูลค่าของ</t>
  </si>
  <si>
    <t>ในเรื่องที่มีความไม่แน่นอนเสมอ    การใช้ดุลยพินิจและการประมาณการดังกล่าวนี้    ส่งผลกระทบต่อจำนวนเงินที่แสดงใน</t>
  </si>
  <si>
    <t>นโยบายการบัญชี    และการเปิดเผยข้อมูลของกลุ่มบริษัท     หลายข้อกำหนดให้มีการวัดมูลค่ายุติธรรมทั้งสินทรัพย์   และ</t>
  </si>
  <si>
    <t>กลุ่มผู้ประเมินมูลค่า    มีการทบทวนข้อมูลที่ไม่สามารถสังเกตได้    และปรับปรุงการวัดมูลค่าที่มีนัยสำคัญอย่างสม่ำเสมอ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</si>
  <si>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</si>
  <si>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        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</si>
  <si>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จำกัด  (มหาชน)   และบริษัทย่อย  เท่านั้น  การใช้ข้อมูลตามงบการเงินเพื่อวัตถุประสงค์อื่น   อาจมีข้อจำกัดด้านลักษณะ</t>
  </si>
  <si>
    <t xml:space="preserve">            เงินสดและรายการเทียบเท่าเงินสด  หมายถึง    เงินสดในมือและเงินฝากธนาคารทุกประเภทแต่ไม่รวมเงินฝากประเภทที่</t>
  </si>
  <si>
    <t xml:space="preserve">     4.5  การบันทึกต้นทุนจากการกู้ยืมเป็นต้นทุนของทรัพย์สิน</t>
  </si>
  <si>
    <t xml:space="preserve">            บริษัทย่อย   บันทึกต้นทุนทางการเงินที่เกิดจากการกู้ยืม   เพื่อใช้ในระหว่างการพัฒนาก่อสร้างเป็นส่วนหนึ่งของต้นทุน</t>
  </si>
  <si>
    <t xml:space="preserve">     หยุดชะงักลง จนกว่าจะมีการดำเนินการพัฒนา/ก่อสร้างต่อไป</t>
  </si>
  <si>
    <t xml:space="preserve">     โครงการที่เกี่ยวข้อง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</t>
  </si>
  <si>
    <t xml:space="preserve">     แสดงฐานะการเงิน</t>
  </si>
  <si>
    <t xml:space="preserve">                    ในกรณีที่กลุ่มบริษัท     จำหน่ายหลักทรัพย์เพียงบางส่วน  ราคาตามบัญชีต่อหน่วยที่ใช้ในการคำนวณกำไรหรือ</t>
  </si>
  <si>
    <t xml:space="preserve">            4.7.2  มูลค่ายุติธรรมของหลักทรัพย์เพื่อค้า  และหลักทรัพย์เผื่อขาย  จะใช้ราคามูลค่าหน่วยลงทุน (NAV)  ที่ประกาศ</t>
  </si>
  <si>
    <t>ต่างๆ    เมื่อมีข้อบ่งชี้ว่าสินทรัพย์เกิดการด้อยค่า     โดยพิจารณาจากมูลค่าที่คาดว่าจะได้รับคืนของสินทรัพย์    หากมีราคา</t>
  </si>
  <si>
    <t>มูลค่าที่คาดว่าจะได้รับคืนของสินทรัพย์    หมายถึง    ราคาขายสุทธิหรือมูลค่าจากการใช้ทรัพย์สิน   แล้วแต่ราคาใด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</si>
  <si>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</si>
  <si>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>คำนวณภาษีเงินได้ตามที่กำหนดไว้ในประมวลรัษฎากร</t>
  </si>
  <si>
    <t>กลุ่มบริษัท บันทึกภาษีเงินได้ที่ต้องจ่ายในแต่ละรอบระยะเวลาบัญชี  เป็นค่าใช้จ่ายทั้งหมดในงวดนั้น  และ</t>
  </si>
  <si>
    <t>กลุ่มบริษัท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</si>
  <si>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ณ วันสิ้นรอบระยะเวลารายงาน กับฐานภาษีของสินทรัพย์และหนี้สินนั้น โดยใช้อัตราภาษีที่มีผลบังคับ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</si>
  <si>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</si>
  <si>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</si>
  <si>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</si>
  <si>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กลุ่มบริษัท     จะบันทึกประมาณการหนี้สินเมื่อมีความเป็นไปได้ค่อนข้างแน่       ของการเกิดภาระผูกพันในปัจจุบันตาม</t>
  </si>
  <si>
    <t xml:space="preserve">             หากกลุ่มบริษัท   คาดว่าจะได้รับคืนรายจ่ายที่จ่ายชำระไปตามประมาณการหนี้สินทั้งหมด    หรือบางส่วนอย่างแน่นอน</t>
  </si>
  <si>
    <t xml:space="preserve">            กลุ่มบริษัท   และกิจการที่เกี่ยวข้องกันมีนโยบายการกำหนดราคาดังนี้</t>
  </si>
  <si>
    <t>ชื่อกิจการ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</si>
  <si>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 อย่าง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</si>
  <si>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</si>
  <si>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</si>
  <si>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</si>
  <si>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</si>
  <si>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 xml:space="preserve">               ตามพระราชบัญญัติบริษัทมหาชน   จำกัด   พ.ศ.   2535    ซึ่งกำหนดให้มีการจัดสรรกำไรอย่างน้อยร้อยละ  5    ของกำไรสุทธิ</t>
  </si>
  <si>
    <t>ดอกเบี้ยรับ</t>
  </si>
  <si>
    <t>กำไรจากการขายทรัพย์สิน</t>
  </si>
  <si>
    <t>กำไรจากการเปลี่ยนแปลงมูลค่าหลักทรัพย์</t>
  </si>
  <si>
    <t>อื่น ๆ</t>
  </si>
  <si>
    <t>อื่นๆ</t>
  </si>
  <si>
    <t>กลุ่มบริษัท     กำหนดกรอบแนวคิดของการควบคุมเกี่ยวกับการวัดมูลค่ายุติธรรม 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</si>
  <si>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 รวมถึงการวัดมูลค่ายุติธรรม  ระดับ 3   และรายงาน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</si>
  <si>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</si>
  <si>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ริมทรัพย์</t>
  </si>
  <si>
    <t>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</si>
  <si>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</si>
  <si>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     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</si>
  <si>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จำนวนเท่าที่มีความเป็นไปได้ค่อนข้างแน่   ที่กลุ่มบริษัท  จะมีกำไรทางภาษีในอนาคตเพียงพอที่จะใช้ประโยชน์จากผล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</si>
  <si>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</si>
  <si>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</si>
  <si>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</si>
  <si>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</si>
  <si>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 xml:space="preserve">     กฎหมายหรือจากการอนุมาน    อันเป็นผลสืบเนื่องมาจากเหตุการณ์ในอดีต   ภาระผูกพันดังกล่าว   คาดว่าจะส่งผลให้สูญเสีย</t>
  </si>
  <si>
    <t>ผลประโยชน์เมื่อเกษียณอายุ</t>
  </si>
  <si>
    <t>น้อยกว่า 1 ปี</t>
  </si>
  <si>
    <t>มากกว่า 1 ปี</t>
  </si>
  <si>
    <t xml:space="preserve">              สินทรัพย์ทางการเงินที่แสดงในงบแสดงฐานะการเงิน   ประกอบด้วย    เงินสดและเงินฝากธนาคาร  เงินลงทุนชั่วคราว </t>
  </si>
  <si>
    <t xml:space="preserve">     ลูกหนี้การค้าและลูกหนี้หมุนเวียนอื่น  หนี้สินทางการเงินที่แสดงในงบแสดงฐานะการเงิน  ประกอบด้วย เจ้าหนี้การค้าและ</t>
  </si>
  <si>
    <t xml:space="preserve">     กลุ่มบริษัท ไม่มีความเสี่ยงจากเครื่องมือทางการเงินที่มีนัยสำคัญ</t>
  </si>
  <si>
    <t xml:space="preserve">              ราคาตามบัญชีของสินทรัพย์และหนี้สินทางการเงิน    มีมูลค่าใกล้เคียงกับราคายุติธรรม        นอกจากนี้ผู้บริหารเชื่อว่า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</si>
  <si>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</si>
  <si>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 xml:space="preserve">     ในงวดปัจจุบันและงวดต่อ  ๆ  ไป   กลุ่มบริษัท มีความเสี่ยงเกี่ยวกับอัตราดอกเบี้ย เนื่องจากสัญญาบางส่วน จะกำหนดอัตรา</t>
  </si>
  <si>
    <t>เงินเรียกเก็บล่วงหน้าตามสัญญาก่อสร้าง</t>
  </si>
  <si>
    <t>รายได้ที่ยังไม่ได้เรียกชำระ</t>
  </si>
  <si>
    <t xml:space="preserve"> - 19 -</t>
  </si>
  <si>
    <t xml:space="preserve"> - 29 -</t>
  </si>
  <si>
    <t>ราคาตามสัญญาซึ่งเป็นไปตามราคาตลาด</t>
  </si>
  <si>
    <t xml:space="preserve">     อัตราส่วนของงานที่ทำเสร็จ</t>
  </si>
  <si>
    <t xml:space="preserve">มูลค่างานตามสัญญาที่รับรู้รายได้ตาม  </t>
  </si>
  <si>
    <t>วงเงิน</t>
  </si>
  <si>
    <t>วงเงิน(ล้านบาท)</t>
  </si>
  <si>
    <t>อัตราดอกเบี้ย</t>
  </si>
  <si>
    <t>(ร้อยละต่อปี)</t>
  </si>
  <si>
    <t>MLR-3.225</t>
  </si>
  <si>
    <t>ราคาตลาด</t>
  </si>
  <si>
    <t>สินเชื่อหมุนเวียน</t>
  </si>
  <si>
    <t>MOR-1.00</t>
  </si>
  <si>
    <t xml:space="preserve">               เงินกู้ยืมระยะยาวทุกวง และสินเชื่อหมุนเวียน ค้ำประกันโดย ที่ดินพร้อมสิ่งปลูกสร้างโครงการ ตามหมายเหตุ 11 และค้ำประกัน</t>
  </si>
  <si>
    <t xml:space="preserve">     เงินรับล่วงหน้าค่าสินค้า</t>
  </si>
  <si>
    <t xml:space="preserve">     ดอกเบี้ยค้างจ่าย</t>
  </si>
  <si>
    <t>ฉบับที่ 9</t>
  </si>
  <si>
    <t>เครื่องมือทางการเงิน</t>
  </si>
  <si>
    <t>ฉบับที่ 7</t>
  </si>
  <si>
    <t>การเปิดเผยข้อมูลเครื่องมือทางการเงิน</t>
  </si>
  <si>
    <t>ฉบับที่ 32</t>
  </si>
  <si>
    <t>การแสดงรายการเครื่องมือทางการเงิน</t>
  </si>
  <si>
    <t>ฉบับที่ 19</t>
  </si>
  <si>
    <t>การชำระหนี้สินทางการเงินด้วยตราสารทุน</t>
  </si>
  <si>
    <t xml:space="preserve">                     ด้อยค่า (ถ้ามี)   </t>
  </si>
  <si>
    <t>4.12.3  ประมาณการหนี้สินสำหรับผลประโยชน์พนักงาน</t>
  </si>
  <si>
    <t xml:space="preserve">13. เงินลงทุนในบริษัทย่อย </t>
  </si>
  <si>
    <t>14. เงินลงทุนในการร่วมค้า</t>
  </si>
  <si>
    <t>ก่อนจัดประเภท</t>
  </si>
  <si>
    <t>บัญชีใหม่</t>
  </si>
  <si>
    <t>รายการที่จัดประเภท</t>
  </si>
  <si>
    <t>หลังจัดประเภท</t>
  </si>
  <si>
    <r>
      <t xml:space="preserve">            </t>
    </r>
    <r>
      <rPr>
        <u/>
        <sz val="15"/>
        <rFont val="Angsana New"/>
        <family val="1"/>
      </rPr>
      <t>ค่าเผื่อหนี้สงสัยจะสูญของลูกหนี้</t>
    </r>
  </si>
  <si>
    <r>
      <t xml:space="preserve">            </t>
    </r>
    <r>
      <rPr>
        <u/>
        <sz val="15"/>
        <rFont val="Angsana New"/>
        <family val="1"/>
      </rPr>
      <t>ผลประโยชน์หลังออกจากงานของพนักงานตามโครงการผลประโยชน์และผลประโยชน์ระยะยาวอื่นของพนักงาน</t>
    </r>
  </si>
  <si>
    <t>บริษัทร่วมค้าของบริษัท พรีบิลท์ โฮลดิ้ง จำกัด</t>
  </si>
  <si>
    <t>รายได้จากการก่อสร้าง</t>
  </si>
  <si>
    <t>อัตราดอกเบี้ย MLR ของธนาคาร</t>
  </si>
  <si>
    <t>ไทยพาณิชย์ จำกัด (มหาชน) (ณ วันที่</t>
  </si>
  <si>
    <t>ในงบการเงินร้อยละ 6.025 ต่อปี)</t>
  </si>
  <si>
    <t xml:space="preserve">        ส่วนแบ่งขาดทุนจากเงินลงทุนในการร่วมค้า</t>
  </si>
  <si>
    <t xml:space="preserve">        ต้นทุนในการจัดจำหน่าย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</si>
  <si>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</si>
  <si>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</si>
  <si>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>หมายเหตุประกอบงบการเงิน</t>
  </si>
  <si>
    <t>31 ธันวาคม 2561</t>
  </si>
  <si>
    <t>พัฒนาอสังหาริมทรัพย์เพื่อขาย</t>
  </si>
  <si>
    <t>ต้นทุนบริการปัจจุบัน และดอกเบี้ย</t>
  </si>
  <si>
    <t>จ่ายผลประโยชน์พนักงาน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</si>
  <si>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</si>
  <si>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        ตามลำดับ </t>
  </si>
  <si>
    <t>ต้นทุนการกู้ยืม</t>
  </si>
  <si>
    <t>MLR-2.75</t>
  </si>
  <si>
    <t xml:space="preserve">               เงินกู้ยืมระยะสั้นทุกวง ค้ำประกันโดย ที่ดินพร้อมสิ่งปลูกสร้างโครงการ ตามหมายเหตุ 11 และค้ำประกันโดยบริษัทฯ  </t>
  </si>
  <si>
    <t>กู้ยืมระยะยาว</t>
  </si>
  <si>
    <t xml:space="preserve">พันธบัตรรัฐบาล </t>
  </si>
  <si>
    <t>เงินลงทุนระยะยาวอื่น</t>
  </si>
  <si>
    <t>31 ธันวาคม</t>
  </si>
  <si>
    <t>2.  หลักเกณฑ์ในการจัดทำงบการเงินและนำเสนองบการเงิน (ต่อ)</t>
  </si>
  <si>
    <t>2.2   การใช้ดุลยพินิจและประมาณการทางบัญชีที่สำคัญ (ต่อ)</t>
  </si>
  <si>
    <t xml:space="preserve">     2.3  มาตรฐานการรายงานทางการเงินที่เริ่มมีผลบังคับใช้ในปีปัจจุบัน</t>
  </si>
  <si>
    <t>ได้ใช้เมื่อมีความเป็นไปได้ค่อนข้างแน่ว่ากลุ่มบริษัท  จะมีกำไรทางภาษีในอนาคตเพียงพอที่จะใช้ประโยชน์จากผลแตกต่าง</t>
  </si>
  <si>
    <t>ชั่วคราวและขาดทุนนั้น    ในการนี้ฝ่ายบริหารจำเป็นต้องประมาณการว่ากลุ่มบริษัท  ควรรับรู้จำนวนสินทรัพย์ภาษีเงินได้รอ</t>
  </si>
  <si>
    <t xml:space="preserve">     2.4  มาตรฐานการรายงานทางการเงินที่จะมีผลบังคับในอนาคต </t>
  </si>
  <si>
    <t>●  ข้อมูลระดับ 2   เป็นข้อมูลอื่นที่สังเกตได้โดยตรง (เช่น ราคาขาย) หรือโดยอ้อม (เช่น ได้มาจากราคา) ถ้าสินทรัพย์นั้น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</si>
  <si>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</si>
  <si>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>●  ข้อมูลระดับ 3   เป็นข้อมูลสำหรับสินทรัพย์หรือหนี้สินที่ไม่ได้มาจากข้อมูลที่สังเกตได้(ข้อมูลที่ไม่สามารถสังเกตได้)</t>
  </si>
  <si>
    <t>●  หมายเหตุประกอบงบการเงิน ข้อ 4.7 และข้อ 7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</si>
  <si>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</si>
  <si>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</si>
  <si>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</si>
  <si>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 xml:space="preserve">            กลุ่มบริษัท   แสดงลูกหนี้การค้าและลูกหนี้หมุนเวียนอื่น    ด้วยยอดสุทธิจากค่าเผื่อหนี้สงสัยจะสูญ    และบันทึกค่าเผื่อ</t>
  </si>
  <si>
    <t xml:space="preserve">     หนี้สงสัยจะสูญ  โดยประมาณการจากจำนวนหนี้ที่อาจเกิดขึ้นจากการเก็บเงินจากลูกหนี้ไม่ได้ จำนวนค่าเผื่อหนี้สงสัยจะสูญ</t>
  </si>
  <si>
    <t xml:space="preserve">     ประมาณขึ้นจากประสบการณ์ในการเก็บเงินในอดีต   และตามสถานะทางการเงินปัจจุบันของลูกหนี้คงค้าง  ณ  วันที่ในงบ</t>
  </si>
  <si>
    <t xml:space="preserve">            ที่ดินและต้นทุนโครงการระหว่างก่อสร้าง     แสดงด้วยราคาทุนโดยวิธีเฉพาะเจาะจง   หรือมูลค่าสุทธิที่คาดว่าจะได้รับ</t>
  </si>
  <si>
    <t xml:space="preserve">     แล้วแต่อย่างใดจะต่ำกว่า ราคาทุนประกอบด้วย ที่ดิน  ค่าพัฒนาที่ดิน  ค่าก่อสร้าง  ค่าใช้จ่ายที่เกี่ยวข้องโดยตรงกับโครงการ</t>
  </si>
  <si>
    <t xml:space="preserve">     และดอกเบี้ยเงินกู้ยืมที่เกี่ยวข้อง    ซึ่งจะหยุดบันทึกดอกเบี้ยจ่ายเข้ามาเป็นต้นทุน    เมื่องานก่อสร้างแล้วเสร็จหรือโครงการ</t>
  </si>
  <si>
    <t xml:space="preserve">            4.7.1  เงินลงทุนในหลักทรัพย์กองทุนรวมที่เป็นเงินลงทุนในหลักทรัพย์เพื่อค้า  แสดงตามมูลค่ายุติธรรม กลุ่มบริษัท  </t>
  </si>
  <si>
    <t xml:space="preserve">                    บันทึกการเปลี่ยนแปลงมูลค่าของหลักทรัพย์       เป็นรายการกำไรหรือขาดทุน        ในงบกำไรขาดทุนเบ็ดเสร็จ  </t>
  </si>
  <si>
    <t xml:space="preserve">            4.7.3  เงินลงทุนในบริษัทย่อยในงบการเงินเฉพาะกิจการแสดงไว้โดยวิธีราคาทุน  (Cost  Method) หักด้วยค่าเผื่อการ</t>
  </si>
  <si>
    <r>
      <t xml:space="preserve">               </t>
    </r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ค่าเผื่อการปรับมูลค่า</t>
    </r>
  </si>
  <si>
    <t xml:space="preserve">     ดอกเบี้ยค้างรับ</t>
  </si>
  <si>
    <t xml:space="preserve">     ดอกเบี้ยรับ</t>
  </si>
  <si>
    <t xml:space="preserve">     รายได้จากการก่อสร้าง</t>
  </si>
  <si>
    <t xml:space="preserve">            บจ. พีซีเอ็ม คอนสตรัคชั่น แมททีเรียล</t>
  </si>
  <si>
    <t xml:space="preserve">            บจก. อีส แอม อาร์</t>
  </si>
  <si>
    <t xml:space="preserve">            บจก. พี แอนด์ พี แอสเซท กรุ๊ป </t>
  </si>
  <si>
    <t xml:space="preserve">            บจก. พรีบิลท์ โฮลดิ้ง</t>
  </si>
  <si>
    <t xml:space="preserve">            บจก. พรีเมี่ยมเพลส กรุ๊ป </t>
  </si>
  <si>
    <t xml:space="preserve">     ซื้อสินค้า</t>
  </si>
  <si>
    <t xml:space="preserve">     เงินประกันผลงานค้างจ่าย</t>
  </si>
  <si>
    <t xml:space="preserve">     เงินให้กู้ยืมระยะสั้นแก่กิจการที่เกี่ยวข้องกัน</t>
  </si>
  <si>
    <t xml:space="preserve">     ลูกหนี้การค้า</t>
  </si>
  <si>
    <t xml:space="preserve">     รายได้ที่ยังไม่เรียกชำระ</t>
  </si>
  <si>
    <t xml:space="preserve">     ลูกหนี้หมุนเวียนอื่น</t>
  </si>
  <si>
    <t xml:space="preserve">           บจก. พี แอนด์ พี แอสเซท กรุ๊ป</t>
  </si>
  <si>
    <t xml:space="preserve">           บจก. อีส แอม อาร์ </t>
  </si>
  <si>
    <t xml:space="preserve">           บจก. พีซีเอ็ม คอนสตรัคชั่น แมททีเรียล</t>
  </si>
  <si>
    <t xml:space="preserve">             (                                                                                                                   )</t>
  </si>
  <si>
    <t xml:space="preserve">             (                                                                                                          )</t>
  </si>
  <si>
    <t xml:space="preserve"> - 30 -</t>
  </si>
  <si>
    <t xml:space="preserve"> - 31 -</t>
  </si>
  <si>
    <t xml:space="preserve"> - 32 -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</si>
  <si>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</si>
  <si>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</si>
  <si>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        ค่าตอบแทนกรรมการนี้ เป็นผลประโยชน์ที่จ่ายให้แก่กรรมการของกลุ่มบริษัท  ตามมาตรา 90   ของพระราชบัญญัติบริษัทมหาชน </t>
  </si>
  <si>
    <t xml:space="preserve">      หักขาดทุนสะสม  (ถ้ามี)    เป็นทุนสำรองจนกว่าสำรองดังกล่าวมีจำนวนเท่ากับร้อยละ  10   ของทุนจดทะเบียน  ทุนสำรองนี้ไม่อาจ</t>
  </si>
  <si>
    <t xml:space="preserve">           กำไรหรือขาดทุนที่รับรู้จนถึงปัจจุบัน</t>
  </si>
  <si>
    <t xml:space="preserve">      ต้นทุนการก่อสร้างที่เกิดขึ้นปรับปรุงด้วย</t>
  </si>
  <si>
    <t xml:space="preserve">      งบการเงินรวม</t>
  </si>
  <si>
    <t xml:space="preserve">           สินทรัพย์ที่วัดมูลค่าด้วยมูลค่ายุติธรรม</t>
  </si>
  <si>
    <t xml:space="preserve">            หน่วยลงทุนในกองทุนเปิดตราสารหนี้</t>
  </si>
  <si>
    <t>สินทรัพย์ที่วัดมูลค่าด้วยมูลค่ายุติธรรม</t>
  </si>
  <si>
    <t xml:space="preserve">       เงินลงทุนในหลักทรัพย์เพื่อค้า :</t>
  </si>
  <si>
    <t xml:space="preserve">       งบการเงินเฉพาะกิจการ</t>
  </si>
  <si>
    <t>17. ที่ดิน อาคารและอุปกรณ์</t>
  </si>
  <si>
    <t>17. ที่ดิน อาคารและอุปกรณ์ (ต่อ)</t>
  </si>
  <si>
    <t>18. เงินฝากสถาบันการเงิน - มีภาระผูกพัน</t>
  </si>
  <si>
    <t xml:space="preserve">19. สินทรัพย์ไม่มีตัวตนอื่น </t>
  </si>
  <si>
    <t xml:space="preserve">สินทรัพย์(หนี้สิน)ภาษีเงินได้รอการตัดบัญชี </t>
  </si>
  <si>
    <t>22. เงินกู้ยืมระยะสั้นจากสถาบันการเงิน</t>
  </si>
  <si>
    <t>กู้ยืมระยะสั้นที่ 1</t>
  </si>
  <si>
    <t>กู้ยืมระยะสั้นที่ 2</t>
  </si>
  <si>
    <t>23. เจ้าหนี้การค้าและเจ้าหนี้หมุนเวียนอื่น</t>
  </si>
  <si>
    <t>24. เงินเรียกเก็บล่วงหน้าตามสัญญาก่อสร้าง</t>
  </si>
  <si>
    <t>25. เงินกู้ยืมระยะยาวจากสถาบันการเงิน</t>
  </si>
  <si>
    <t xml:space="preserve">        โดยบริษัทฯ มีเงื่อนไขการชำระต่างกันในแต่ละวงเงิน ครบกำหนดชำระภายใน 3 ปี นับแต่วันเบิกเงินกู้งวดแรก โดยผ่อนชำระคืนเงินต้น</t>
  </si>
  <si>
    <t>27. ทุนสำรองตามกฎหมาย</t>
  </si>
  <si>
    <t xml:space="preserve">        รายได้(ค่าใช้จ่าย)ภาษีเงินได้</t>
  </si>
  <si>
    <t>20. สินทรัพย์ภาษีเงินได้รอการตัดบัญชี</t>
  </si>
  <si>
    <t xml:space="preserve">     ตอบแทนผันแปร  จากการเกี่ยวข้องกับกิจการนั้นและมีความสามารถในการใช้อำนาจเหนือกิจการนั้น ทำให้เกิดผลกระทบ</t>
  </si>
  <si>
    <t xml:space="preserve">     จนถึงวันที่การควบคุมสิ้นสุดลง</t>
  </si>
  <si>
    <t>เรื่อง</t>
  </si>
  <si>
    <t xml:space="preserve">มาตรฐานการบัญชี </t>
  </si>
  <si>
    <t xml:space="preserve">การตีความมาตรฐานการรายงานทางการเงิน </t>
  </si>
  <si>
    <t xml:space="preserve">ฉบับที่ 16 </t>
  </si>
  <si>
    <t xml:space="preserve">     ดอกเบี้ยลอยตัว และแล้วแต่ผู้ให้กู้และผู้กู้จะตกลงกัน ข้อมูลเกี่ยวกับอัตราดอกเบี้ยได้เปิดเผยไว้ในหมายเหตุ 5, 22 และ 25</t>
  </si>
  <si>
    <t>วัน จำกัด</t>
  </si>
  <si>
    <t xml:space="preserve">     กรรมการร่วมกัน</t>
  </si>
  <si>
    <t>16. เงินให้กู้ยืมระยะยาวแก่กิจการที่เกี่ยวข้องกัน</t>
  </si>
  <si>
    <t xml:space="preserve">บริษัท อนันดา แอนด์ พาร์ทเนอร์ </t>
  </si>
  <si>
    <t xml:space="preserve">     สะพานควาย วัน จำกัด</t>
  </si>
  <si>
    <t>อัตราดอกเบี้ยร้อยละ 6.00 ต่อปี</t>
  </si>
  <si>
    <t xml:space="preserve">           บจก. อนันดา แอนด์ พาร์ทเนอร์ </t>
  </si>
  <si>
    <t>สะพานควาย วัน</t>
  </si>
  <si>
    <t xml:space="preserve">     เงินให้กู้ยืมระยะยาวแก่กิจการที่เกี่ยวข้องกัน</t>
  </si>
  <si>
    <t>7.  เงินลงทุนชั่วคราว (ต่อ)</t>
  </si>
  <si>
    <t>(ยังไม่ได้ตรวจสอบ/สอบทานแล้ว)</t>
  </si>
  <si>
    <t>สำหรับงวด 3 เดือน สิ้นสุดวันที่ 31 มีนาคม 2562</t>
  </si>
  <si>
    <t>31 มีนาคม 2562</t>
  </si>
  <si>
    <t xml:space="preserve">            รายการบัญชีที่เป็นสาระสำคัญระหว่างกันของกลุ่มบริษัท ณ วันที่  31 มีนาคม 2562 และ วันที่ 31 ธันวาคม 2561 มีดังนี้</t>
  </si>
  <si>
    <t xml:space="preserve">            รายการเคลื่อนไหวสำหรับงวด 3 เดือน สิ้นสุดวันที่ 31 มีนาคม 2562 และ วันที่ 31 ธันวาคม 2561 มีดังนี้</t>
  </si>
  <si>
    <t xml:space="preserve">     และ 2561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</si>
  <si>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31 มีนาคม 2562</t>
  </si>
  <si>
    <t xml:space="preserve">            เงินสดและรายการเทียบเท่าเงินสด ณ วันที่ 31 มีนาคม 2562 และวันที่ 31 ธันวาคม 2561</t>
  </si>
  <si>
    <t xml:space="preserve">            ณ วันที่ 31 มีนาคม 2562 และวันที่ 31 ธันวาคม 2561  กลุ่มบริษัท มีเงินฝากธนาคารประเภทออมทรัพย์ และเงินฝากประจำ 3 เดือน</t>
  </si>
  <si>
    <t xml:space="preserve">            เงินลงทุนชั่วคราว ณ วันที่ 31 มีนาคม 2562 และวันที่ 31 ธันวาคม 2561</t>
  </si>
  <si>
    <t xml:space="preserve">              ลูกหนี้การค้าและลูกหนี้หมุนเวียนอื่น ณ วันที่ 31 มีนาคม 2562 และวันที่ 31 ธันวาคม 2561</t>
  </si>
  <si>
    <t xml:space="preserve">              รายได้ที่ยังไม่ได้เรียกชำระ ณ วันที่ 31 มีนาคม 2562 และวันที่ 31 ธันวาคม 2561</t>
  </si>
  <si>
    <t xml:space="preserve">              ที่ดินและต้นทุนโครงการระหว่างก่อสร้าง ณ วันที่ 31 มีนาคม 2562 และวันที่ 31 ธันวาคม 2561</t>
  </si>
  <si>
    <t xml:space="preserve">              สินค้าคงเหลือ ณ วันที่ 31 มีนาคม 2562 และวันที่ 31 ธันวาคม 2561</t>
  </si>
  <si>
    <t>31 มีนาคม</t>
  </si>
  <si>
    <t>2562</t>
  </si>
  <si>
    <t xml:space="preserve">              เงินลงทุนในบริษัทย่อย ณ วันที่ 31 มีนาคม 2562 และวันที่ 31 ธันวาคม 2561</t>
  </si>
  <si>
    <t xml:space="preserve">              เงินลงทุนในบริษัทร่วมค้า ณ วันที่ 31 มีนาคม 2562 และวันที่ 31 ธันวาคม 2561</t>
  </si>
  <si>
    <t xml:space="preserve">              ที่ดิน อาคารและอุปกรณ์ ณ วันที่ 31 มีนาคม 2562 และวันที่ 31 ธันวาคม 2561</t>
  </si>
  <si>
    <t>1 มกราคม 2561</t>
  </si>
  <si>
    <t>ที่ดิน อาคารและอุปกรณ์ ณ วันที่ 31 มีนาคม 2562 และวันที่ 31 ธันวาคม 2561</t>
  </si>
  <si>
    <t xml:space="preserve">               ณ วันที่ 31 มีนาคม 2562 และวันที่ 31 ธันวาคม 2561 กลุ่มบริษัท มีเงินฝากประจำธนาคาร 6 แห่ง ใช้เป็นหลักประกันให้ธนาคาร</t>
  </si>
  <si>
    <t xml:space="preserve">               สินทรัพย์ไม่มีตัวตนอื่น  ณ วันที่ 31 มีนาคม 2562 และวันที่ 31 ธันวาคม 2561</t>
  </si>
  <si>
    <t>ณ วันที่ 1 มกราคม 2561</t>
  </si>
  <si>
    <t>ณ วันที่ 31 ธันวาคม 2561</t>
  </si>
  <si>
    <t>ณ วันที่ 31  มีนาคม 2562</t>
  </si>
  <si>
    <t xml:space="preserve">       ค่าตัดจำหน่ายสำหรับงวด 3 เดือน สิ้นสุดวันที่ 31 มีนาคม 2561</t>
  </si>
  <si>
    <t xml:space="preserve">       ค่าตัดจำหน่ายสำหรับงวด 3 เดือน สิ้นสุดวันที่ 31 มีนาคม 2562</t>
  </si>
  <si>
    <t xml:space="preserve">   เจ้าหนี้การค้าและเจ้าหนี้หมุนเวียนอื่น ณ วันที่ 31 มีนาคม 2562 และวันที่ 31 ธันวาคม 2561 </t>
  </si>
  <si>
    <t xml:space="preserve">   เงินเรียกเก็บล่วงหน้าตามสัญญาก่อสร้าง ณ วันที่ 31 มีนาคม 2562 และวันที่ 31 ธันวาคม 2561 </t>
  </si>
  <si>
    <t>ประมาณการหนี้สินสำหรับผลประโยชน์พนักงาน  ณ วันที่ 31 มีนาคม 2562 และวันที่ 31 ธันวาคม 2561</t>
  </si>
  <si>
    <t>การเปลี่ยนแปลงในมูลค่าปัจจุบันของภาระผูกพันของโครงการผลประโยชน์ ณ วันที่ 31 มีนาคม 2562 และวันที่ 31 ธันวาคม 2561</t>
  </si>
  <si>
    <t xml:space="preserve">               รายได้อื่นสำหรับงวด 3 เดือน สิ้นสุดวันที่ 31 มีนาคม 2562 และ 2561</t>
  </si>
  <si>
    <t xml:space="preserve">               ค่าใช้จ่ายตามลักษณะของค่าใช้จ่ายที่สำคัญสำหรับงวด 3 เดือน สิ้นสุดวันที่ 31 มีนาคม 2562 และ 2561</t>
  </si>
  <si>
    <t xml:space="preserve">               กลุ่มบริษัท บันทึกเงินสมทบเข้ากองทุนเป็นค่าใช้จ่าย  สำหรับงวด 3 เดือน  สิ้นสุดวันที่  31 มีนาคม 2562  และ 2561 ดังนี้</t>
  </si>
  <si>
    <t xml:space="preserve">        สำหรับงวด 3 เดือน สิ้นสุดวันที่ 31 มีนาคม 2562 และ 2561 มีดังต่อไปนี้ </t>
  </si>
  <si>
    <t xml:space="preserve">             ณ  วันที่  31  มีนาคม 2562  และ  วันที่  31  ธันวาคม  2561   มีอัตราส่วนหนี้สินต่อทุนสรุปได้ดังนี้</t>
  </si>
  <si>
    <t xml:space="preserve">               ณ วันที่ 31 มีนาคม 2562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</si>
  <si>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(                                                                                                                )</t>
  </si>
  <si>
    <t>5.  บริษัท พรีเมี่ยมเพลส กรุ๊ป จำกัด</t>
  </si>
  <si>
    <t xml:space="preserve">6.  บริษัท อนันดา แอนด์ พาร์ทเนอร์ สะพานควาย </t>
  </si>
  <si>
    <t>สิ้นสุดวันที่ 31 มีนาคม 2562 และ 2561 สามารถแสดงได้ดังนี้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</si>
  <si>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14 พฤษภาคม 2562</t>
  </si>
  <si>
    <t>มาตรฐานการรายงานทางการเงิน</t>
  </si>
  <si>
    <t xml:space="preserve">            เงินลงทุนระยะยาวอื่น  ณ วันที่ 31  มีนาคม 2562 และวันที่ 31 ธันวาคม 2561</t>
  </si>
  <si>
    <t xml:space="preserve">    สะพานควาย  วัน  จำกัด</t>
  </si>
  <si>
    <t>ภาษีเงินได้สำหรับงวด</t>
  </si>
  <si>
    <t>- 20 -</t>
  </si>
  <si>
    <t xml:space="preserve"> - 21 -</t>
  </si>
  <si>
    <t xml:space="preserve"> - 35 -</t>
  </si>
  <si>
    <t>ค่าตัดจำหน่ายสำหรับงวด</t>
  </si>
  <si>
    <t>ณ วันต้นงวด / ปี</t>
  </si>
  <si>
    <t>ณ วันสิ้นงวด / ปี</t>
  </si>
  <si>
    <t>28. รายได้อื่น</t>
  </si>
  <si>
    <t xml:space="preserve">29. ค่าใช้จ่ายตามลักษณะค่าใช้จ่าย </t>
  </si>
  <si>
    <t>30. สัญญางานระหว่างก่อสร้าง</t>
  </si>
  <si>
    <t>31. กองทุนสำรองเลี้ยงชีพ</t>
  </si>
  <si>
    <t>32. ค่าตอบแทนกรรมการและผู้บริหาร</t>
  </si>
  <si>
    <t>33.</t>
  </si>
  <si>
    <t xml:space="preserve">33.2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</si>
  <si>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33.3  ข้อมูลเกี่ยวกับลูกค้ารายใหญ่ </t>
  </si>
  <si>
    <t>34. ภาษีเงินได้</t>
  </si>
  <si>
    <t xml:space="preserve">      34.1  ค่าใช้จ่ายภาษีเงินได้สำหรับงวด 3 เดือน สิ้นสุดวันที่ 31 มีนาคม 2562 และ 2561 สรุปได้ดังนี้</t>
  </si>
  <si>
    <t xml:space="preserve">      34.2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</t>
  </si>
  <si>
    <t>35. ภาระผูกพันและหนี้สินที่อาจจะเกิดขึ้น</t>
  </si>
  <si>
    <t>36. เครื่องมือทางการเงิน</t>
  </si>
  <si>
    <t xml:space="preserve">      36.1  นโยบายการบัญชี</t>
  </si>
  <si>
    <t xml:space="preserve">      36.2  ความเสี่ยงด้านสินเชื่อ</t>
  </si>
  <si>
    <t xml:space="preserve">      36.3  ความเสี่ยงจากการไม่ปฏิบัติตามสัญญา</t>
  </si>
  <si>
    <t xml:space="preserve">     36.4  ความเสี่ยงเกี่ยวกับอัตราดอกเบี้ย</t>
  </si>
  <si>
    <t xml:space="preserve">     36.5  ความเสี่ยงจากอัตราแลกเปลี่ยน</t>
  </si>
  <si>
    <t xml:space="preserve">     36.6  ราคายุติธรรมของเครื่องมือทางการเงิน</t>
  </si>
  <si>
    <t>37. การบริหารจัดการทุน</t>
  </si>
  <si>
    <t>38. การวัดมูลค่ายุติธรรม</t>
  </si>
  <si>
    <t>39. การจัดประเภทบัญชีใหม่</t>
  </si>
  <si>
    <t>40. เหตุการณ์ภายหลังรอบระยะเวลารายงาน</t>
  </si>
  <si>
    <t>41. การอนุมัติงบการเงิน</t>
  </si>
  <si>
    <t>การป้องกันความเสี่ยงของเงินลงทุนสุทธิในหน่วยงานต่างประเทศ</t>
  </si>
  <si>
    <t xml:space="preserve">            4.1.2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</si>
  <si>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       4.1.5  บริษัทย่อยคำนวณต้นทุนจากการขายบ้านพร้อมที่ดินและอาคารชุดพักอาศัยตามเกณฑ์พื้นที่ และเกณฑ์ราคาขาย</t>
  </si>
  <si>
    <t xml:space="preserve">            4.1.6  กลุ่มบริษัท  รับรู้รายได้อื่นและค่าใช้จ่ายตามเกณฑ์คงค้าง</t>
  </si>
  <si>
    <t xml:space="preserve">บริษัท พรีเมี่ยมเพลส กรุ๊ป จำกัด ได้ออกตั๋วสัญญาใช้เงินอาวัลส่วนตัว  โดยกรรมการของบริษัทที่เกี่ยวข้องกัน  ครบกำหนดเมื่อทวงถาม  </t>
  </si>
  <si>
    <t xml:space="preserve">  อัตราดอกเบี้ยร้อยละ 6.025 ต่อปี (MLR ของธนาคารไทยพาณิชย์ จำกัด (มหาชน)) โดยไม่มีหลักประกัน </t>
  </si>
  <si>
    <t>บริษัท พรีบิลท์ โฮลดิ้ง จำกัด ได้ออกตั๋วสัญญาใช้เงิน ครบกำหนดเมื่อทวงถาม อัตราดอกเบี้ยร้อยละ 2.00 ต่อปี โดยไม่มีหลักประกัน</t>
  </si>
  <si>
    <t xml:space="preserve">              เงินให้กู้ยืมระยะสั้นแก่กิจการที่เกี่ยวข้องกัน ณ วันที่ 31 มีนาคม 2562 และวันที่ 31 ธันวาคม 2561</t>
  </si>
  <si>
    <t>บริษัท  พี แอนด์ พี แอสเซท กรุ๊ป จำกัด</t>
  </si>
  <si>
    <t xml:space="preserve">              ในระหว่างงวด 3 เดือน สิ้นสุดวันที่ 31 มีนาคม 2562  บริษัท  อีส แอม อาร์ จำกัด   ได้มีการบันทึกดอกเบี้ยเข้าเป็นต้นทุนโครงการ</t>
  </si>
  <si>
    <t>สำหรับงวด 3 เดือน สิ้นสุดวันที่ 31 มีนาคม</t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</si>
  <si>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 xml:space="preserve">พันธบัตรรัฐบาล </t>
    </r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</si>
  <si>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>เงินลงทุนระยะยาวอื่น</t>
    </r>
  </si>
  <si>
    <t xml:space="preserve">               บริษัท พีซีเอ็ม คอนสตรัคชั่น แมททีเรียล จำกัด  มีพันธบัตรรัฐบาล 2 ฉบับ  อัตราดอกเบี้ยร้อยละ  5.375 - 5.50  อายุ  </t>
  </si>
  <si>
    <t xml:space="preserve">       10 - 15 ปี  ครบกำหนดไถ่ถอน ในวันที่ 3 ธันวาคม 2562 และวันที่ 13  มีนาคม 2566 โดยใช้เป็นหลักประกันการใช้กระแสไฟฟ้า</t>
  </si>
  <si>
    <t xml:space="preserve">               เงินให้กู้ยืมระยะยาวแก่กิจการที่เกี่ยวข้องกัน ณ วันที่ 31  มีนาคม 2562 และวันที่ 31 ธันวาคม 2561</t>
  </si>
  <si>
    <t xml:space="preserve">               เป็นเงินให้กู้ตามเงื่อนไขในสัญญาเงินกู้ยืมจากผู้ถือหุ้น ลงวันที่ 28 พฤศจิกายน 2561 โดยไม่มีหลักประกัน อัตราดอกเบี้ย</t>
  </si>
  <si>
    <t xml:space="preserve">      ร้อยละ 6.00 ต่อปี</t>
  </si>
  <si>
    <t>21. เงินเบิกเกินบัญชี</t>
  </si>
  <si>
    <t xml:space="preserve">               ข้อมูลเกี่ยวกับสัญญางานระหว่างก่อสร้างที่มีอยู่ ณ วันที่ 31 มีนาคม 2562 และ วันที่ 31 ธันวาคม 2561</t>
  </si>
  <si>
    <t xml:space="preserve">33.1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อีส แอม อาร์ จำกัด ดำเนินธุรกิจพัฒนาอสังหาริมทรัพย์ ข้อมูลทางการเงิน จำแนกตามส่วนงาน  </t>
  </si>
  <si>
    <t xml:space="preserve"> - 22 -</t>
  </si>
  <si>
    <t xml:space="preserve">      จำนวน 8.32 ล้านบาท </t>
  </si>
  <si>
    <t xml:space="preserve">       ซึ่งค้ำประกันโดยเงินฝากธนาคาร ตามหมายเหตุ  18</t>
  </si>
  <si>
    <t xml:space="preserve">               ณ วันที่ 31 มีนาคม 2562 และวันที่ 31 ธันวาคม 2561 กลุ่มบริษัท มีวงเงินเบิกเกินบัญชีจากธนาคาร 6  แห่ง วงเงินรวม 160 ล้านบาท </t>
  </si>
  <si>
    <t>ผลต่างต้นงวด</t>
  </si>
  <si>
    <t>ยอดหลังปรับปรุง</t>
  </si>
  <si>
    <t xml:space="preserve">                ตามสัญญาก่อสร้าง การปฏิบัติตามสัญญาก่อสร้าง และเงินประกันผลงาน จำนวน 543.20  ล้านบาท และ 518.86 ล้านบาท   </t>
  </si>
  <si>
    <t>ถือหุ้นโดยบริษัท พรีบิลท์ จำกัด (มหาชน) ร้อยละ 13.60 และมี</t>
  </si>
  <si>
    <t>สินทรัพย์ภาษีเงินได้รอการตัดบัญชี ณ วันที่ 31 มีนาคม 2562 และวันที่ 31 ธันวาคม 2561  ประกอบด้วยรายการดังต่อไปนี้</t>
  </si>
  <si>
    <t xml:space="preserve">                เงินกู้ยืมระยะยาวจากสถาบันการเงิน ณ วันที่ 31 มีนาคม 2562 และวันที่ 31 ธันวาคม 2561  กลุ่มบริษัทมีวงเงินสินเชื่อกับธนาคาร</t>
  </si>
  <si>
    <t xml:space="preserve">       พาณิชย์ 1 แห่ง มีรายละเอียดดังนี้</t>
  </si>
  <si>
    <t>ภาษีเงินได้รอการตัดบัญชีที่เกี่ยวข้องกับผล</t>
  </si>
  <si>
    <t xml:space="preserve">     ขาดทุนจากการประมาณการตามหลัก</t>
  </si>
  <si>
    <t xml:space="preserve">     คณิตศาสตร์ประกันภัย</t>
  </si>
  <si>
    <t xml:space="preserve">            ขาดทุน(กำไร)จากการประมาณตามหลักคณิตศาสตร์ประกันภัยที่รับรู้ในกำไรขาดทุนเบ็ดเสร็จอื่น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</si>
  <si>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</si>
  <si>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 xml:space="preserve">            ขาดทุน(กำไร)จากการประมาณตามหลักคณิตศาสตร์ประกันภัยที่รับรู้ในกำไรขาดทุนเบ็ดเสร็จอื่น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</si>
  <si>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</si>
  <si>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</si>
  <si>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</si>
  <si>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>29. ค่าใช้จ่ายตามลักษณะค่าใช้จ่าย (ต่อ)</t>
  </si>
  <si>
    <t>●  หมายเหตุประกอบงบการเงิน ข้อ 36</t>
  </si>
  <si>
    <t xml:space="preserve">            เงินลงทุนในหลักทรัพย์เพื่อค้า ณ วันที่ 31 มีนาคม 2562 และวันที่ 31 ธันวาคม 2561</t>
  </si>
  <si>
    <t xml:space="preserve">      31 มีนาคม 2562 และ 2561 สรุปได้ดังนี้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</si>
  <si>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 สำหรับงวด 3 เดือน  สิ้นสุดวันที่</t>
  </si>
  <si>
    <t xml:space="preserve">                เงินฝากประจำ ตามหมายเหตุ 18</t>
  </si>
  <si>
    <t xml:space="preserve">                ใช้ไปจำนวน 1,302.71 ล้านบาท และ 1,193.33 ล้านบาท ตามลำดับ ภาระหนี้สินที่อาจจะเกิดขึ้น ค้ำประกันโดยการจำนำ </t>
  </si>
  <si>
    <t xml:space="preserve"> - 33 -</t>
  </si>
  <si>
    <t>- 34 -</t>
  </si>
  <si>
    <t xml:space="preserve"> - 39 -</t>
  </si>
  <si>
    <t>34. ภาษีเงินได้ (ต่อ)</t>
  </si>
  <si>
    <t xml:space="preserve">            ในระหว่างงวด กลุ่มบริษัท ได้นำมาตรฐานการรายงานทางการเงินฉบับใหม่ รวมถึงมาตรฐานการรายงานทางการเงิน</t>
  </si>
  <si>
    <r>
      <t xml:space="preserve">     </t>
    </r>
    <r>
      <rPr>
        <sz val="15"/>
        <rFont val="Angsana New"/>
        <family val="1"/>
      </rPr>
      <t>งบการเงินของกลุ่มบริษัท</t>
    </r>
  </si>
  <si>
    <t xml:space="preserve">            มาตรฐานการรายงานทางการเงิน ฉบับที่ 16 เรื่อง สัญญาเช่า</t>
  </si>
  <si>
    <t xml:space="preserve">            มาตรฐานการรายงานทางการเงิน ฉบับที่ 16 เรื่อง สัญญาเช่า ได้กำหนดหลักการสำหรับการรับรู้รายการ การวัดมูลค่า </t>
  </si>
  <si>
    <t xml:space="preserve">     ที่จะมีผลบังคับใช้ในอนาคตที่กล่าวข้างต้น</t>
  </si>
  <si>
    <t xml:space="preserve">            ปัจจุบันฝ่ายบริหารของกลุ่มบริษัท  อยู่ระหว่างการประเมินผลกระทบต่องบการเงินของมาตรฐานการรายงานทางการเงิน</t>
  </si>
  <si>
    <t>4.00, MLR-3.225</t>
  </si>
  <si>
    <t xml:space="preserve">        สำหรับงวด 3 เดือน สิ้นสุดวันที่ 31 มีนาคม 2562 และ 2561  บริษัทฯ มีรายได้จากลูกค้ารายใหญ่ จำนวน 5 ราย และ 3 ราย เป็นจำนวนเงินประมาณ 619.56 ล้านบาท และ 650.50 ล้านบาท ตามลำดับ ซึ่งมาจากส่วนงานรับเหมาก่อสร้าง</t>
  </si>
  <si>
    <t xml:space="preserve">      35.2  ณ วันที่ 31 มีนาคม 2562  และวันที่  31 ธันวาคม  2561  บริษัทฯ  มีภาระผูกพันจากการออกเช็คเพื่อเป็นประกันเงินรับล่วงหน้า</t>
  </si>
  <si>
    <t xml:space="preserve">      35.1   ณ  วันที่  31  มีนาคม  2562  และวันที่ 31 ธันวาคม  2561  บริษัทฯ มีภาระหนี้สินที่อาจเกิดขึ้นจากการให้ธนาคารออกหนังสือ</t>
  </si>
  <si>
    <t xml:space="preserve">                ค้ำประกันให้กับบริษัทอื่น เพื่อค้ำประกันการปฏิบัติงานตามสัญญาก่อสร้างและการจ่ายชำระหนี้วงเงินรวม 4,626.56  ล้านบาท</t>
  </si>
  <si>
    <t xml:space="preserve">      35.4  ณ วันที่ 31 มีนาคม 2562  และวันที่ 31 ธันวาคม 2561 บริษัท อีส แอม อาร์ จำกัด  มีภาระผูกพันตามสัญญาเช่าอาคารสำนักงาน </t>
  </si>
  <si>
    <t xml:space="preserve">      35.3  เมื่อวันที่   4  กรกฎาคม  2555  บริษัทฯ  ได้ยื่นฟ้องผู้ว่าจ้างรายหนึ่งฐานความผิด  ผิดสัญญาจ้างเหมาก่อสร้าง  จำนวนทุนทรัพย์   </t>
  </si>
  <si>
    <t xml:space="preserve">      35.5 ณ วันที่ 31 มีนาคม 2562 และวันที่ 31 ธันวาคม 2561 บริษัท อีส แอม อาร์ จำกัด  มีภาระผูกพันตามสัญญาเช่ายานพาหนะ สัญญา</t>
  </si>
  <si>
    <t xml:space="preserve">               มีอายุ 5 ปี โดยมีภาระผูกพันที่จะต้องจ่ายค่าเช่าในอนาคต จำนวน 3.07 ล้านบาท และ 3.29 ล้านบาท ตามลำดับ</t>
  </si>
  <si>
    <t>36. เครื่องมือทางการเงิน (ต่อ)</t>
  </si>
  <si>
    <t xml:space="preserve">     อัตราดอกเบี้ยร้อยละ  0.80 ถึง 1.00 ต่อปี </t>
  </si>
  <si>
    <t xml:space="preserve"> - 40 -</t>
  </si>
  <si>
    <t xml:space="preserve">     การนำเสนอและการเปิดเผยข้อมูลของสัญญาเช่า    ซึ่งกำหนดให้ผู้เช่ารับรู้สินทรัพย์และหนี้สินสำหรับสัญญาเช่าทุกรายการที่</t>
  </si>
  <si>
    <t xml:space="preserve">     มีระยะเวลาในการเช่ามากกว่า  12  เดือน  เว้นแต่สินทรัพย์อ้างอิงนั้นมีมูลค่าต่ำ การบัญชีสำหรับผู้ให้เช่าไม่มีการเปลี่ยนแปลง</t>
  </si>
  <si>
    <t xml:space="preserve">     อย่างมีสาระสำคัญจากมาตรฐานการบัญชี   ฉบับที่  17     ผู้ให้เช่ายังคงต้องจัดประเภทสัญญาเช่าเป็นสัญญาเช่าดำเนินงานหรือ</t>
  </si>
  <si>
    <t xml:space="preserve">     สัญญาเช่าเงินทุนโดยใช้หลักการเช่นเดียวกันกับมาตรฐานการบัญชี  ฉบับที่ 17  มาตรฐานการรายงานทางการเงิน  ฉบับที่ 16 </t>
  </si>
  <si>
    <t xml:space="preserve">     ใช้แทนมาตรฐานการบัญชีดังต่อไปนี้</t>
  </si>
  <si>
    <t>มาตรฐานการบัญชี</t>
  </si>
  <si>
    <t xml:space="preserve">     ฉบับที่ 17 (ปรับปรุง 2561)</t>
  </si>
  <si>
    <t>สัญญาเช่า</t>
  </si>
  <si>
    <t>การตีความมาตรฐานการบัญชี</t>
  </si>
  <si>
    <t xml:space="preserve">     ฉบับที่ 15 (ปรับปรุง 2561)</t>
  </si>
  <si>
    <t>สัญญาเช่าดำเนินงาน - สิ่งจูงใจให้แก่ผู้เช่า</t>
  </si>
  <si>
    <t xml:space="preserve">     ฉบับที่ 27 (ปรับปรุง 2561)</t>
  </si>
  <si>
    <t>การประเมินเนื้อหาสัญญาเช่าที่ทำขึ้นตามรูปแบบกฎหมาย</t>
  </si>
  <si>
    <t>การตีความมาตรฐานการรายงานทางการเงิน</t>
  </si>
  <si>
    <t xml:space="preserve">     ฉบับที่ 4 (ปรับปรุง 2561)</t>
  </si>
  <si>
    <t>การประเมินว่าข้อตกลงประกอบด้วยสัญญาเช่าหรือไม่</t>
  </si>
  <si>
    <t xml:space="preserve">     40.1  ตามรายงานการประชุมใหญ่สามัญผู้ถือหุ้นของบริษัทฯ  ประจำปี  2562  เมื่อวันที่  25  เมษายน  2562  มีมติอนุมัติให้จ่ายเงิน</t>
  </si>
  <si>
    <t xml:space="preserve">             ปันผล  โดยจัดสรรจากผลการดำเนินงาน  สำหรับปี  สิ้นสุดวันที่  31 ธันวาคม  2561  ในอัตราหุ้นละ  0.80  บาท โดยจะจ่ายใน</t>
  </si>
  <si>
    <t xml:space="preserve">             วันที่ 24 พฤษภาคม 2562 </t>
  </si>
  <si>
    <t xml:space="preserve">            มาตรฐานการรายงานทางการเงิน  ฉบับที่  16  เรื่อง  สัญญาเช่า ได้กำหนดหลักการสำหรับการรับรู้รายการ  การวัดมูลค่า </t>
  </si>
  <si>
    <t>3.  เกณฑ์ในการจัดทำงบการเงินรวม (ต่อ)</t>
  </si>
  <si>
    <t xml:space="preserve">            ณ  วันที่  31 มีนาคม 2562 และวันที่ 31  ธันวาคม  2561   บริษัท  พีซีเอ็ม  คอนสตรัคชั่นแมททีเรียล  จำกัด    มีวงเงินเบิกเกินบัญชีจาก</t>
  </si>
  <si>
    <t xml:space="preserve">     ธนาคาร 2 แห่ง วงเงินรวม 40 ล้านบาท ซึ่งค้ำประกันโดยเงินฝากธนาคาร ของบริษัทฯ ตามหมายเหตุ 18</t>
  </si>
  <si>
    <t xml:space="preserve">            ณ วันที่  31 มีนาคม 2562 และวันที่ 31  ธันวาคม  2561   บริษัทฯ   มีหนี้สินที่อาจจะเกิดขึ้นจากการค้ำประกันการซื้อสินค้า จำนวนเงิน </t>
  </si>
  <si>
    <t xml:space="preserve">     52.70 ล้านบาท และ 48.30 ล้านบาท ตามลำดับ ให้กับบริษัท พีซีเอ็ม คอนสตรัคชั่น แมททีเรียล จำกัด  วงเงินรวม 100 ล้านบาท </t>
  </si>
  <si>
    <t xml:space="preserve">            ณ  วันที่  31  มีนาคม  2562 และวันที่ 31  ธันวาคม  2561 บริษัทฯ มีภาระผูกพันจากการทำสัญญาค้ำประกันวงเงินสินเชื่อให้กับกิจการ</t>
  </si>
  <si>
    <t xml:space="preserve">     ที่เกี่ยวข้องกัน วงเงินรวม 2,176.33  ล้านบาท และ 2,021.49 ล้านบาท ตามลำดับ</t>
  </si>
  <si>
    <t xml:space="preserve">              ที่ดินพร้อมสิ่งปลูกสร้างโครงการของ บริษัท อีส แอม อาร์  จำกัด ได้นำไปจดจำนองเป็นหลักทรัพย์ค้ำประกันเงินกู้ยืมระยะยาว</t>
  </si>
  <si>
    <t xml:space="preserve">       และระยะสั้นกับธนาคาร  ตามหมายเหตุ 22, 25</t>
  </si>
  <si>
    <t>เงินมัดจำค่าที่ดิน</t>
  </si>
  <si>
    <t xml:space="preserve">            4.1.3  บริษัทย่อย  รับรู้รายได้จากการขายเมื่อได้โอนอำนาจควบคุมของสินค้าให้ผู้ซื้อแล้ว</t>
  </si>
  <si>
    <t xml:space="preserve">            4.1.1  บริษัทฯ    รับรู้รายได้ตามสัญญาที่ทำกับลูกค้า  เมื่อบริษัทฯ  ปฏิบัติตามภาระที่ต้องปฏิบัติเสร็จสิ้น ตามช่วงเวลาของ</t>
  </si>
  <si>
    <t xml:space="preserve">            4.1.4  รายได้จากการขายสินค้า  (อาคารชุดและบ้านพร้อมที่ดิน)  รับรู้เป็นรายได้ตามสัญญาที่ทำกับลูกค้าเมื่อบริษัทย่อย</t>
  </si>
  <si>
    <t xml:space="preserve">                      ปฏิบัติตามภาระที่ต้องปฏิบัติเสร็จสิ้น โดยรับรู้เป็นรายได้เมื่อได้โอนอำนาจควบคุมของสินค้าให้กับผู้ซื้อแล้ว รายได้</t>
  </si>
  <si>
    <t xml:space="preserve">     สำนักงานขาย</t>
  </si>
  <si>
    <t xml:space="preserve">     เงินประกันผลงานค้างรับ</t>
  </si>
  <si>
    <t xml:space="preserve">     เจ้าหนี้การค้า</t>
  </si>
  <si>
    <t xml:space="preserve">     เงินรับล่วงหน้าตามสัญญาก่อสร้าง</t>
  </si>
  <si>
    <t xml:space="preserve">                      สัญญา  โดยรายได้จากการรับเหมาก่อสร้างรับรู้เป็นรายได้   ตามอัตราส่วนของงานที่ทำเสร็จ โดยอัตราส่วนของงาน</t>
  </si>
  <si>
    <t xml:space="preserve">      ออกหนังสือค้ำประกันวงเงินสินเชื่อเบิกเกินบัญชี  ตามหมายเหตุ 21  และ  35.1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</si>
  <si>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</si>
  <si>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หนี้สินตามโครงการผลประโยชน์หลังออกจากงานของพนักงาน      และตามโครงการผลประโยชน์ระยะยาวอื่นของ</t>
  </si>
  <si>
    <t xml:space="preserve">พนักงาน    ประมาณขึ้นตามหลักคณิตศาสตร์ประกันภัย    ซึ่งต้องอาศัยข้อสมมติฐานต่างๆ   ในการประมาณการนั้น   เช่น   </t>
  </si>
  <si>
    <t xml:space="preserve">     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</si>
  <si>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 xml:space="preserve">     เงินสด    ตามสัญญาและแผนธุรกิจของกิจการ   (Business   Model)    หลักการเกี่ยวกับวิธีการคำนวณการด้อยค่าของเครื่องมือ</t>
  </si>
  <si>
    <t xml:space="preserve">     ทางการเงินด้วยมูลค่ายุติธรรมหรือราคาทุนตัดจำหน่าย โดยพิจารณาจากประเภทของตราสารทางการเงินลักษณะของกระแส</t>
  </si>
  <si>
    <t xml:space="preserve">     ทางการเงิน     โดยใช้แนวคิดของผลขาดทุนด้านเครดิตที่คาดว่าจะเกิดขึ้น     และหลักการเกี่ยวกับการบัญชีป้องกันความเสี่ยง </t>
  </si>
  <si>
    <t xml:space="preserve">     รวมถึงการแสดงรายการ     และการเปิดเผยข้อมูลเครื่องมือทางการเงิน      และเมื่อมาตรฐานการรายงานทางการเงินกลุ่มนี้มี</t>
  </si>
  <si>
    <t xml:space="preserve">     ผลบังคับใช้ จะทำให้มาตรฐานการบัญชี การตีความมาตรฐานการบัญชี และแนวปฏิบัติทางการบัญชีบางฉบับที่มีผลบังคับใช้</t>
  </si>
  <si>
    <t xml:space="preserve">     อยู่ในปัจจุบันถูกยกเลิกไป</t>
  </si>
  <si>
    <t xml:space="preserve">               บริษัทย่อย    เป็นกิจการที่อยู่ภายใต้การควบคุมของบริษัทฯ   การควบคุมเกิดขึ้นเมื่อบริษัทฯ  เปิดรับหรือมีสิทธิในผล</t>
  </si>
  <si>
    <t xml:space="preserve">     ต่อจำนวนเงินผลตอบแทนของบริษัทฯ      งบการเงินของบริษัทย่อย     ได้รวมอยู่ในงบการเงินรวมนับแต่วันที่มีการควบคุม  </t>
  </si>
  <si>
    <t xml:space="preserve">                      ที่ทำเสร็จประมาณโดยวิศวกร      ซึ่งเป็นการพิจารณาจากการสำรวจทางกายภาพเปรียบเทียบกับต้นทุนการก่อสร้าง</t>
  </si>
  <si>
    <t xml:space="preserve">                      ที่เกิดขึ้นจริงของงานที่ทำเสร็จ  จนถึงวันที่ตามงบแสดงฐานะการเงินเทียบกับประมาณการต้นทุนการก่อสร้างทั้งสิ้น  </t>
  </si>
  <si>
    <t xml:space="preserve">                      ทั้งนี้เมื่อผลงานการก่อสร้างตามสัญญาของบริษัทฯ    สามารถประมาณได้อย่างน่าเชื่อถือ      กรณีที่มีความเป็นไปได้</t>
  </si>
  <si>
    <t xml:space="preserve">                      ค่อนข้างแน่นอนว่าต้นทุนทั้งสิ้น   ของโครงการเกินกว่ามูลค่ารายได้ตามสัญญา    กิจการจะรับรู้ประมาณการขาดทุน</t>
  </si>
  <si>
    <t xml:space="preserve">                      แสดงไว้เป็น  "รายได้ที่ยังไม่ได้เรียกชำระ"   ในงบแสดงฐานะการเงิน</t>
  </si>
  <si>
    <t xml:space="preserve">                      ดังกล่าว เป็นค่าใช้จ่ายทันทีในงบกำไรขาดทุนเบ็ดเสร็จ   รายได้ที่รับรู้แล้วแต่ยังไม่ถึงกำหนดเรียกชำระตามสัญญา</t>
  </si>
  <si>
    <t xml:space="preserve">                      รายการนั้นสามารถวัดมูลค่าได้อย่างน่าเชื่อถือ</t>
  </si>
  <si>
    <t xml:space="preserve">                      จากการขายแสดงมูลค่าตามสัญญา    หลังหักส่วนลดและค่าส่งเสริมการขายต่างๆ    และต้นทุนที่เกิดขึ้นเนื่องมาจาก</t>
  </si>
  <si>
    <t xml:space="preserve">                      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</si>
  <si>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                      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</si>
  <si>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 xml:space="preserve">                      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</si>
  <si>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 xml:space="preserve">                      ส่วนแบ่งขาดทุน</t>
  </si>
  <si>
    <t xml:space="preserve">                       แสดงด้วยราคาทุน ปรับยอดด้วยค่าเผื่อการด้อยค่าของเงินลงทุน (ถ้ามี) </t>
  </si>
  <si>
    <t xml:space="preserve">            4.7.4  เงินลงทุนในการร่วมค้า   ในกิจการที่มีอำนาจควบคุมร่วมกันแสดงในงบการเงินรวม    โดยวิธีส่วนได้เสียโดยรวม</t>
  </si>
  <si>
    <t xml:space="preserve">            4.7.5  เงินลงทุนระยะยาวในตราสารทุนที่ไม่อยู่ในความต้องการของตลาด    ซึ่งบริษัทฯ  ถือเป็นเงินลงทุนทั่วไป   และ</t>
  </si>
  <si>
    <t xml:space="preserve">            ที่ดิน   แสดงตามราคาทุน   อาคารและอุปกรณ์แสดงด้วยราคาทุนหักค่าเสื่อมราคาสะสม     และค่าเผื่อการด้อยค่าของ</t>
  </si>
  <si>
    <t xml:space="preserve">          ณ วันที่ 31 มีนาคม 2562 และวันที่ 31 ธันวาคม 2561 บริษัทฯ มีเงินฝากประจำกับธนาคาร ระยะเวลา 4 เดือน ถึง 12 เดือน ในอัตรา</t>
  </si>
  <si>
    <t xml:space="preserve">     ดอกเบี้ยร้อยละ 0.90 ถึง 1.85 ต่อปี และร้อยละ 0.80 ถึง 1.85 ต่อปี ตามลำดับ</t>
  </si>
  <si>
    <t xml:space="preserve">  หลักประกัน </t>
  </si>
  <si>
    <t>บริษัท  พี  แอนด์  พี  แอสเซท กรุ๊ป จำกัด   ได้ออกตั๋วสัญญาใช้เงินครบกำหนดเมื่อทวงถาม อัตราดอกเบี้ยร้อยละ 4.275 ต่อปี โดยไม่มี</t>
  </si>
  <si>
    <t xml:space="preserve">                    (หัก) ค่าเผื่อผลขาดทุนจากการ</t>
  </si>
  <si>
    <t xml:space="preserve">                    ลดมูลค่าวัสดุสิ้นเปลือง</t>
  </si>
  <si>
    <t xml:space="preserve">        จากการปลอดจำนอง ในสัดส่วนไม่ต่ำกว่าร้อยละ 75 ของราคาขาย  </t>
  </si>
  <si>
    <t xml:space="preserve">การวิเคราะห์การครบกำหนดของการจ่ายชำระผลประโยชน์เมื่อเกษียณอายุ ที่กำหนดไว้ ณ วันที่ 31 มีนาคม 2562 และวันที่ 31 </t>
  </si>
  <si>
    <t xml:space="preserve">      ธันวาคม 2561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</si>
  <si>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3 เดือน สิ้นสุดวันที่ </t>
  </si>
  <si>
    <t xml:space="preserve">       31 มีนาคม 2562 และ 2561 มีดังนี้</t>
  </si>
  <si>
    <t>26. ประมาณการหนี้สินไม่หมุนเวียนสำหรับผลประโยชน์พนักงาน (ต่อ)</t>
  </si>
  <si>
    <t>26. ประมาณการหนี้สินไม่หมุนเวียนสำหรับผลประโยชน์พนักงาน</t>
  </si>
  <si>
    <t xml:space="preserve">               61,356,795.83 บาท ต่อศาลแพ่งกรุงเทพใต้ และบริษัทดังกล่าวได้ปฏิเสธและยื่นฟ้องแย้งด้วย จำนวนทุนทรัพย์  67,628,075.00 </t>
  </si>
  <si>
    <t xml:space="preserve">               บาท คดียังอยู่ในขั้นตอนพิจารณาของศาลฎีกา</t>
  </si>
  <si>
    <t xml:space="preserve">               ล้านบาท และจำนวน 5.64 ล้านบาท ตามลำดับ</t>
  </si>
  <si>
    <t xml:space="preserve">               สัญญามีอายุ  3  ปี  และสามารถต่อสัญญาต่อไปอีกเป็นเวลา  3  ปี   โดยมีภาระผูกพันที่จะต้องจ่ายค่าเช่าในอนาคต  จำนวน  5.37 </t>
  </si>
  <si>
    <t xml:space="preserve">      35.6 ณ วันที่ 31 มีนาคม 2562 และวันที่ 31 ธันวาคม 2561 บริษัท อีส แอม อาร์ จำกัด  มีภาระผูกพันว่าจ้างกับผู้รับเหมาก่อสร้าง </t>
  </si>
  <si>
    <t xml:space="preserve">               โครงการที่ทำสัญญาแล้ว จำนวน 26.82 ล้านบาท และ 18.21 ล้านบาท ตามลำดับ</t>
  </si>
  <si>
    <t xml:space="preserve">               ที่เหลือ อีกจำนวน 105.33 ล้านบาท</t>
  </si>
  <si>
    <t xml:space="preserve">      35.7 ณ  วันที่  31  มีนาคม  2562   บริษัท อีส แอม อาร์ จำกัด  มีภาระผูกพันที่จะต้องจ่ายชำระค่าที่ดินตามข้อตกลง และสัญญาในส่วน</t>
  </si>
  <si>
    <t xml:space="preserve">               เงินกู้ยืมระยะยาว  มีเงื่อนไขการชำระภายใน 3 ปี นับแต่วันที่เบิกเงินกู้ในแต่ละคราว</t>
  </si>
  <si>
    <t xml:space="preserve">      การเปลี่ยนแปลงในสินค้าสำเร็จรูป 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</si>
  <si>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</si>
  <si>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</si>
  <si>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</si>
  <si>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</si>
  <si>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การเปลี่ยนแปลงในสินค้าคงเหลือ</t>
  </si>
  <si>
    <t xml:space="preserve">                (เพิ่มขึ้น)ลดลง</t>
  </si>
  <si>
    <t xml:space="preserve">           ผู้จ้างสำหรับงานก่อสร้างซึ่งเป็นสินทรัพย์</t>
  </si>
  <si>
    <t xml:space="preserve">      จำนวนเงินทั้งสิ้นที่กิจการมีสิทธิเรียกร้องจาก</t>
  </si>
  <si>
    <t>31. กองทุนสำรองเลี้ยงชีพ (ต่อ)</t>
  </si>
  <si>
    <t>รับรู้ระหว่างงวด</t>
  </si>
  <si>
    <t xml:space="preserve">            บจก. อนันดา แอนด์ พาร์ทเนอร์ </t>
  </si>
  <si>
    <t xml:space="preserve">       2 แห่ง  มีรายละเอียดดังนี้</t>
  </si>
  <si>
    <t xml:space="preserve">               ณ วันที่  31 มีนาคม 2562 และวันที่  31 ธันวาคม 2561  บริษัท  อีส แอม อาร์ จำกัด - บริษัทบ่อย มีวงเงินสินเชื่อกับธนาคารพาณิชย์ </t>
  </si>
  <si>
    <t xml:space="preserve">            ในระหว่างงวด กลุ่มบริษัท ได้นำมาตรฐานการรายงานทางการเงินและการตีความมาตรฐานการรายงานทางการเงิน</t>
  </si>
  <si>
    <t xml:space="preserve">     ที่เริ่มในหรือหลังวันที่  1  มกราคม  2562     มาถือปฏิบัติ   มาตรฐานการรายงานทางการเงินดังกล่าว ได้รับการปรับปรุง    </t>
  </si>
  <si>
    <t xml:space="preserve">     หรือจัดให้มีขึ้น      เพื่อให้มีเนื้อหาเท่าเทียมกับมาตรฐานการรายงานทางการเงินระหว่างประเทศ   โดยส่วนใหญ่เป็นการ   </t>
  </si>
  <si>
    <t xml:space="preserve">     อธิบายให้ชัดเจนเกี่ยวกับวิธีการปฏิบัติทางการบัญชีและการให้แนวปฏิบัติทางการบัญชีกับผู้ใช้มาตรฐาน การนำมาตรฐาน</t>
  </si>
  <si>
    <t xml:space="preserve">     40.2  เมื่อวันที่ 5 เมษายน 2562 พระราชบัญญัติคุ้มครองแรงงานฉบับใหม่ได้ประกาศใช้แล้วในราชกิจจานุเบกษา โดยมีผลบังคับ</t>
  </si>
  <si>
    <t xml:space="preserve">             ที่กฎหมายมีผลบังคับใช้ คือ ไตรมาสที่สองของปี 2562</t>
  </si>
  <si>
    <t xml:space="preserve">     ฉบับปรับปรุง (ปรับปรุง 2561) และฉบับใหม่ จำนวนหลายฉบับ ซึ่งมีผลบังคับใช้สำหรับงบการเงินที่มีรอบระยะเวลาบัญชี</t>
  </si>
  <si>
    <t xml:space="preserve">     การรายงานทางการเงินดังกล่าวมาถือปฏิบัตินี้ ไม่มีผลกระทบอย่างเป็นสาระสำคัญต่องบการเงินของกลุ่มบริษัท</t>
  </si>
  <si>
    <t xml:space="preserve">            สภาวิชาชีพบัญชีได้ประกาศใช้มาตรฐานการรายงานทางการเงิน    และการตีความมาตรฐานการรายงานทางการเงิน</t>
  </si>
  <si>
    <t xml:space="preserve">     ฉบับใหม่   ซึ่งจะมีผลบังคับใช้สำหรับงบการเงินที่มีรอบระยะเวลาบัญชีที่เริ่มในหรือหลังวันที่  1  มกราคม  2563  มาตรฐาน</t>
  </si>
  <si>
    <t xml:space="preserve">     การรายงานทางการเงินฉบับใหม่ดังกล่าวได้มีการเปลี่ยนแปลงหลักการสำคัญซึ่ง สามารถสรุปได้ดังนี้</t>
  </si>
  <si>
    <t xml:space="preserve">            มาตรฐานการรายงานทางการเงิน กลุ่มเครื่องมือทางการเงิน</t>
  </si>
  <si>
    <t xml:space="preserve">         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</t>
  </si>
  <si>
    <t xml:space="preserve">     5 ฉบับ ได้แก่ </t>
  </si>
  <si>
    <t>งบกระแสเงินสดเฉพาะกิจการ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</si>
  <si>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</si>
  <si>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</si>
  <si>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เงินสดรับ(จ่าย)จากการดำเนินงาน </t>
  </si>
  <si>
    <t>งบกระแสเงินสดรวม</t>
  </si>
  <si>
    <t xml:space="preserve">               ในระหว่างงวด 2561 กลุ่มบริษัทได้มีการจัดประเภทบัญชีใหม่จากเงินลงทุนในบริษัทร่วมเป็นเงินลงทุนในการร่วมค้า </t>
  </si>
  <si>
    <t xml:space="preserve">       สำหรับงวด 3 เดือน สิ้นสุดวันที่ 31 มีนาคม 2561 เปลี่ยนแปลง ดังนี้ </t>
  </si>
  <si>
    <t xml:space="preserve">       เนื่องจากการลงทุนเป็นลักษณะการควมคุมร่วมกันซึ่งถือเป็นการร่วมค้า      รวมถึงการจัดประเภทการแสดงกระแสเงินสด</t>
  </si>
  <si>
    <t xml:space="preserve">       จากดอกเบี้ยรับ        ผลของการจัดประเภทบัญชีใหม่ทำให้บางรายการในงบกระแสเงินสดเฉพาะและงบกระแสเงินสดรวม </t>
  </si>
  <si>
    <t xml:space="preserve"> - 41 -</t>
  </si>
  <si>
    <t xml:space="preserve">             ดอกเบี้ยรับ</t>
  </si>
  <si>
    <t xml:space="preserve">             ลูกหนี้การค้าและลูกหนี้หมุนเวียนอื่น</t>
  </si>
  <si>
    <t xml:space="preserve">             เงินสดรับ-ค่าดอกเบี้ยรับ</t>
  </si>
  <si>
    <t xml:space="preserve">             ส่วนแบ่ง(กำไร)ขาดทุนจากเงินลงทุนในบริษัทร่วม</t>
  </si>
  <si>
    <t xml:space="preserve">             ส่วนแบ่ง(กำไร)ขาดทุนจากเงินลงทุนในการร่วมค้า</t>
  </si>
  <si>
    <t>39. การจัดประเภทบัญชีใหม่ (ต่อ)</t>
  </si>
  <si>
    <t xml:space="preserve">              ใช้ตั้งแต่วันที่ 5 พฤษภาคม 2562 เป็นต้นไป “ซึ่งกำหนดอัตราค่าชดเชยเพิ่มเติมกรณีเลิกจ้าง  สำหรับลูกจ้างที่ทำงานติดต่อกัน</t>
  </si>
  <si>
    <t xml:space="preserve">             ครบยี่สิบปีขึ้นไป ให้จ่ายไม่น้อยกว่าค่าจ้างอัตราสุดท้ายสี่ร้อยวัน”   ดังนั้น  กลุ่มบริษัท  คาดว่าจะมีผลกระทบในการตั้งสำรอง</t>
  </si>
  <si>
    <t xml:space="preserve">             ผลประโยชน์พนักงานตามพระราชบัญญัติคุ้มครองแรงงานฉบับใหม่เพิ่มขึ้นเป็นจำนวนเงิน 1.30 ล้านบาท ในงบการเงินรวม</t>
  </si>
  <si>
    <t xml:space="preserve">             (จำนวน 0.88 ล้านบาท ในงบการเงินเฉพาะกิจการ) โดยรับรู้ต้นทุนบริการในอดีตเป็นค่าใช้จ่ายทันทีในงบกำไรขาดทุนของงวด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</si>
</sst>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dd\-mmm\-yy_)"/>
    <numFmt numFmtId="189" formatCode="#,##0.00_);[Blue]\(#,##0.00\)"/>
    <numFmt numFmtId="190" formatCode="&quot;$&quot;#,##0_);[Red]\(&quot;$&quot;#,##0\)"/>
    <numFmt numFmtId="191" formatCode="0.00_)"/>
    <numFmt numFmtId="192" formatCode="#,##0.00_);[Black]\(#,##0.00\)"/>
    <numFmt numFmtId="193" formatCode="0.0%"/>
    <numFmt numFmtId="194" formatCode="[$-1070000]d/m/yy;@"/>
    <numFmt numFmtId="195" formatCode="d\ mmm\ yy;@"/>
    <numFmt numFmtId="196" formatCode="0\ "/>
    <numFmt numFmtId="197" formatCode="#,##0.00;\(###0.00\)"/>
    <numFmt numFmtId="198" formatCode="#,##0.00;\(#,##0.00\)"/>
    <numFmt numFmtId="199" formatCode="#,##0.00\ ;[Black]\(#,##0.00\)"/>
    <numFmt numFmtId="200" formatCode="#,##0.00\ &quot;F&quot;;\-#,##0.00\ &quot;F&quot;"/>
    <numFmt numFmtId="201" formatCode="#,##0_);[Blue]\(#,##0\)"/>
    <numFmt numFmtId="202" formatCode="[$-F800]dddd\,\ mmmm\ dd\,\ yyyy"/>
    <numFmt numFmtId="203" formatCode="_ * #,##0_ ;_ * \-#,##0_ ;_ * \-??_ ;_ @_ "/>
    <numFmt numFmtId="204" formatCode="#,##0\ &quot;F&quot;;[Red]\-#,##0\ &quot;F&quot;"/>
    <numFmt numFmtId="205" formatCode="#,##0.00\ ;[Blue]\(#,##0.00\)"/>
    <numFmt numFmtId="206" formatCode="#,##0.00\ ;\(#,##0.00\)"/>
    <numFmt numFmtId="207" formatCode="0%_);\(0%\)"/>
    <numFmt numFmtId="208" formatCode="&quot;$&quot;#,##0_);\(&quot;$&quot;#,##0\)"/>
    <numFmt numFmtId="209" formatCode="_-* #,##0.00_-;\-* #,##0.00_-;_-* \-??_-;_-@_-"/>
    <numFmt numFmtId="210" formatCode="#,##0.00_);\(.###0.00\)"/>
    <numFmt numFmtId="211" formatCode="_(* #,##0.00_);_(* \(#,##0.00\);_(* &quot;-&quot;??_);_(@_)"/>
    <numFmt numFmtId="212" formatCode="#,##0.0_);[Blue]\(#,##0.0\)"/>
    <numFmt numFmtId="213" formatCode="#,##0.00_);[Black]\(##,#00.00\)"/>
    <numFmt numFmtId="214" formatCode="#,##0.00_);\(#,##0.00\)"/>
  </numFmts>
  <fonts count="113" x14ac:knownFonts="1">
    <font>
      <sz val="14"/>
      <name val="Cordia New"/>
      <charset val="222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sz val="14"/>
      <name val="AngsanaUPC"/>
      <family val="1"/>
    </font>
    <font>
      <sz val="14"/>
      <color theme="1"/>
      <name val="Angsana New"/>
      <family val="1"/>
    </font>
    <font>
      <b/>
      <sz val="15"/>
      <color theme="1"/>
      <name val="AngsanaUPC"/>
      <family val="1"/>
    </font>
    <font>
      <sz val="14"/>
      <color rgb="FFFF0000"/>
      <name val="Angsana New"/>
      <family val="1"/>
    </font>
    <font>
      <u/>
      <sz val="14"/>
      <color theme="1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5"/>
      <name val="AngsanaUPC"/>
      <family val="1"/>
      <charset val="222"/>
    </font>
    <font>
      <sz val="14"/>
      <color theme="1"/>
      <name val="AngsanaUPC"/>
      <family val="1"/>
      <charset val="222"/>
    </font>
    <font>
      <sz val="13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  <font>
      <sz val="12"/>
      <name val="AngsanaUPC"/>
      <family val="1"/>
    </font>
    <font>
      <b/>
      <sz val="15"/>
      <color theme="1"/>
      <name val="Angsana New"/>
      <family val="1"/>
    </font>
    <font>
      <u/>
      <sz val="15"/>
      <color theme="1"/>
      <name val="AngsanaUPC"/>
      <family val="1"/>
    </font>
    <font>
      <sz val="15"/>
      <name val="Cordia New"/>
      <family val="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45">
    <xf numFmtId="0" fontId="0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9" fontId="11" fillId="0" borderId="0" applyFont="0" applyFill="0" applyBorder="0" applyAlignment="0" applyProtection="0"/>
    <xf numFmtId="0" fontId="23" fillId="9" borderId="0" applyNumberFormat="0" applyBorder="0" applyAlignment="0" applyProtection="0"/>
    <xf numFmtId="0" fontId="22" fillId="12" borderId="0" applyNumberFormat="0" applyBorder="0" applyAlignment="0" applyProtection="0"/>
    <xf numFmtId="43" fontId="20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9" fontId="20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9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9" fontId="20" fillId="0" borderId="0" applyFont="0" applyFill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5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0" fillId="0" borderId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37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27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9" fontId="9" fillId="0" borderId="0" applyFont="0" applyFill="0" applyBorder="0" applyAlignment="0" applyProtection="0"/>
    <xf numFmtId="0" fontId="20" fillId="0" borderId="0"/>
    <xf numFmtId="0" fontId="23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3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36" fillId="8" borderId="0" applyNumberFormat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3" fillId="3" borderId="0" applyNumberFormat="0" applyBorder="0" applyAlignment="0" applyProtection="0"/>
    <xf numFmtId="191" fontId="33" fillId="0" borderId="0"/>
    <xf numFmtId="0" fontId="2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4" fillId="6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2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5" fillId="26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5" fillId="6" borderId="0" applyNumberFormat="0" applyBorder="0" applyAlignment="0" applyProtection="0"/>
    <xf numFmtId="0" fontId="41" fillId="0" borderId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4" fillId="3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5" fillId="31" borderId="0" applyNumberFormat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9" fontId="9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9" fontId="9" fillId="0" borderId="0" applyFont="0" applyFill="0" applyBorder="0" applyAlignment="0" applyProtection="0"/>
    <xf numFmtId="0" fontId="23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24" borderId="0" applyNumberFormat="0" applyBorder="0" applyAlignment="0" applyProtection="0"/>
    <xf numFmtId="0" fontId="23" fillId="11" borderId="0" applyNumberFormat="0" applyBorder="0" applyAlignment="0" applyProtection="0"/>
    <xf numFmtId="0" fontId="25" fillId="2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1" borderId="0" applyNumberFormat="0" applyBorder="0" applyAlignment="0" applyProtection="0"/>
    <xf numFmtId="0" fontId="23" fillId="4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9" fillId="0" borderId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43" fontId="20" fillId="0" borderId="0" applyFont="0" applyFill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3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26" borderId="0" applyNumberFormat="0" applyBorder="0" applyAlignment="0" applyProtection="0"/>
    <xf numFmtId="0" fontId="23" fillId="13" borderId="0" applyNumberFormat="0" applyBorder="0" applyAlignment="0" applyProtection="0"/>
    <xf numFmtId="0" fontId="25" fillId="2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4" fillId="2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5" fillId="21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8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9" fontId="1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9" fontId="43" fillId="0" borderId="0" applyFont="0" applyFill="0" applyBorder="0" applyAlignment="0" applyProtection="0"/>
    <xf numFmtId="0" fontId="23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36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26" borderId="0" applyNumberFormat="0" applyBorder="0" applyAlignment="0" applyProtection="0"/>
    <xf numFmtId="0" fontId="23" fillId="9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" borderId="0" applyNumberFormat="0" applyBorder="0" applyAlignment="0" applyProtection="0"/>
    <xf numFmtId="0" fontId="24" fillId="22" borderId="0" applyNumberFormat="0" applyBorder="0" applyAlignment="0" applyProtection="0"/>
    <xf numFmtId="0" fontId="23" fillId="19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9" fillId="32" borderId="0" applyNumberFormat="0" applyBorder="0" applyAlignment="0" applyProtection="0"/>
    <xf numFmtId="0" fontId="29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4" borderId="0" applyNumberFormat="0" applyBorder="0" applyAlignment="0" applyProtection="0"/>
    <xf numFmtId="0" fontId="25" fillId="22" borderId="0" applyNumberFormat="0" applyBorder="0" applyAlignment="0" applyProtection="0"/>
    <xf numFmtId="0" fontId="23" fillId="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7" fillId="0" borderId="7" applyNumberFormat="0" applyFill="0" applyAlignment="0" applyProtection="0"/>
    <xf numFmtId="0" fontId="23" fillId="14" borderId="0" applyNumberFormat="0" applyBorder="0" applyAlignment="0" applyProtection="0"/>
    <xf numFmtId="0" fontId="27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2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6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88" fontId="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88" fontId="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1" borderId="0" applyNumberFormat="0" applyBorder="0" applyAlignment="0" applyProtection="0"/>
    <xf numFmtId="188" fontId="9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5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1" borderId="0" applyNumberFormat="0" applyBorder="0" applyAlignment="0" applyProtection="0"/>
    <xf numFmtId="0" fontId="23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38" fontId="46" fillId="3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39" fontId="39" fillId="0" borderId="0"/>
    <xf numFmtId="0" fontId="25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23" fillId="20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46" fillId="17" borderId="14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26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49" fillId="0" borderId="0" applyFill="0" applyBorder="0" applyProtection="0">
      <alignment horizontal="left" vertical="top"/>
    </xf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43" fontId="20" fillId="0" borderId="0" applyFont="0" applyFill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/>
    <xf numFmtId="0" fontId="2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21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31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34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9" fillId="0" borderId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20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40" borderId="0" applyNumberFormat="0" applyBorder="0" applyAlignment="0" applyProtection="0"/>
    <xf numFmtId="0" fontId="22" fillId="20" borderId="0" applyNumberFormat="0" applyBorder="0" applyAlignment="0" applyProtection="0"/>
    <xf numFmtId="0" fontId="22" fillId="41" borderId="0" applyNumberFormat="0" applyBorder="0" applyAlignment="0" applyProtection="0"/>
    <xf numFmtId="0" fontId="22" fillId="20" borderId="0" applyNumberFormat="0" applyBorder="0" applyAlignment="0" applyProtection="0"/>
    <xf numFmtId="0" fontId="22" fillId="28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9" borderId="0" applyNumberFormat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34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11" fillId="0" borderId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195" fontId="24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4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0" fontId="11" fillId="0" borderId="0" applyFont="0" applyFill="0" applyBorder="0" applyAlignment="0" applyProtection="0"/>
    <xf numFmtId="0" fontId="22" fillId="4" borderId="0" applyNumberFormat="0" applyBorder="0" applyAlignment="0" applyProtection="0"/>
    <xf numFmtId="10" fontId="11" fillId="0" borderId="0" applyFont="0" applyFill="0" applyBorder="0" applyAlignment="0" applyProtection="0"/>
    <xf numFmtId="0" fontId="22" fillId="4" borderId="0" applyNumberFormat="0" applyBorder="0" applyAlignment="0" applyProtection="0"/>
    <xf numFmtId="10" fontId="1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2" fillId="28" borderId="0" applyNumberFormat="0" applyBorder="0" applyAlignment="0" applyProtection="0"/>
    <xf numFmtId="0" fontId="22" fillId="2" borderId="0" applyNumberFormat="0" applyBorder="0" applyAlignment="0" applyProtection="0"/>
    <xf numFmtId="0" fontId="34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1" fillId="0" borderId="16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37" fontId="24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56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2" fillId="23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0" borderId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4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2" fillId="4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2" fillId="42" borderId="0" applyNumberFormat="0" applyBorder="0" applyAlignment="0" applyProtection="0"/>
    <xf numFmtId="0" fontId="34" fillId="40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16" borderId="0" applyNumberFormat="0" applyBorder="0" applyAlignment="0" applyProtection="0"/>
    <xf numFmtId="0" fontId="22" fillId="4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3" borderId="0" applyNumberFormat="0" applyBorder="0" applyAlignment="0" applyProtection="0"/>
    <xf numFmtId="0" fontId="22" fillId="42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8" fillId="0" borderId="0"/>
    <xf numFmtId="194" fontId="20" fillId="0" borderId="0"/>
    <xf numFmtId="0" fontId="22" fillId="5" borderId="0" applyNumberFormat="0" applyBorder="0" applyAlignment="0" applyProtection="0"/>
    <xf numFmtId="0" fontId="59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2" fillId="2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4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0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9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7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2" fillId="41" borderId="0" applyNumberFormat="0" applyBorder="0" applyAlignment="0" applyProtection="0"/>
    <xf numFmtId="0" fontId="9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9" fillId="0" borderId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4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4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43" fontId="9" fillId="0" borderId="0" applyFont="0" applyFill="0" applyBorder="0" applyAlignment="0" applyProtection="0"/>
    <xf numFmtId="0" fontId="22" fillId="7" borderId="0" applyNumberFormat="0" applyBorder="0" applyAlignment="0" applyProtection="0"/>
    <xf numFmtId="43" fontId="23" fillId="0" borderId="0" applyFont="0" applyFill="0" applyBorder="0" applyAlignment="0" applyProtection="0"/>
    <xf numFmtId="0" fontId="22" fillId="7" borderId="0" applyNumberFormat="0" applyBorder="0" applyAlignment="0" applyProtection="0"/>
    <xf numFmtId="43" fontId="20" fillId="0" borderId="0" applyFont="0" applyFill="0" applyBorder="0" applyAlignment="0" applyProtection="0"/>
    <xf numFmtId="0" fontId="22" fillId="7" borderId="0" applyNumberFormat="0" applyBorder="0" applyAlignment="0" applyProtection="0"/>
    <xf numFmtId="43" fontId="9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34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43" fontId="9" fillId="0" borderId="0" applyFon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2" fillId="29" borderId="0" applyNumberFormat="0" applyBorder="0" applyAlignment="0" applyProtection="0"/>
    <xf numFmtId="43" fontId="9" fillId="0" borderId="0" applyFont="0" applyFill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34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1" fillId="0" borderId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35" fillId="0" borderId="11" applyNumberFormat="0" applyFill="0" applyAlignment="0" applyProtection="0"/>
    <xf numFmtId="0" fontId="29" fillId="13" borderId="0" applyNumberFormat="0" applyBorder="0" applyAlignment="0" applyProtection="0"/>
    <xf numFmtId="0" fontId="64" fillId="32" borderId="0" applyNumberFormat="0" applyBorder="0" applyAlignment="0" applyProtection="0"/>
    <xf numFmtId="0" fontId="65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7" fillId="33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8" fillId="33" borderId="17" applyNumberFormat="0" applyAlignment="0" applyProtection="0"/>
    <xf numFmtId="0" fontId="66" fillId="33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0" fontId="66" fillId="35" borderId="17" applyNumberFormat="0" applyAlignment="0" applyProtection="0"/>
    <xf numFmtId="9" fontId="24" fillId="0" borderId="0" applyFont="0" applyFill="0" applyBorder="0" applyAlignment="0" applyProtection="0"/>
    <xf numFmtId="0" fontId="69" fillId="45" borderId="18" applyNumberFormat="0" applyAlignment="0" applyProtection="0"/>
    <xf numFmtId="9" fontId="70" fillId="0" borderId="0" applyFont="0" applyFill="0" applyBorder="0" applyAlignment="0" applyProtection="0"/>
    <xf numFmtId="0" fontId="69" fillId="45" borderId="18" applyNumberFormat="0" applyAlignment="0" applyProtection="0"/>
    <xf numFmtId="9" fontId="20" fillId="0" borderId="0" applyFont="0" applyFill="0" applyBorder="0" applyAlignment="0" applyProtection="0"/>
    <xf numFmtId="0" fontId="69" fillId="45" borderId="18" applyNumberFormat="0" applyAlignment="0" applyProtection="0"/>
    <xf numFmtId="9" fontId="9" fillId="0" borderId="0" applyFont="0" applyFill="0" applyBorder="0" applyAlignment="0" applyProtection="0"/>
    <xf numFmtId="0" fontId="69" fillId="45" borderId="18" applyNumberFormat="0" applyAlignment="0" applyProtection="0"/>
    <xf numFmtId="9" fontId="9" fillId="0" borderId="0" applyFont="0" applyFill="0" applyBorder="0" applyAlignment="0" applyProtection="0"/>
    <xf numFmtId="0" fontId="69" fillId="45" borderId="18" applyNumberFormat="0" applyAlignment="0" applyProtection="0"/>
    <xf numFmtId="9" fontId="9" fillId="0" borderId="0" applyFill="0" applyBorder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9" fontId="20" fillId="0" borderId="0" applyFont="0" applyFill="0" applyBorder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9" fontId="70" fillId="0" borderId="0" applyFont="0" applyFill="0" applyBorder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71" fillId="46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72" fillId="46" borderId="18" applyNumberFormat="0" applyAlignment="0" applyProtection="0"/>
    <xf numFmtId="0" fontId="69" fillId="46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69" fillId="45" borderId="18" applyNumberFormat="0" applyAlignment="0" applyProtection="0"/>
    <xf numFmtId="0" fontId="73" fillId="38" borderId="0" applyNumberFormat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1" fillId="36" borderId="0" applyNumberFormat="0" applyBorder="0" applyAlignment="0" applyProtection="0"/>
    <xf numFmtId="190" fontId="24" fillId="0" borderId="0" applyFont="0" applyFill="0" applyBorder="0" applyAlignment="0" applyProtection="0"/>
    <xf numFmtId="0" fontId="51" fillId="36" borderId="0" applyNumberFormat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51" fillId="36" borderId="0" applyNumberFormat="0" applyBorder="0" applyAlignment="0" applyProtection="0"/>
    <xf numFmtId="190" fontId="24" fillId="0" borderId="0" applyFont="0" applyFill="0" applyBorder="0" applyAlignment="0" applyProtection="0"/>
    <xf numFmtId="0" fontId="51" fillId="36" borderId="0" applyNumberFormat="0" applyBorder="0" applyAlignment="0" applyProtection="0"/>
    <xf numFmtId="190" fontId="24" fillId="0" borderId="0" applyFont="0" applyFill="0" applyBorder="0" applyAlignment="0" applyProtection="0"/>
    <xf numFmtId="0" fontId="51" fillId="36" borderId="0" applyNumberFormat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51" fillId="36" borderId="0" applyNumberFormat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4" fillId="0" borderId="0"/>
    <xf numFmtId="43" fontId="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61" fillId="0" borderId="0"/>
    <xf numFmtId="187" fontId="4" fillId="0" borderId="0" applyFill="0" applyBorder="0" applyAlignment="0" applyProtection="0"/>
    <xf numFmtId="209" fontId="9" fillId="0" borderId="0" applyFill="0" applyBorder="0" applyAlignment="0" applyProtection="0"/>
    <xf numFmtId="43" fontId="5" fillId="0" borderId="0" applyFont="0" applyFill="0" applyBorder="0" applyAlignment="0" applyProtection="0"/>
    <xf numFmtId="190" fontId="24" fillId="0" borderId="0" applyFont="0" applyFill="0" applyBorder="0" applyAlignment="0" applyProtection="0"/>
    <xf numFmtId="209" fontId="9" fillId="0" borderId="0" applyFill="0" applyBorder="0" applyAlignment="0" applyProtection="0"/>
    <xf numFmtId="190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9" fillId="0" borderId="0" applyFill="0" applyBorder="0" applyAlignment="0" applyProtection="0"/>
    <xf numFmtId="43" fontId="5" fillId="0" borderId="0" applyFont="0" applyFill="0" applyBorder="0" applyAlignment="0" applyProtection="0"/>
    <xf numFmtId="3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70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43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11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23" fillId="0" borderId="0" applyFon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43" fontId="23" fillId="0" borderId="0" applyFont="0" applyFill="0" applyBorder="0" applyAlignment="0" applyProtection="0"/>
    <xf numFmtId="37" fontId="24" fillId="0" borderId="0" applyFont="0" applyFill="0" applyBorder="0" applyAlignment="0" applyProtection="0"/>
    <xf numFmtId="211" fontId="25" fillId="0" borderId="0" applyFont="0" applyFill="0" applyBorder="0" applyAlignment="0" applyProtection="0"/>
    <xf numFmtId="209" fontId="75" fillId="0" borderId="0" applyFill="0" applyBorder="0" applyAlignment="0" applyProtection="0"/>
    <xf numFmtId="43" fontId="1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3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11" fillId="0" borderId="0" applyFont="0" applyFill="0" applyBorder="0" applyAlignment="0" applyProtection="0"/>
    <xf numFmtId="208" fontId="9" fillId="0" borderId="0" applyFill="0" applyBorder="0" applyAlignment="0" applyProtection="0"/>
    <xf numFmtId="200" fontId="9" fillId="0" borderId="0"/>
    <xf numFmtId="0" fontId="21" fillId="0" borderId="0"/>
    <xf numFmtId="0" fontId="21" fillId="0" borderId="0"/>
    <xf numFmtId="200" fontId="9" fillId="0" borderId="0"/>
    <xf numFmtId="0" fontId="28" fillId="0" borderId="10" applyNumberFormat="0" applyFill="0" applyAlignment="0" applyProtection="0"/>
    <xf numFmtId="0" fontId="21" fillId="0" borderId="0"/>
    <xf numFmtId="200" fontId="9" fillId="0" borderId="0"/>
    <xf numFmtId="0" fontId="21" fillId="0" borderId="0"/>
    <xf numFmtId="200" fontId="9" fillId="0" borderId="0"/>
    <xf numFmtId="200" fontId="9" fillId="0" borderId="0"/>
    <xf numFmtId="44" fontId="43" fillId="0" borderId="0" applyFont="0" applyFill="0" applyBorder="0" applyAlignment="0" applyProtection="0"/>
    <xf numFmtId="0" fontId="4" fillId="18" borderId="9" applyNumberFormat="0" applyAlignment="0" applyProtection="0"/>
    <xf numFmtId="188" fontId="9" fillId="0" borderId="0"/>
    <xf numFmtId="194" fontId="20" fillId="0" borderId="0"/>
    <xf numFmtId="194" fontId="20" fillId="0" borderId="0"/>
    <xf numFmtId="191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204" fontId="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78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0" fillId="0" borderId="0">
      <alignment horizont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1" fillId="27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2" fillId="27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3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60" fillId="14" borderId="17" applyNumberForma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84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85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30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8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42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3" fillId="0" borderId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7" fillId="0" borderId="0"/>
    <xf numFmtId="194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0" fillId="0" borderId="0"/>
    <xf numFmtId="0" fontId="88" fillId="0" borderId="0"/>
    <xf numFmtId="0" fontId="26" fillId="0" borderId="0" applyNumberFormat="0" applyFill="0" applyBorder="0" applyAlignment="0" applyProtection="0"/>
    <xf numFmtId="0" fontId="20" fillId="0" borderId="0"/>
    <xf numFmtId="0" fontId="20" fillId="0" borderId="0"/>
    <xf numFmtId="0" fontId="26" fillId="0" borderId="0" applyNumberFormat="0" applyFill="0" applyBorder="0" applyAlignment="0" applyProtection="0"/>
    <xf numFmtId="0" fontId="2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0" fillId="0" borderId="0">
      <alignment horizontal="center" textRotation="90"/>
    </xf>
    <xf numFmtId="0" fontId="89" fillId="0" borderId="0" applyNumberFormat="0" applyFill="0" applyBorder="0" applyAlignment="0" applyProtection="0">
      <alignment vertical="top"/>
      <protection locked="0"/>
    </xf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27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47" fillId="33" borderId="12" applyNumberFormat="0" applyAlignment="0" applyProtection="0"/>
    <xf numFmtId="43" fontId="11" fillId="0" borderId="0" applyFont="0" applyFill="0" applyBorder="0" applyAlignment="0" applyProtection="0"/>
    <xf numFmtId="0" fontId="60" fillId="14" borderId="17" applyNumberFormat="0" applyAlignment="0" applyProtection="0"/>
    <xf numFmtId="0" fontId="60" fillId="14" borderId="17" applyNumberFormat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90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5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2" fillId="38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197" fontId="24" fillId="0" borderId="0" applyFont="0" applyFill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91" fillId="0" borderId="0" applyNumberFormat="0" applyFill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37" fontId="54" fillId="0" borderId="0"/>
    <xf numFmtId="0" fontId="53" fillId="0" borderId="0"/>
    <xf numFmtId="0" fontId="9" fillId="0" borderId="0"/>
    <xf numFmtId="0" fontId="25" fillId="0" borderId="0"/>
    <xf numFmtId="0" fontId="11" fillId="0" borderId="0"/>
    <xf numFmtId="0" fontId="5" fillId="0" borderId="0"/>
    <xf numFmtId="0" fontId="5" fillId="0" borderId="0"/>
    <xf numFmtId="0" fontId="20" fillId="0" borderId="0"/>
    <xf numFmtId="0" fontId="88" fillId="0" borderId="0"/>
    <xf numFmtId="0" fontId="58" fillId="0" borderId="0"/>
    <xf numFmtId="0" fontId="58" fillId="0" borderId="0"/>
    <xf numFmtId="0" fontId="11" fillId="0" borderId="0"/>
    <xf numFmtId="0" fontId="20" fillId="0" borderId="0"/>
    <xf numFmtId="0" fontId="24" fillId="0" borderId="0"/>
    <xf numFmtId="0" fontId="11" fillId="0" borderId="0"/>
    <xf numFmtId="0" fontId="11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59" fillId="0" borderId="0" applyNumberFormat="0" applyFill="0" applyBorder="0" applyAlignment="0" applyProtection="0"/>
    <xf numFmtId="0" fontId="14" fillId="0" borderId="0"/>
    <xf numFmtId="0" fontId="59" fillId="0" borderId="0" applyNumberFormat="0" applyFill="0" applyBorder="0" applyAlignment="0" applyProtection="0"/>
    <xf numFmtId="0" fontId="92" fillId="0" borderId="0"/>
    <xf numFmtId="0" fontId="4" fillId="0" borderId="0"/>
    <xf numFmtId="0" fontId="88" fillId="0" borderId="0"/>
    <xf numFmtId="0" fontId="50" fillId="0" borderId="0" applyNumberFormat="0" applyFill="0" applyBorder="0" applyAlignment="0" applyProtection="0"/>
    <xf numFmtId="0" fontId="93" fillId="33" borderId="12" applyNumberFormat="0" applyAlignment="0" applyProtection="0"/>
    <xf numFmtId="0" fontId="4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37" fillId="0" borderId="0"/>
    <xf numFmtId="0" fontId="11" fillId="0" borderId="0"/>
    <xf numFmtId="0" fontId="24" fillId="0" borderId="0"/>
    <xf numFmtId="0" fontId="20" fillId="0" borderId="0"/>
    <xf numFmtId="0" fontId="24" fillId="0" borderId="0"/>
    <xf numFmtId="0" fontId="88" fillId="0" borderId="0"/>
    <xf numFmtId="0" fontId="94" fillId="0" borderId="0"/>
    <xf numFmtId="0" fontId="37" fillId="0" borderId="0"/>
    <xf numFmtId="0" fontId="20" fillId="0" borderId="0"/>
    <xf numFmtId="0" fontId="24" fillId="0" borderId="0"/>
    <xf numFmtId="0" fontId="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1" fillId="0" borderId="0"/>
    <xf numFmtId="0" fontId="24" fillId="0" borderId="0"/>
    <xf numFmtId="0" fontId="58" fillId="0" borderId="0"/>
    <xf numFmtId="0" fontId="11" fillId="0" borderId="0"/>
    <xf numFmtId="0" fontId="11" fillId="0" borderId="0"/>
    <xf numFmtId="0" fontId="14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9" fillId="0" borderId="0"/>
    <xf numFmtId="0" fontId="95" fillId="0" borderId="0"/>
    <xf numFmtId="0" fontId="25" fillId="0" borderId="0"/>
    <xf numFmtId="0" fontId="9" fillId="0" borderId="0"/>
    <xf numFmtId="0" fontId="25" fillId="0" borderId="0"/>
    <xf numFmtId="0" fontId="70" fillId="0" borderId="0"/>
    <xf numFmtId="0" fontId="9" fillId="0" borderId="0"/>
    <xf numFmtId="0" fontId="11" fillId="0" borderId="0"/>
    <xf numFmtId="0" fontId="9" fillId="0" borderId="0">
      <protection locked="0"/>
    </xf>
    <xf numFmtId="0" fontId="11" fillId="0" borderId="0"/>
    <xf numFmtId="0" fontId="70" fillId="0" borderId="0"/>
    <xf numFmtId="194" fontId="20" fillId="0" borderId="0"/>
    <xf numFmtId="194" fontId="20" fillId="0" borderId="0"/>
    <xf numFmtId="0" fontId="14" fillId="0" borderId="0"/>
    <xf numFmtId="0" fontId="11" fillId="0" borderId="0"/>
    <xf numFmtId="0" fontId="9" fillId="0" borderId="0"/>
    <xf numFmtId="0" fontId="14" fillId="0" borderId="0"/>
    <xf numFmtId="0" fontId="20" fillId="0" borderId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20" fillId="17" borderId="9" applyNumberFormat="0" applyFon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20" fillId="17" borderId="9" applyNumberFormat="0" applyFon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4" fillId="18" borderId="9" applyNumberFormat="0" applyAlignment="0" applyProtection="0"/>
    <xf numFmtId="0" fontId="25" fillId="0" borderId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96" fillId="33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3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35" borderId="12" applyNumberFormat="0" applyAlignment="0" applyProtection="0"/>
    <xf numFmtId="20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1" fillId="0" borderId="15" applyNumberFormat="0" applyFill="0" applyAlignment="0" applyProtection="0">
      <alignment horizontal="center" vertical="center"/>
    </xf>
    <xf numFmtId="9" fontId="20" fillId="0" borderId="0" applyFont="0" applyFill="0" applyBorder="0" applyAlignment="0" applyProtection="0"/>
    <xf numFmtId="0" fontId="41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/>
    <xf numFmtId="0" fontId="50" fillId="0" borderId="0" applyNumberFormat="0" applyFill="0" applyBorder="0" applyAlignment="0" applyProtection="0"/>
    <xf numFmtId="0" fontId="21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4" fillId="0" borderId="1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10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7" fillId="0" borderId="0" applyNumberFormat="0" applyFill="0" applyBorder="0" applyAlignment="0" applyProtection="0"/>
    <xf numFmtId="0" fontId="21" fillId="0" borderId="0"/>
    <xf numFmtId="0" fontId="21" fillId="0" borderId="0"/>
    <xf numFmtId="0" fontId="9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9" fontId="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4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3" fillId="0" borderId="0" applyFont="0" applyFill="0" applyBorder="0" applyAlignment="0" applyProtection="0"/>
    <xf numFmtId="211" fontId="100" fillId="0" borderId="0" applyFill="0" applyBorder="0" applyAlignment="0" applyProtection="0"/>
    <xf numFmtId="43" fontId="63" fillId="0" borderId="0" applyFont="0" applyFill="0" applyBorder="0" applyAlignment="0" applyProtection="0"/>
    <xf numFmtId="211" fontId="5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69" fillId="46" borderId="18" applyNumberFormat="0" applyAlignment="0" applyProtection="0"/>
    <xf numFmtId="0" fontId="48" fillId="0" borderId="13" applyNumberFormat="0" applyFill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16"/>
    <xf numFmtId="0" fontId="11" fillId="0" borderId="16"/>
    <xf numFmtId="0" fontId="11" fillId="0" borderId="16"/>
    <xf numFmtId="0" fontId="23" fillId="0" borderId="0"/>
    <xf numFmtId="0" fontId="11" fillId="0" borderId="16"/>
    <xf numFmtId="0" fontId="29" fillId="32" borderId="0" applyNumberFormat="0" applyBorder="0" applyAlignment="0" applyProtection="0"/>
    <xf numFmtId="0" fontId="66" fillId="33" borderId="17" applyNumberFormat="0" applyAlignment="0" applyProtection="0"/>
    <xf numFmtId="0" fontId="50" fillId="0" borderId="0" applyNumberFormat="0" applyFill="0" applyBorder="0" applyAlignment="0" applyProtection="0"/>
    <xf numFmtId="0" fontId="36" fillId="10" borderId="0" applyNumberFormat="0" applyBorder="0" applyAlignment="0" applyProtection="0"/>
    <xf numFmtId="0" fontId="9" fillId="0" borderId="0"/>
    <xf numFmtId="0" fontId="9" fillId="0" borderId="0" applyProtection="0"/>
    <xf numFmtId="0" fontId="11" fillId="0" borderId="0"/>
    <xf numFmtId="0" fontId="87" fillId="0" borderId="0"/>
    <xf numFmtId="0" fontId="59" fillId="0" borderId="0">
      <alignment vertical="top"/>
    </xf>
    <xf numFmtId="0" fontId="59" fillId="0" borderId="0">
      <alignment vertical="top"/>
    </xf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20" fillId="0" borderId="0"/>
    <xf numFmtId="0" fontId="63" fillId="0" borderId="0"/>
    <xf numFmtId="0" fontId="11" fillId="0" borderId="0"/>
    <xf numFmtId="0" fontId="58" fillId="0" borderId="0"/>
    <xf numFmtId="0" fontId="58" fillId="0" borderId="0"/>
    <xf numFmtId="0" fontId="58" fillId="0" borderId="0"/>
    <xf numFmtId="0" fontId="23" fillId="0" borderId="0"/>
    <xf numFmtId="0" fontId="23" fillId="0" borderId="0"/>
    <xf numFmtId="0" fontId="58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14" fillId="0" borderId="0"/>
    <xf numFmtId="0" fontId="11" fillId="0" borderId="0"/>
    <xf numFmtId="0" fontId="23" fillId="0" borderId="0"/>
    <xf numFmtId="0" fontId="11" fillId="0" borderId="0"/>
    <xf numFmtId="0" fontId="24" fillId="0" borderId="0"/>
    <xf numFmtId="0" fontId="40" fillId="0" borderId="0"/>
    <xf numFmtId="39" fontId="31" fillId="0" borderId="0"/>
    <xf numFmtId="39" fontId="39" fillId="0" borderId="0"/>
    <xf numFmtId="39" fontId="31" fillId="0" borderId="0"/>
    <xf numFmtId="39" fontId="31" fillId="0" borderId="0"/>
    <xf numFmtId="39" fontId="39" fillId="0" borderId="0"/>
    <xf numFmtId="39" fontId="31" fillId="0" borderId="0"/>
    <xf numFmtId="0" fontId="20" fillId="0" borderId="0"/>
    <xf numFmtId="0" fontId="20" fillId="0" borderId="0"/>
    <xf numFmtId="0" fontId="60" fillId="27" borderId="17" applyNumberFormat="0" applyAlignment="0" applyProtection="0"/>
    <xf numFmtId="0" fontId="51" fillId="38" borderId="0" applyNumberFormat="0" applyBorder="0" applyAlignment="0" applyProtection="0"/>
    <xf numFmtId="0" fontId="62" fillId="44" borderId="0" applyNumberFormat="0" applyBorder="0" applyAlignment="0" applyProtection="0"/>
    <xf numFmtId="0" fontId="28" fillId="0" borderId="10" applyNumberFormat="0" applyFill="0" applyAlignment="0" applyProtection="0"/>
    <xf numFmtId="0" fontId="23" fillId="17" borderId="9" applyNumberFormat="0" applyFont="0" applyAlignment="0" applyProtection="0"/>
    <xf numFmtId="0" fontId="35" fillId="0" borderId="11" applyNumberFormat="0" applyFill="0" applyAlignment="0" applyProtection="0"/>
    <xf numFmtId="0" fontId="27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39" fontId="39" fillId="0" borderId="0"/>
    <xf numFmtId="39" fontId="39" fillId="0" borderId="0"/>
  </cellStyleXfs>
  <cellXfs count="709">
    <xf numFmtId="0" fontId="0" fillId="0" borderId="0" xfId="0"/>
    <xf numFmtId="189" fontId="1" fillId="0" borderId="0" xfId="2025" applyNumberFormat="1" applyFont="1" applyFill="1"/>
    <xf numFmtId="189" fontId="2" fillId="0" borderId="0" xfId="2025" applyNumberFormat="1" applyFont="1" applyFill="1"/>
    <xf numFmtId="189" fontId="2" fillId="0" borderId="0" xfId="1726" applyNumberFormat="1" applyFont="1" applyFill="1"/>
    <xf numFmtId="189" fontId="2" fillId="0" borderId="0" xfId="1726" applyNumberFormat="1" applyFont="1" applyFill="1" applyAlignment="1"/>
    <xf numFmtId="189" fontId="2" fillId="0" borderId="1" xfId="2026" applyNumberFormat="1" applyFont="1" applyFill="1" applyBorder="1" applyAlignment="1"/>
    <xf numFmtId="189" fontId="2" fillId="0" borderId="0" xfId="2026" applyNumberFormat="1" applyFont="1" applyFill="1" applyAlignment="1"/>
    <xf numFmtId="189" fontId="3" fillId="0" borderId="0" xfId="2025" applyNumberFormat="1" applyFont="1" applyFill="1"/>
    <xf numFmtId="189" fontId="1" fillId="0" borderId="0" xfId="2025" applyNumberFormat="1" applyFont="1" applyFill="1" applyAlignment="1">
      <alignment horizontal="left" indent="5"/>
    </xf>
    <xf numFmtId="189" fontId="1" fillId="0" borderId="1" xfId="2025" applyNumberFormat="1" applyFont="1" applyFill="1" applyBorder="1"/>
    <xf numFmtId="189" fontId="1" fillId="0" borderId="0" xfId="2025" applyNumberFormat="1" applyFont="1" applyFill="1" applyBorder="1"/>
    <xf numFmtId="189" fontId="2" fillId="0" borderId="0" xfId="0" applyNumberFormat="1" applyFont="1" applyFill="1" applyAlignment="1"/>
    <xf numFmtId="189" fontId="2" fillId="0" borderId="0" xfId="0" applyNumberFormat="1" applyFont="1" applyFill="1"/>
    <xf numFmtId="196" fontId="1" fillId="0" borderId="4" xfId="18" applyNumberFormat="1" applyFont="1" applyFill="1" applyBorder="1" applyAlignment="1">
      <alignment horizontal="right"/>
    </xf>
    <xf numFmtId="189" fontId="2" fillId="0" borderId="0" xfId="1726" applyNumberFormat="1" applyFont="1" applyFill="1" applyAlignment="1">
      <alignment horizontal="right"/>
    </xf>
    <xf numFmtId="189" fontId="2" fillId="0" borderId="0" xfId="0" applyNumberFormat="1" applyFont="1" applyFill="1" applyBorder="1" applyAlignment="1"/>
    <xf numFmtId="0" fontId="2" fillId="0" borderId="0" xfId="1730" applyFont="1" applyFill="1"/>
    <xf numFmtId="189" fontId="2" fillId="0" borderId="0" xfId="1727" applyNumberFormat="1" applyFont="1" applyFill="1" applyAlignment="1">
      <alignment horizontal="right"/>
    </xf>
    <xf numFmtId="189" fontId="2" fillId="0" borderId="0" xfId="2026" applyNumberFormat="1" applyFont="1" applyFill="1" applyBorder="1" applyAlignment="1"/>
    <xf numFmtId="189" fontId="2" fillId="0" borderId="0" xfId="1727" applyNumberFormat="1" applyFont="1" applyFill="1"/>
    <xf numFmtId="189" fontId="2" fillId="0" borderId="0" xfId="1246" applyNumberFormat="1" applyFont="1" applyFill="1"/>
    <xf numFmtId="189" fontId="2" fillId="0" borderId="0" xfId="1246" applyNumberFormat="1" applyFont="1" applyFill="1" applyBorder="1"/>
    <xf numFmtId="189" fontId="2" fillId="0" borderId="0" xfId="1726" applyNumberFormat="1" applyFont="1" applyFill="1" applyBorder="1"/>
    <xf numFmtId="189" fontId="1" fillId="0" borderId="0" xfId="2025" applyNumberFormat="1" applyFont="1" applyFill="1" applyAlignment="1"/>
    <xf numFmtId="189" fontId="6" fillId="0" borderId="0" xfId="1777" applyNumberFormat="1" applyFont="1" applyFill="1"/>
    <xf numFmtId="189" fontId="7" fillId="0" borderId="0" xfId="1777" applyNumberFormat="1" applyFont="1" applyFill="1"/>
    <xf numFmtId="189" fontId="6" fillId="0" borderId="0" xfId="1777" applyNumberFormat="1" applyFont="1" applyFill="1" applyBorder="1"/>
    <xf numFmtId="189" fontId="8" fillId="0" borderId="0" xfId="1777" applyNumberFormat="1" applyFont="1" applyFill="1" applyBorder="1"/>
    <xf numFmtId="189" fontId="6" fillId="0" borderId="0" xfId="1777" applyNumberFormat="1" applyFont="1" applyFill="1" applyAlignment="1"/>
    <xf numFmtId="189" fontId="9" fillId="0" borderId="0" xfId="1777" applyNumberFormat="1" applyFont="1" applyFill="1" applyAlignment="1"/>
    <xf numFmtId="189" fontId="6" fillId="0" borderId="0" xfId="2029" applyNumberFormat="1" applyFont="1" applyFill="1" applyAlignment="1" applyProtection="1">
      <alignment horizontal="center"/>
    </xf>
    <xf numFmtId="189" fontId="9" fillId="0" borderId="0" xfId="2029" applyNumberFormat="1" applyFont="1" applyFill="1" applyAlignment="1" applyProtection="1">
      <alignment horizontal="center"/>
    </xf>
    <xf numFmtId="189" fontId="6" fillId="0" borderId="1" xfId="1777" applyNumberFormat="1" applyFont="1" applyFill="1" applyBorder="1" applyAlignment="1">
      <alignment horizontal="centerContinuous"/>
    </xf>
    <xf numFmtId="189" fontId="6" fillId="0" borderId="5" xfId="1777" applyNumberFormat="1" applyFont="1" applyFill="1" applyBorder="1" applyAlignment="1">
      <alignment horizontal="centerContinuous"/>
    </xf>
    <xf numFmtId="49" fontId="9" fillId="0" borderId="0" xfId="1777" applyNumberFormat="1" applyFont="1" applyFill="1" applyBorder="1" applyAlignment="1">
      <alignment horizontal="center"/>
    </xf>
    <xf numFmtId="49" fontId="6" fillId="0" borderId="0" xfId="2029" applyNumberFormat="1" applyFont="1" applyFill="1" applyAlignment="1">
      <alignment horizontal="center"/>
    </xf>
    <xf numFmtId="189" fontId="9" fillId="0" borderId="0" xfId="1777" applyNumberFormat="1" applyFont="1" applyFill="1" applyBorder="1" applyAlignment="1">
      <alignment horizontal="center"/>
    </xf>
    <xf numFmtId="189" fontId="6" fillId="0" borderId="0" xfId="2029" applyNumberFormat="1" applyFont="1" applyFill="1" applyAlignment="1">
      <alignment horizontal="center"/>
    </xf>
    <xf numFmtId="189" fontId="9" fillId="0" borderId="0" xfId="1777" applyNumberFormat="1" applyFont="1" applyFill="1"/>
    <xf numFmtId="189" fontId="10" fillId="0" borderId="0" xfId="1777" applyNumberFormat="1" applyFont="1" applyFill="1"/>
    <xf numFmtId="189" fontId="6" fillId="0" borderId="0" xfId="2029" applyNumberFormat="1" applyFont="1" applyFill="1" applyBorder="1" applyAlignment="1"/>
    <xf numFmtId="189" fontId="9" fillId="0" borderId="0" xfId="2029" applyNumberFormat="1" applyFont="1" applyFill="1" applyBorder="1" applyAlignment="1"/>
    <xf numFmtId="189" fontId="10" fillId="0" borderId="0" xfId="2029" applyNumberFormat="1" applyFont="1" applyFill="1" applyBorder="1" applyAlignment="1"/>
    <xf numFmtId="189" fontId="9" fillId="0" borderId="3" xfId="1777" applyNumberFormat="1" applyFont="1" applyFill="1" applyBorder="1"/>
    <xf numFmtId="189" fontId="9" fillId="0" borderId="0" xfId="1777" applyNumberFormat="1" applyFont="1" applyFill="1" applyBorder="1"/>
    <xf numFmtId="189" fontId="10" fillId="0" borderId="0" xfId="1777" applyNumberFormat="1" applyFont="1" applyFill="1" applyBorder="1"/>
    <xf numFmtId="189" fontId="9" fillId="0" borderId="5" xfId="2029" applyNumberFormat="1" applyFont="1" applyFill="1" applyBorder="1" applyAlignment="1"/>
    <xf numFmtId="189" fontId="9" fillId="0" borderId="1" xfId="1777" applyNumberFormat="1" applyFont="1" applyFill="1" applyBorder="1"/>
    <xf numFmtId="189" fontId="9" fillId="0" borderId="2" xfId="1777" applyNumberFormat="1" applyFont="1" applyFill="1" applyBorder="1"/>
    <xf numFmtId="189" fontId="2" fillId="0" borderId="0" xfId="1726" applyNumberFormat="1" applyFont="1" applyFill="1" applyAlignment="1">
      <alignment horizontal="left"/>
    </xf>
    <xf numFmtId="189" fontId="9" fillId="0" borderId="0" xfId="1726" applyNumberFormat="1" applyFont="1" applyFill="1" applyAlignment="1">
      <alignment horizontal="left"/>
    </xf>
    <xf numFmtId="189" fontId="6" fillId="0" borderId="0" xfId="1726" applyNumberFormat="1" applyFont="1" applyFill="1" applyAlignment="1">
      <alignment horizontal="left"/>
    </xf>
    <xf numFmtId="189" fontId="9" fillId="0" borderId="0" xfId="1726" applyNumberFormat="1" applyFont="1" applyFill="1"/>
    <xf numFmtId="189" fontId="6" fillId="0" borderId="0" xfId="1777" applyNumberFormat="1" applyFont="1" applyFill="1" applyBorder="1" applyAlignment="1">
      <alignment horizontal="center"/>
    </xf>
    <xf numFmtId="49" fontId="6" fillId="0" borderId="0" xfId="1777" applyNumberFormat="1" applyFont="1" applyFill="1" applyBorder="1"/>
    <xf numFmtId="49" fontId="6" fillId="0" borderId="0" xfId="1777" applyNumberFormat="1" applyFont="1" applyFill="1" applyBorder="1" applyAlignment="1">
      <alignment horizontal="center"/>
    </xf>
    <xf numFmtId="189" fontId="5" fillId="0" borderId="0" xfId="1726" applyNumberFormat="1" applyFont="1" applyFill="1"/>
    <xf numFmtId="49" fontId="9" fillId="0" borderId="0" xfId="1777" applyNumberFormat="1" applyFont="1" applyFill="1" applyBorder="1"/>
    <xf numFmtId="189" fontId="9" fillId="0" borderId="0" xfId="2029" applyNumberFormat="1" applyFont="1" applyFill="1" applyAlignment="1">
      <alignment horizontal="center"/>
    </xf>
    <xf numFmtId="43" fontId="11" fillId="0" borderId="0" xfId="1246" applyFont="1" applyFill="1" applyBorder="1"/>
    <xf numFmtId="189" fontId="9" fillId="0" borderId="1" xfId="2029" applyNumberFormat="1" applyFont="1" applyFill="1" applyBorder="1" applyAlignment="1"/>
    <xf numFmtId="189" fontId="8" fillId="0" borderId="0" xfId="2029" applyNumberFormat="1" applyFont="1" applyFill="1" applyBorder="1" applyAlignment="1"/>
    <xf numFmtId="0" fontId="2" fillId="0" borderId="0" xfId="1728" applyFont="1" applyFill="1"/>
    <xf numFmtId="39" fontId="2" fillId="0" borderId="0" xfId="2030" applyFont="1" applyFill="1"/>
    <xf numFmtId="40" fontId="2" fillId="0" borderId="0" xfId="2030" applyNumberFormat="1" applyFont="1" applyFill="1"/>
    <xf numFmtId="40" fontId="2" fillId="0" borderId="0" xfId="2030" applyNumberFormat="1" applyFont="1" applyFill="1" applyAlignment="1" applyProtection="1"/>
    <xf numFmtId="199" fontId="2" fillId="0" borderId="0" xfId="1730" applyNumberFormat="1" applyFont="1" applyFill="1"/>
    <xf numFmtId="43" fontId="2" fillId="0" borderId="0" xfId="6" applyFont="1" applyFill="1"/>
    <xf numFmtId="199" fontId="2" fillId="0" borderId="3" xfId="1730" applyNumberFormat="1" applyFont="1" applyFill="1" applyBorder="1"/>
    <xf numFmtId="199" fontId="2" fillId="0" borderId="3" xfId="1728" applyNumberFormat="1" applyFont="1" applyFill="1" applyBorder="1"/>
    <xf numFmtId="199" fontId="2" fillId="0" borderId="2" xfId="1728" applyNumberFormat="1" applyFont="1" applyFill="1" applyBorder="1"/>
    <xf numFmtId="0" fontId="2" fillId="0" borderId="0" xfId="1730" applyFont="1" applyFill="1" applyAlignment="1">
      <alignment horizontal="left" indent="3"/>
    </xf>
    <xf numFmtId="189" fontId="2" fillId="0" borderId="0" xfId="2026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/>
    <xf numFmtId="189" fontId="12" fillId="0" borderId="0" xfId="2025" applyNumberFormat="1" applyFont="1" applyFill="1"/>
    <xf numFmtId="189" fontId="12" fillId="0" borderId="1" xfId="2026" applyNumberFormat="1" applyFont="1" applyFill="1" applyBorder="1" applyAlignment="1"/>
    <xf numFmtId="189" fontId="12" fillId="0" borderId="0" xfId="2026" applyNumberFormat="1" applyFont="1" applyFill="1" applyAlignment="1"/>
    <xf numFmtId="189" fontId="12" fillId="0" borderId="0" xfId="0" applyNumberFormat="1" applyFont="1" applyFill="1"/>
    <xf numFmtId="189" fontId="12" fillId="0" borderId="0" xfId="0" applyNumberFormat="1" applyFont="1" applyFill="1" applyAlignment="1"/>
    <xf numFmtId="189" fontId="12" fillId="0" borderId="0" xfId="2026" applyNumberFormat="1" applyFont="1" applyFill="1" applyAlignment="1" applyProtection="1">
      <alignment horizontal="left"/>
    </xf>
    <xf numFmtId="189" fontId="12" fillId="0" borderId="0" xfId="1726" applyNumberFormat="1" applyFont="1" applyFill="1" applyAlignment="1">
      <alignment horizontal="right"/>
    </xf>
    <xf numFmtId="189" fontId="12" fillId="0" borderId="0" xfId="2025" applyNumberFormat="1" applyFont="1" applyFill="1" applyBorder="1"/>
    <xf numFmtId="0" fontId="12" fillId="0" borderId="0" xfId="0" applyFont="1" applyFill="1"/>
    <xf numFmtId="0" fontId="12" fillId="0" borderId="0" xfId="1728" applyFont="1" applyFill="1"/>
    <xf numFmtId="39" fontId="12" fillId="0" borderId="0" xfId="2030" applyNumberFormat="1" applyFont="1" applyFill="1"/>
    <xf numFmtId="0" fontId="16" fillId="0" borderId="0" xfId="1728" applyFont="1" applyFill="1"/>
    <xf numFmtId="0" fontId="12" fillId="0" borderId="0" xfId="1728" applyFont="1" applyFill="1" applyAlignment="1">
      <alignment horizontal="right"/>
    </xf>
    <xf numFmtId="0" fontId="12" fillId="0" borderId="1" xfId="1728" applyFont="1" applyFill="1" applyBorder="1" applyAlignment="1">
      <alignment horizontal="center"/>
    </xf>
    <xf numFmtId="0" fontId="12" fillId="0" borderId="3" xfId="1728" applyFont="1" applyFill="1" applyBorder="1" applyAlignment="1">
      <alignment horizontal="center"/>
    </xf>
    <xf numFmtId="0" fontId="12" fillId="0" borderId="0" xfId="1730" applyFont="1" applyFill="1"/>
    <xf numFmtId="199" fontId="12" fillId="0" borderId="0" xfId="1730" applyNumberFormat="1" applyFont="1" applyFill="1"/>
    <xf numFmtId="0" fontId="16" fillId="0" borderId="0" xfId="1730" applyFont="1" applyFill="1"/>
    <xf numFmtId="199" fontId="16" fillId="0" borderId="0" xfId="1728" applyNumberFormat="1" applyFont="1" applyFill="1" applyBorder="1"/>
    <xf numFmtId="40" fontId="13" fillId="0" borderId="0" xfId="0" applyNumberFormat="1" applyFont="1" applyFill="1" applyBorder="1"/>
    <xf numFmtId="189" fontId="15" fillId="0" borderId="0" xfId="0" applyNumberFormat="1" applyFont="1" applyFill="1" applyBorder="1"/>
    <xf numFmtId="40" fontId="15" fillId="0" borderId="0" xfId="0" applyNumberFormat="1" applyFont="1" applyFill="1" applyBorder="1"/>
    <xf numFmtId="40" fontId="13" fillId="0" borderId="0" xfId="0" applyNumberFormat="1" applyFont="1" applyFill="1" applyBorder="1" applyAlignment="1">
      <alignment horizontal="centerContinuous"/>
    </xf>
    <xf numFmtId="40" fontId="15" fillId="0" borderId="0" xfId="2027" applyNumberFormat="1" applyFont="1" applyFill="1" applyBorder="1"/>
    <xf numFmtId="40" fontId="13" fillId="0" borderId="0" xfId="0" applyNumberFormat="1" applyFont="1" applyFill="1" applyBorder="1" applyAlignment="1">
      <alignment horizontal="left"/>
    </xf>
    <xf numFmtId="40" fontId="15" fillId="0" borderId="0" xfId="2027" applyNumberFormat="1" applyFont="1" applyFill="1" applyBorder="1" applyAlignment="1" applyProtection="1">
      <alignment horizontal="left"/>
    </xf>
    <xf numFmtId="40" fontId="15" fillId="0" borderId="5" xfId="2027" applyNumberFormat="1" applyFont="1" applyFill="1" applyBorder="1" applyAlignment="1">
      <alignment horizontal="center"/>
    </xf>
    <xf numFmtId="189" fontId="15" fillId="0" borderId="0" xfId="2027" applyNumberFormat="1" applyFont="1" applyFill="1" applyBorder="1"/>
    <xf numFmtId="206" fontId="15" fillId="0" borderId="0" xfId="2027" applyNumberFormat="1" applyFont="1" applyFill="1" applyBorder="1"/>
    <xf numFmtId="189" fontId="15" fillId="0" borderId="5" xfId="2027" applyNumberFormat="1" applyFont="1" applyFill="1" applyBorder="1"/>
    <xf numFmtId="189" fontId="15" fillId="0" borderId="6" xfId="2027" applyNumberFormat="1" applyFont="1" applyFill="1" applyBorder="1"/>
    <xf numFmtId="40" fontId="15" fillId="0" borderId="5" xfId="0" applyNumberFormat="1" applyFont="1" applyFill="1" applyBorder="1" applyAlignment="1">
      <alignment horizontal="center"/>
    </xf>
    <xf numFmtId="40" fontId="15" fillId="0" borderId="5" xfId="2027" applyNumberFormat="1" applyFont="1" applyFill="1" applyBorder="1" applyAlignment="1" applyProtection="1">
      <alignment horizontal="center"/>
    </xf>
    <xf numFmtId="189" fontId="4" fillId="0" borderId="0" xfId="2027" applyNumberFormat="1" applyFont="1" applyFill="1" applyBorder="1"/>
    <xf numFmtId="192" fontId="15" fillId="0" borderId="0" xfId="2027" applyNumberFormat="1" applyFont="1" applyFill="1" applyBorder="1"/>
    <xf numFmtId="192" fontId="15" fillId="0" borderId="0" xfId="0" applyNumberFormat="1" applyFont="1" applyFill="1" applyBorder="1"/>
    <xf numFmtId="192" fontId="15" fillId="0" borderId="5" xfId="2027" applyNumberFormat="1" applyFont="1" applyFill="1" applyBorder="1"/>
    <xf numFmtId="206" fontId="15" fillId="0" borderId="0" xfId="0" applyNumberFormat="1" applyFont="1" applyFill="1" applyBorder="1"/>
    <xf numFmtId="43" fontId="15" fillId="0" borderId="0" xfId="1246" applyFont="1" applyFill="1" applyBorder="1"/>
    <xf numFmtId="206" fontId="13" fillId="0" borderId="0" xfId="0" applyNumberFormat="1" applyFont="1" applyFill="1" applyBorder="1"/>
    <xf numFmtId="40" fontId="15" fillId="0" borderId="0" xfId="2027" applyNumberFormat="1" applyFont="1" applyFill="1" applyBorder="1" applyProtection="1"/>
    <xf numFmtId="189" fontId="15" fillId="0" borderId="0" xfId="1726" applyNumberFormat="1" applyFont="1" applyFill="1" applyBorder="1"/>
    <xf numFmtId="40" fontId="15" fillId="0" borderId="0" xfId="1726" applyNumberFormat="1" applyFont="1" applyFill="1" applyBorder="1"/>
    <xf numFmtId="40" fontId="15" fillId="0" borderId="1" xfId="2027" applyNumberFormat="1" applyFont="1" applyFill="1" applyBorder="1" applyAlignment="1">
      <alignment horizontal="center"/>
    </xf>
    <xf numFmtId="189" fontId="15" fillId="0" borderId="1" xfId="2027" applyNumberFormat="1" applyFont="1" applyFill="1" applyBorder="1"/>
    <xf numFmtId="40" fontId="15" fillId="0" borderId="5" xfId="2027" applyNumberFormat="1" applyFont="1" applyFill="1" applyBorder="1"/>
    <xf numFmtId="40" fontId="15" fillId="0" borderId="0" xfId="1727" applyNumberFormat="1" applyFont="1" applyFill="1" applyBorder="1"/>
    <xf numFmtId="40" fontId="17" fillId="0" borderId="0" xfId="2027" applyNumberFormat="1" applyFont="1" applyFill="1" applyBorder="1"/>
    <xf numFmtId="189" fontId="4" fillId="0" borderId="5" xfId="2027" applyNumberFormat="1" applyFont="1" applyFill="1" applyBorder="1"/>
    <xf numFmtId="40" fontId="15" fillId="0" borderId="2" xfId="1727" applyNumberFormat="1" applyFont="1" applyFill="1" applyBorder="1"/>
    <xf numFmtId="40" fontId="15" fillId="0" borderId="0" xfId="1726" applyNumberFormat="1" applyFont="1" applyFill="1" applyBorder="1" applyAlignment="1">
      <alignment horizontal="right"/>
    </xf>
    <xf numFmtId="40" fontId="15" fillId="0" borderId="5" xfId="1726" applyNumberFormat="1" applyFont="1" applyFill="1" applyBorder="1" applyAlignment="1">
      <alignment horizontal="center"/>
    </xf>
    <xf numFmtId="206" fontId="15" fillId="0" borderId="5" xfId="2027" applyNumberFormat="1" applyFont="1" applyFill="1" applyBorder="1"/>
    <xf numFmtId="206" fontId="15" fillId="0" borderId="0" xfId="1727" applyNumberFormat="1" applyFont="1" applyFill="1" applyBorder="1"/>
    <xf numFmtId="189" fontId="15" fillId="0" borderId="0" xfId="1727" applyNumberFormat="1" applyFont="1" applyFill="1" applyBorder="1"/>
    <xf numFmtId="40" fontId="4" fillId="0" borderId="0" xfId="2027" applyNumberFormat="1" applyFont="1" applyFill="1" applyBorder="1"/>
    <xf numFmtId="206" fontId="4" fillId="0" borderId="5" xfId="2027" applyNumberFormat="1" applyFont="1" applyFill="1" applyBorder="1"/>
    <xf numFmtId="206" fontId="4" fillId="0" borderId="0" xfId="2027" applyNumberFormat="1" applyFont="1" applyFill="1" applyBorder="1"/>
    <xf numFmtId="206" fontId="15" fillId="0" borderId="0" xfId="1726" applyNumberFormat="1" applyFont="1" applyFill="1" applyBorder="1"/>
    <xf numFmtId="40" fontId="6" fillId="0" borderId="0" xfId="2026" applyNumberFormat="1" applyFont="1" applyFill="1" applyAlignment="1"/>
    <xf numFmtId="40" fontId="15" fillId="0" borderId="0" xfId="2027" applyNumberFormat="1" applyFont="1" applyFill="1" applyBorder="1" applyAlignment="1" applyProtection="1">
      <alignment horizontal="right"/>
    </xf>
    <xf numFmtId="40" fontId="12" fillId="0" borderId="0" xfId="0" applyNumberFormat="1" applyFont="1" applyFill="1" applyAlignment="1"/>
    <xf numFmtId="40" fontId="12" fillId="0" borderId="0" xfId="2026" applyNumberFormat="1" applyFont="1" applyFill="1" applyAlignment="1"/>
    <xf numFmtId="206" fontId="12" fillId="0" borderId="0" xfId="2026" applyNumberFormat="1" applyFont="1" applyFill="1" applyAlignment="1">
      <alignment horizontal="right"/>
    </xf>
    <xf numFmtId="206" fontId="12" fillId="0" borderId="0" xfId="2026" applyNumberFormat="1" applyFont="1" applyFill="1" applyBorder="1" applyAlignment="1"/>
    <xf numFmtId="40" fontId="12" fillId="0" borderId="0" xfId="2026" applyNumberFormat="1" applyFont="1" applyFill="1" applyAlignment="1" applyProtection="1">
      <alignment horizontal="left"/>
    </xf>
    <xf numFmtId="40" fontId="12" fillId="0" borderId="0" xfId="0" applyNumberFormat="1" applyFont="1" applyFill="1" applyAlignment="1">
      <alignment horizontal="center"/>
    </xf>
    <xf numFmtId="40" fontId="12" fillId="0" borderId="0" xfId="2026" applyNumberFormat="1" applyFont="1" applyFill="1" applyAlignment="1" applyProtection="1">
      <alignment horizontal="left" indent="5"/>
    </xf>
    <xf numFmtId="206" fontId="12" fillId="0" borderId="0" xfId="0" applyNumberFormat="1" applyFont="1" applyFill="1" applyAlignment="1"/>
    <xf numFmtId="39" fontId="12" fillId="0" borderId="0" xfId="0" applyNumberFormat="1" applyFont="1" applyFill="1"/>
    <xf numFmtId="43" fontId="12" fillId="0" borderId="0" xfId="6" applyFont="1" applyFill="1" applyAlignment="1"/>
    <xf numFmtId="210" fontId="12" fillId="0" borderId="0" xfId="0" applyNumberFormat="1" applyFont="1" applyFill="1" applyBorder="1" applyAlignment="1">
      <alignment horizontal="center"/>
    </xf>
    <xf numFmtId="210" fontId="12" fillId="0" borderId="0" xfId="0" applyNumberFormat="1" applyFont="1" applyFill="1"/>
    <xf numFmtId="192" fontId="19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19" fillId="0" borderId="0" xfId="0" applyFont="1" applyFill="1"/>
    <xf numFmtId="0" fontId="3" fillId="0" borderId="0" xfId="1586" applyFont="1" applyFill="1" applyAlignment="1">
      <alignment horizontal="center"/>
    </xf>
    <xf numFmtId="39" fontId="3" fillId="0" borderId="0" xfId="958" applyNumberFormat="1" applyFont="1" applyFill="1" applyAlignment="1">
      <alignment horizontal="center"/>
    </xf>
    <xf numFmtId="40" fontId="15" fillId="0" borderId="5" xfId="2027" quotePrefix="1" applyNumberFormat="1" applyFont="1" applyFill="1" applyBorder="1" applyAlignment="1">
      <alignment horizontal="center"/>
    </xf>
    <xf numFmtId="189" fontId="6" fillId="0" borderId="0" xfId="1777" quotePrefix="1" applyNumberFormat="1" applyFont="1" applyFill="1"/>
    <xf numFmtId="189" fontId="9" fillId="0" borderId="0" xfId="2029" quotePrefix="1" applyNumberFormat="1" applyFont="1" applyFill="1" applyAlignment="1" applyProtection="1">
      <alignment horizontal="center"/>
    </xf>
    <xf numFmtId="189" fontId="1" fillId="0" borderId="0" xfId="2026" applyNumberFormat="1" applyFont="1" applyFill="1" applyAlignment="1"/>
    <xf numFmtId="39" fontId="1" fillId="0" borderId="0" xfId="2031" applyNumberFormat="1" applyFont="1" applyFill="1" applyAlignment="1" applyProtection="1">
      <alignment horizontal="left"/>
    </xf>
    <xf numFmtId="189" fontId="1" fillId="0" borderId="0" xfId="2026" applyNumberFormat="1" applyFont="1" applyFill="1" applyAlignment="1">
      <alignment horizontal="left"/>
    </xf>
    <xf numFmtId="40" fontId="1" fillId="0" borderId="0" xfId="2026" applyNumberFormat="1" applyFont="1" applyFill="1" applyAlignment="1" applyProtection="1">
      <alignment horizontal="left" indent="2"/>
    </xf>
    <xf numFmtId="189" fontId="1" fillId="0" borderId="0" xfId="0" applyNumberFormat="1" applyFont="1" applyFill="1"/>
    <xf numFmtId="189" fontId="1" fillId="0" borderId="0" xfId="2026" applyNumberFormat="1" applyFont="1" applyFill="1" applyAlignment="1" applyProtection="1">
      <alignment horizontal="left"/>
    </xf>
    <xf numFmtId="189" fontId="1" fillId="0" borderId="0" xfId="0" applyNumberFormat="1" applyFont="1" applyFill="1" applyAlignment="1">
      <alignment horizontal="left" indent="1"/>
    </xf>
    <xf numFmtId="189" fontId="1" fillId="0" borderId="0" xfId="2032" applyNumberFormat="1" applyFont="1" applyFill="1" applyAlignment="1">
      <alignment horizontal="left" indent="1"/>
    </xf>
    <xf numFmtId="189" fontId="1" fillId="0" borderId="0" xfId="2032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3"/>
    </xf>
    <xf numFmtId="0" fontId="3" fillId="0" borderId="0" xfId="0" applyFont="1" applyFill="1" applyAlignment="1">
      <alignment horizontal="left" indent="3"/>
    </xf>
    <xf numFmtId="212" fontId="1" fillId="0" borderId="0" xfId="2032" applyNumberFormat="1" applyFont="1" applyFill="1" applyAlignment="1">
      <alignment horizontal="left" indent="1"/>
    </xf>
    <xf numFmtId="192" fontId="3" fillId="0" borderId="0" xfId="0" applyNumberFormat="1" applyFont="1" applyFill="1" applyAlignment="1">
      <alignment horizontal="left" indent="3"/>
    </xf>
    <xf numFmtId="189" fontId="1" fillId="0" borderId="0" xfId="2026" applyNumberFormat="1" applyFont="1" applyFill="1" applyAlignment="1">
      <alignment horizontal="left" indent="1"/>
    </xf>
    <xf numFmtId="189" fontId="1" fillId="0" borderId="0" xfId="2026" applyNumberFormat="1" applyFont="1" applyFill="1" applyAlignment="1">
      <alignment horizontal="left" indent="3"/>
    </xf>
    <xf numFmtId="40" fontId="1" fillId="0" borderId="0" xfId="2026" applyNumberFormat="1" applyFont="1" applyFill="1" applyAlignment="1" applyProtection="1">
      <alignment horizontal="left" indent="1"/>
    </xf>
    <xf numFmtId="40" fontId="1" fillId="0" borderId="0" xfId="2026" applyNumberFormat="1" applyFont="1" applyFill="1" applyAlignment="1" applyProtection="1">
      <alignment horizontal="left" indent="3"/>
    </xf>
    <xf numFmtId="192" fontId="1" fillId="0" borderId="0" xfId="0" applyNumberFormat="1" applyFont="1" applyFill="1" applyAlignment="1">
      <alignment horizontal="left" indent="1"/>
    </xf>
    <xf numFmtId="189" fontId="1" fillId="0" borderId="0" xfId="1732" applyNumberFormat="1" applyFont="1" applyFill="1" applyAlignment="1">
      <alignment horizontal="left" indent="1"/>
    </xf>
    <xf numFmtId="189" fontId="1" fillId="0" borderId="0" xfId="1732" applyNumberFormat="1" applyFont="1" applyFill="1" applyAlignment="1">
      <alignment horizontal="left" indent="3"/>
    </xf>
    <xf numFmtId="189" fontId="1" fillId="0" borderId="0" xfId="2033" applyNumberFormat="1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3"/>
    </xf>
    <xf numFmtId="189" fontId="1" fillId="0" borderId="0" xfId="2026" applyNumberFormat="1" applyFont="1" applyFill="1" applyAlignment="1" applyProtection="1">
      <alignment horizontal="left" indent="1"/>
    </xf>
    <xf numFmtId="189" fontId="1" fillId="0" borderId="0" xfId="2026" applyNumberFormat="1" applyFont="1" applyFill="1" applyAlignment="1" applyProtection="1">
      <alignment horizontal="left" indent="3"/>
    </xf>
    <xf numFmtId="40" fontId="2" fillId="0" borderId="0" xfId="2030" applyNumberFormat="1" applyFont="1" applyFill="1" applyAlignment="1">
      <alignment horizontal="left" indent="3"/>
    </xf>
    <xf numFmtId="189" fontId="1" fillId="0" borderId="0" xfId="0" applyNumberFormat="1" applyFont="1" applyFill="1" applyAlignment="1"/>
    <xf numFmtId="189" fontId="1" fillId="0" borderId="0" xfId="0" applyNumberFormat="1" applyFont="1" applyFill="1" applyAlignment="1">
      <alignment horizontal="right"/>
    </xf>
    <xf numFmtId="199" fontId="1" fillId="0" borderId="0" xfId="1730" applyNumberFormat="1" applyFont="1" applyFill="1"/>
    <xf numFmtId="43" fontId="1" fillId="0" borderId="0" xfId="6" applyFont="1" applyFill="1"/>
    <xf numFmtId="0" fontId="1" fillId="0" borderId="0" xfId="1727" applyFont="1" applyFill="1"/>
    <xf numFmtId="0" fontId="1" fillId="0" borderId="0" xfId="1730" applyFont="1" applyFill="1" applyAlignment="1">
      <alignment horizontal="left" indent="1"/>
    </xf>
    <xf numFmtId="192" fontId="1" fillId="0" borderId="0" xfId="0" applyNumberFormat="1" applyFont="1" applyFill="1" applyBorder="1" applyAlignment="1"/>
    <xf numFmtId="192" fontId="1" fillId="0" borderId="0" xfId="0" applyNumberFormat="1" applyFont="1" applyFill="1" applyBorder="1" applyAlignment="1">
      <alignment horizontal="left" indent="2"/>
    </xf>
    <xf numFmtId="192" fontId="1" fillId="0" borderId="0" xfId="0" applyNumberFormat="1" applyFont="1" applyFill="1" applyBorder="1" applyAlignment="1">
      <alignment horizontal="left" indent="3"/>
    </xf>
    <xf numFmtId="192" fontId="1" fillId="0" borderId="0" xfId="0" applyNumberFormat="1" applyFont="1" applyFill="1" applyAlignment="1">
      <alignment horizontal="left" indent="2"/>
    </xf>
    <xf numFmtId="192" fontId="1" fillId="0" borderId="0" xfId="0" applyNumberFormat="1" applyFont="1" applyFill="1" applyAlignment="1">
      <alignment horizontal="left" indent="3"/>
    </xf>
    <xf numFmtId="37" fontId="1" fillId="0" borderId="0" xfId="0" applyNumberFormat="1" applyFont="1" applyFill="1"/>
    <xf numFmtId="39" fontId="1" fillId="0" borderId="0" xfId="0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2"/>
    </xf>
    <xf numFmtId="189" fontId="1" fillId="0" borderId="0" xfId="2026" applyNumberFormat="1" applyFont="1" applyFill="1" applyAlignment="1">
      <alignment horizontal="left" indent="4"/>
    </xf>
    <xf numFmtId="0" fontId="1" fillId="0" borderId="0" xfId="1726" applyFont="1" applyFill="1"/>
    <xf numFmtId="0" fontId="1" fillId="0" borderId="0" xfId="1726" applyFont="1" applyFill="1" applyAlignment="1">
      <alignment horizontal="left" indent="5"/>
    </xf>
    <xf numFmtId="189" fontId="1" fillId="0" borderId="19" xfId="2025" applyNumberFormat="1" applyFont="1" applyFill="1" applyBorder="1"/>
    <xf numFmtId="189" fontId="1" fillId="0" borderId="0" xfId="2025" applyNumberFormat="1" applyFont="1" applyFill="1" applyBorder="1" applyAlignment="1">
      <alignment horizontal="center"/>
    </xf>
    <xf numFmtId="206" fontId="12" fillId="0" borderId="1" xfId="2026" applyNumberFormat="1" applyFont="1" applyFill="1" applyBorder="1" applyAlignment="1"/>
    <xf numFmtId="206" fontId="12" fillId="0" borderId="21" xfId="2026" applyNumberFormat="1" applyFont="1" applyFill="1" applyBorder="1" applyAlignment="1"/>
    <xf numFmtId="189" fontId="12" fillId="0" borderId="1" xfId="2026" applyNumberFormat="1" applyFont="1" applyFill="1" applyBorder="1" applyAlignment="1">
      <alignment horizontal="center"/>
    </xf>
    <xf numFmtId="189" fontId="12" fillId="0" borderId="0" xfId="2026" applyNumberFormat="1" applyFont="1" applyFill="1" applyAlignment="1" applyProtection="1">
      <alignment horizontal="center"/>
    </xf>
    <xf numFmtId="206" fontId="12" fillId="0" borderId="0" xfId="2026" applyNumberFormat="1" applyFont="1" applyFill="1" applyAlignment="1"/>
    <xf numFmtId="206" fontId="12" fillId="0" borderId="6" xfId="2026" applyNumberFormat="1" applyFont="1" applyFill="1" applyBorder="1" applyAlignment="1"/>
    <xf numFmtId="43" fontId="1" fillId="0" borderId="19" xfId="6" applyFont="1" applyFill="1" applyBorder="1"/>
    <xf numFmtId="189" fontId="1" fillId="0" borderId="0" xfId="2026" applyNumberFormat="1" applyFont="1" applyFill="1" applyAlignment="1">
      <alignment horizontal="center"/>
    </xf>
    <xf numFmtId="189" fontId="12" fillId="0" borderId="0" xfId="2026" quotePrefix="1" applyNumberFormat="1" applyFont="1" applyFill="1" applyAlignment="1">
      <alignment horizontal="center"/>
    </xf>
    <xf numFmtId="189" fontId="3" fillId="0" borderId="0" xfId="2026" applyNumberFormat="1" applyFont="1" applyFill="1" applyAlignment="1" applyProtection="1">
      <alignment horizontal="left"/>
    </xf>
    <xf numFmtId="189" fontId="3" fillId="0" borderId="0" xfId="2026" applyNumberFormat="1" applyFont="1" applyFill="1" applyAlignment="1">
      <alignment horizontal="left" indent="3"/>
    </xf>
    <xf numFmtId="189" fontId="6" fillId="0" borderId="1" xfId="0" applyNumberFormat="1" applyFont="1" applyFill="1" applyBorder="1" applyAlignment="1">
      <alignment horizontal="centerContinuous"/>
    </xf>
    <xf numFmtId="189" fontId="15" fillId="0" borderId="0" xfId="0" applyNumberFormat="1" applyFont="1" applyFill="1"/>
    <xf numFmtId="206" fontId="12" fillId="0" borderId="0" xfId="2026" applyNumberFormat="1" applyFont="1" applyFill="1" applyAlignment="1"/>
    <xf numFmtId="39" fontId="12" fillId="0" borderId="0" xfId="1728" applyNumberFormat="1" applyFont="1" applyFill="1" applyAlignment="1">
      <alignment horizontal="lef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12" fillId="0" borderId="0" xfId="1728" applyNumberFormat="1" applyFont="1" applyFill="1"/>
    <xf numFmtId="189" fontId="1" fillId="0" borderId="0" xfId="0" applyNumberFormat="1" applyFont="1" applyFill="1" applyAlignment="1">
      <alignment horizontal="left"/>
    </xf>
    <xf numFmtId="189" fontId="2" fillId="0" borderId="0" xfId="2026" applyNumberFormat="1" applyFont="1" applyFill="1" applyAlignment="1" applyProtection="1">
      <alignment horizontal="left"/>
    </xf>
    <xf numFmtId="39" fontId="2" fillId="0" borderId="0" xfId="1728" applyNumberFormat="1" applyFont="1" applyFill="1" applyAlignment="1">
      <alignment horizontal="left"/>
    </xf>
    <xf numFmtId="39" fontId="2" fillId="0" borderId="0" xfId="1728" applyNumberFormat="1" applyFont="1" applyFill="1"/>
    <xf numFmtId="189" fontId="2" fillId="0" borderId="0" xfId="0" applyNumberFormat="1" applyFont="1" applyFill="1" applyAlignment="1">
      <alignment horizontal="left" indent="3"/>
    </xf>
    <xf numFmtId="189" fontId="101" fillId="0" borderId="0" xfId="0" applyNumberFormat="1" applyFont="1" applyFill="1"/>
    <xf numFmtId="189" fontId="2" fillId="0" borderId="0" xfId="2026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center"/>
    </xf>
    <xf numFmtId="206" fontId="2" fillId="0" borderId="0" xfId="2026" applyNumberFormat="1" applyFont="1" applyFill="1" applyBorder="1" applyAlignment="1"/>
    <xf numFmtId="40" fontId="2" fillId="0" borderId="0" xfId="0" applyNumberFormat="1" applyFont="1" applyFill="1" applyAlignment="1"/>
    <xf numFmtId="189" fontId="2" fillId="0" borderId="0" xfId="0" applyNumberFormat="1" applyFont="1" applyFill="1" applyBorder="1"/>
    <xf numFmtId="40" fontId="102" fillId="0" borderId="0" xfId="1726" applyNumberFormat="1" applyFont="1" applyFill="1" applyBorder="1"/>
    <xf numFmtId="40" fontId="102" fillId="0" borderId="0" xfId="1727" applyNumberFormat="1" applyFont="1" applyFill="1" applyBorder="1"/>
    <xf numFmtId="206" fontId="102" fillId="0" borderId="0" xfId="1727" applyNumberFormat="1" applyFont="1" applyFill="1" applyBorder="1"/>
    <xf numFmtId="189" fontId="102" fillId="0" borderId="0" xfId="2027" applyNumberFormat="1" applyFont="1" applyFill="1" applyBorder="1"/>
    <xf numFmtId="206" fontId="102" fillId="0" borderId="0" xfId="1726" applyNumberFormat="1" applyFont="1" applyFill="1" applyBorder="1"/>
    <xf numFmtId="206" fontId="12" fillId="0" borderId="0" xfId="2026" applyNumberFormat="1" applyFont="1" applyFill="1" applyAlignment="1"/>
    <xf numFmtId="189" fontId="1" fillId="0" borderId="0" xfId="2032" applyNumberFormat="1" applyFont="1" applyFill="1" applyAlignment="1"/>
    <xf numFmtId="0" fontId="1" fillId="0" borderId="0" xfId="0" applyFont="1" applyFill="1"/>
    <xf numFmtId="0" fontId="1" fillId="0" borderId="0" xfId="0" applyFont="1" applyFill="1" applyAlignment="1"/>
    <xf numFmtId="0" fontId="1" fillId="0" borderId="0" xfId="958" applyFont="1" applyFill="1" applyAlignment="1"/>
    <xf numFmtId="203" fontId="1" fillId="0" borderId="0" xfId="1253" applyNumberFormat="1" applyFont="1" applyFill="1" applyAlignment="1"/>
    <xf numFmtId="0" fontId="1" fillId="0" borderId="0" xfId="1253" applyNumberFormat="1" applyFont="1" applyFill="1" applyAlignment="1">
      <alignment horizontal="center"/>
    </xf>
    <xf numFmtId="0" fontId="1" fillId="0" borderId="0" xfId="1730" applyFont="1" applyFill="1" applyAlignment="1"/>
    <xf numFmtId="0" fontId="1" fillId="0" borderId="0" xfId="0" applyFont="1" applyFill="1" applyAlignment="1">
      <alignment horizontal="left"/>
    </xf>
    <xf numFmtId="192" fontId="1" fillId="0" borderId="0" xfId="0" applyNumberFormat="1" applyFont="1" applyFill="1" applyBorder="1" applyAlignment="1">
      <alignment horizontal="left"/>
    </xf>
    <xf numFmtId="192" fontId="1" fillId="0" borderId="0" xfId="0" quotePrefix="1" applyNumberFormat="1" applyFont="1" applyFill="1" applyBorder="1" applyAlignment="1">
      <alignment horizontal="left"/>
    </xf>
    <xf numFmtId="189" fontId="103" fillId="0" borderId="0" xfId="2027" applyNumberFormat="1" applyFont="1" applyFill="1" applyBorder="1"/>
    <xf numFmtId="189" fontId="15" fillId="0" borderId="21" xfId="2027" applyNumberFormat="1" applyFont="1" applyFill="1" applyBorder="1"/>
    <xf numFmtId="43" fontId="4" fillId="0" borderId="21" xfId="6" applyFont="1" applyFill="1" applyBorder="1"/>
    <xf numFmtId="189" fontId="1" fillId="0" borderId="19" xfId="2025" applyNumberFormat="1" applyFont="1" applyFill="1" applyBorder="1" applyAlignment="1">
      <alignment horizontal="center"/>
    </xf>
    <xf numFmtId="39" fontId="1" fillId="0" borderId="0" xfId="1726" applyNumberFormat="1" applyFont="1" applyFill="1"/>
    <xf numFmtId="39" fontId="1" fillId="0" borderId="0" xfId="1726" applyNumberFormat="1" applyFont="1" applyFill="1" applyAlignment="1">
      <alignment horizontal="center"/>
    </xf>
    <xf numFmtId="189" fontId="1" fillId="0" borderId="0" xfId="1728" applyNumberFormat="1" applyFont="1" applyFill="1" applyAlignment="1"/>
    <xf numFmtId="189" fontId="1" fillId="0" borderId="0" xfId="1728" applyNumberFormat="1" applyFont="1" applyFill="1" applyAlignment="1">
      <alignment horizontal="right"/>
    </xf>
    <xf numFmtId="39" fontId="1" fillId="0" borderId="1" xfId="1728" applyNumberFormat="1" applyFont="1" applyFill="1" applyBorder="1" applyAlignment="1">
      <alignment horizontal="center"/>
    </xf>
    <xf numFmtId="213" fontId="1" fillId="0" borderId="0" xfId="1728" applyNumberFormat="1" applyFont="1" applyFill="1"/>
    <xf numFmtId="213" fontId="1" fillId="0" borderId="0" xfId="1728" applyNumberFormat="1" applyFont="1" applyFill="1" applyAlignment="1">
      <alignment horizontal="center"/>
    </xf>
    <xf numFmtId="213" fontId="1" fillId="0" borderId="0" xfId="1246" applyNumberFormat="1" applyFont="1" applyFill="1"/>
    <xf numFmtId="206" fontId="12" fillId="0" borderId="6" xfId="2026" applyNumberFormat="1" applyFont="1" applyFill="1" applyBorder="1" applyAlignment="1"/>
    <xf numFmtId="206" fontId="12" fillId="0" borderId="1" xfId="2026" applyNumberFormat="1" applyFont="1" applyFill="1" applyBorder="1" applyAlignment="1">
      <alignment horizontal="right"/>
    </xf>
    <xf numFmtId="192" fontId="2" fillId="0" borderId="2" xfId="6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right"/>
    </xf>
    <xf numFmtId="189" fontId="2" fillId="0" borderId="2" xfId="0" applyNumberFormat="1" applyFont="1" applyFill="1" applyBorder="1" applyAlignment="1"/>
    <xf numFmtId="39" fontId="2" fillId="0" borderId="0" xfId="1730" applyNumberFormat="1" applyFont="1" applyFill="1" applyAlignment="1"/>
    <xf numFmtId="39" fontId="2" fillId="0" borderId="2" xfId="1730" applyNumberFormat="1" applyFont="1" applyFill="1" applyBorder="1" applyAlignment="1"/>
    <xf numFmtId="39" fontId="2" fillId="0" borderId="0" xfId="2026" applyNumberFormat="1" applyFont="1" applyFill="1" applyAlignment="1"/>
    <xf numFmtId="201" fontId="1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40" fontId="6" fillId="0" borderId="0" xfId="0" applyNumberFormat="1" applyFont="1" applyFill="1" applyAlignment="1"/>
    <xf numFmtId="206" fontId="6" fillId="0" borderId="0" xfId="2026" applyNumberFormat="1" applyFont="1" applyFill="1" applyBorder="1" applyAlignment="1">
      <alignment horizontal="right"/>
    </xf>
    <xf numFmtId="192" fontId="1" fillId="0" borderId="0" xfId="2025" applyNumberFormat="1" applyFont="1" applyFill="1"/>
    <xf numFmtId="40" fontId="12" fillId="0" borderId="0" xfId="0" applyNumberFormat="1" applyFont="1" applyFill="1" applyAlignment="1">
      <alignment horizontal="center"/>
    </xf>
    <xf numFmtId="0" fontId="12" fillId="0" borderId="0" xfId="1728" applyFont="1" applyFill="1" applyBorder="1" applyAlignment="1">
      <alignment horizontal="center"/>
    </xf>
    <xf numFmtId="189" fontId="1" fillId="0" borderId="0" xfId="2026" applyNumberFormat="1" applyFont="1" applyFill="1" applyAlignment="1" applyProtection="1">
      <alignment horizontal="centerContinuous"/>
    </xf>
    <xf numFmtId="192" fontId="1" fillId="0" borderId="0" xfId="0" applyNumberFormat="1" applyFont="1" applyFill="1" applyBorder="1"/>
    <xf numFmtId="39" fontId="1" fillId="0" borderId="0" xfId="480" applyNumberFormat="1" applyFont="1" applyFill="1" applyAlignment="1" applyProtection="1">
      <alignment horizontal="left"/>
    </xf>
    <xf numFmtId="40" fontId="2" fillId="0" borderId="0" xfId="2030" applyNumberFormat="1" applyFont="1" applyFill="1" applyAlignment="1" applyProtection="1">
      <alignment horizontal="left" indent="1"/>
    </xf>
    <xf numFmtId="199" fontId="12" fillId="0" borderId="3" xfId="1730" applyNumberFormat="1" applyFont="1" applyFill="1" applyBorder="1"/>
    <xf numFmtId="199" fontId="12" fillId="0" borderId="0" xfId="1730" applyNumberFormat="1" applyFont="1" applyFill="1" applyBorder="1"/>
    <xf numFmtId="199" fontId="12" fillId="0" borderId="5" xfId="1730" applyNumberFormat="1" applyFont="1" applyFill="1" applyBorder="1"/>
    <xf numFmtId="0" fontId="12" fillId="0" borderId="0" xfId="1730" applyFont="1" applyFill="1" applyBorder="1"/>
    <xf numFmtId="199" fontId="12" fillId="0" borderId="2" xfId="1730" applyNumberFormat="1" applyFont="1" applyFill="1" applyBorder="1"/>
    <xf numFmtId="0" fontId="12" fillId="0" borderId="0" xfId="1728" applyFont="1" applyFill="1" applyAlignment="1">
      <alignment horizontal="center"/>
    </xf>
    <xf numFmtId="40" fontId="6" fillId="0" borderId="0" xfId="0" applyNumberFormat="1" applyFont="1" applyFill="1" applyAlignment="1">
      <alignment horizontal="center"/>
    </xf>
    <xf numFmtId="0" fontId="106" fillId="0" borderId="0" xfId="0" applyFont="1" applyFill="1" applyAlignment="1">
      <alignment horizontal="justify" vertical="center"/>
    </xf>
    <xf numFmtId="189" fontId="107" fillId="0" borderId="0" xfId="2025" applyNumberFormat="1" applyFont="1" applyFill="1"/>
    <xf numFmtId="37" fontId="2" fillId="0" borderId="0" xfId="2043" applyNumberFormat="1" applyFont="1" applyFill="1" applyAlignment="1" applyProtection="1"/>
    <xf numFmtId="189" fontId="2" fillId="0" borderId="21" xfId="0" applyNumberFormat="1" applyFont="1" applyFill="1" applyBorder="1" applyAlignment="1"/>
    <xf numFmtId="39" fontId="104" fillId="0" borderId="0" xfId="0" applyNumberFormat="1" applyFont="1" applyFill="1"/>
    <xf numFmtId="40" fontId="104" fillId="0" borderId="0" xfId="0" applyNumberFormat="1" applyFont="1" applyAlignment="1"/>
    <xf numFmtId="189" fontId="1" fillId="0" borderId="0" xfId="1727" applyNumberFormat="1" applyFont="1" applyFill="1"/>
    <xf numFmtId="189" fontId="1" fillId="0" borderId="0" xfId="1248" applyNumberFormat="1" applyFont="1" applyFill="1"/>
    <xf numFmtId="189" fontId="1" fillId="0" borderId="0" xfId="1727" applyNumberFormat="1" applyFont="1" applyFill="1" applyBorder="1"/>
    <xf numFmtId="39" fontId="1" fillId="0" borderId="0" xfId="0" applyNumberFormat="1" applyFont="1" applyFill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 applyAlignment="1">
      <alignment horizontal="center"/>
    </xf>
    <xf numFmtId="192" fontId="1" fillId="0" borderId="0" xfId="0" applyNumberFormat="1" applyFont="1" applyFill="1" applyBorder="1" applyAlignment="1">
      <alignment horizontal="center"/>
    </xf>
    <xf numFmtId="39" fontId="1" fillId="0" borderId="0" xfId="2026" applyNumberFormat="1" applyFont="1" applyFill="1" applyAlignment="1" applyProtection="1">
      <alignment horizontal="centerContinuous"/>
    </xf>
    <xf numFmtId="0" fontId="1" fillId="0" borderId="0" xfId="1738" applyFont="1" applyFill="1"/>
    <xf numFmtId="40" fontId="1" fillId="0" borderId="0" xfId="2026" applyNumberFormat="1" applyFont="1" applyFill="1" applyAlignment="1"/>
    <xf numFmtId="192" fontId="1" fillId="0" borderId="0" xfId="0" applyNumberFormat="1" applyFont="1" applyFill="1"/>
    <xf numFmtId="39" fontId="1" fillId="0" borderId="0" xfId="1353" applyNumberFormat="1" applyFont="1" applyFill="1"/>
    <xf numFmtId="39" fontId="1" fillId="0" borderId="0" xfId="2028" applyNumberFormat="1" applyFont="1" applyFill="1" applyAlignment="1" applyProtection="1">
      <alignment horizontal="center"/>
    </xf>
    <xf numFmtId="39" fontId="1" fillId="0" borderId="0" xfId="1771" applyNumberFormat="1" applyFont="1" applyFill="1"/>
    <xf numFmtId="39" fontId="1" fillId="0" borderId="0" xfId="1353" applyNumberFormat="1" applyFont="1" applyFill="1" applyAlignment="1" applyProtection="1">
      <alignment horizontal="left"/>
    </xf>
    <xf numFmtId="0" fontId="1" fillId="0" borderId="0" xfId="1727" applyFont="1" applyFill="1" applyAlignment="1"/>
    <xf numFmtId="0" fontId="1" fillId="0" borderId="0" xfId="1253" applyFont="1" applyFill="1" applyAlignment="1">
      <alignment horizontal="center"/>
    </xf>
    <xf numFmtId="39" fontId="1" fillId="0" borderId="0" xfId="1727" applyNumberFormat="1" applyFont="1" applyFill="1" applyAlignment="1"/>
    <xf numFmtId="39" fontId="1" fillId="0" borderId="0" xfId="1248" applyNumberFormat="1" applyFont="1" applyFill="1" applyBorder="1" applyAlignment="1" applyProtection="1"/>
    <xf numFmtId="202" fontId="1" fillId="0" borderId="0" xfId="0" applyNumberFormat="1" applyFont="1" applyFill="1" applyAlignment="1">
      <alignment horizontal="center" wrapText="1"/>
    </xf>
    <xf numFmtId="39" fontId="2" fillId="0" borderId="0" xfId="1728" applyNumberFormat="1" applyFont="1" applyFill="1" applyAlignment="1">
      <alignment horizontal="left" indent="1"/>
    </xf>
    <xf numFmtId="39" fontId="1" fillId="0" borderId="0" xfId="1511" applyNumberFormat="1" applyFont="1" applyFill="1" applyBorder="1" applyAlignment="1"/>
    <xf numFmtId="39" fontId="1" fillId="0" borderId="0" xfId="1730" applyNumberFormat="1" applyFont="1" applyFill="1" applyAlignment="1"/>
    <xf numFmtId="39" fontId="1" fillId="0" borderId="0" xfId="1257" applyNumberFormat="1" applyFont="1" applyFill="1" applyBorder="1" applyAlignment="1" applyProtection="1"/>
    <xf numFmtId="189" fontId="1" fillId="0" borderId="1" xfId="0" applyNumberFormat="1" applyFont="1" applyFill="1" applyBorder="1" applyAlignment="1">
      <alignment horizontal="centerContinuous"/>
    </xf>
    <xf numFmtId="189" fontId="1" fillId="0" borderId="1" xfId="0" applyNumberFormat="1" applyFont="1" applyFill="1" applyBorder="1" applyAlignment="1">
      <alignment horizontal="center"/>
    </xf>
    <xf numFmtId="189" fontId="1" fillId="0" borderId="0" xfId="2026" quotePrefix="1" applyNumberFormat="1" applyFont="1" applyFill="1" applyAlignment="1">
      <alignment horizontal="center"/>
    </xf>
    <xf numFmtId="192" fontId="1" fillId="0" borderId="0" xfId="0" applyNumberFormat="1" applyFont="1" applyFill="1" applyAlignment="1"/>
    <xf numFmtId="189" fontId="1" fillId="0" borderId="0" xfId="6" applyNumberFormat="1" applyFont="1" applyFill="1"/>
    <xf numFmtId="39" fontId="1" fillId="0" borderId="0" xfId="480" applyNumberFormat="1" applyFont="1" applyFill="1"/>
    <xf numFmtId="189" fontId="1" fillId="0" borderId="0" xfId="2026" applyNumberFormat="1" applyFont="1" applyFill="1" applyAlignment="1" applyProtection="1"/>
    <xf numFmtId="189" fontId="1" fillId="0" borderId="0" xfId="2026" quotePrefix="1" applyNumberFormat="1" applyFont="1" applyFill="1" applyAlignment="1" applyProtection="1">
      <alignment horizontal="left"/>
    </xf>
    <xf numFmtId="189" fontId="1" fillId="0" borderId="0" xfId="2026" applyNumberFormat="1" applyFont="1" applyFill="1"/>
    <xf numFmtId="49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/>
    <xf numFmtId="37" fontId="1" fillId="0" borderId="0" xfId="0" applyNumberFormat="1" applyFont="1" applyFill="1" applyBorder="1" applyAlignment="1">
      <alignment horizontal="center"/>
    </xf>
    <xf numFmtId="189" fontId="1" fillId="0" borderId="0" xfId="1727" applyNumberFormat="1" applyFont="1" applyFill="1" applyAlignment="1"/>
    <xf numFmtId="189" fontId="1" fillId="0" borderId="0" xfId="2026" applyNumberFormat="1" applyFont="1" applyFill="1" applyBorder="1" applyAlignment="1"/>
    <xf numFmtId="206" fontId="12" fillId="0" borderId="0" xfId="2026" applyNumberFormat="1" applyFont="1" applyFill="1" applyBorder="1" applyAlignment="1">
      <alignment horizontal="right" vertical="center"/>
    </xf>
    <xf numFmtId="0" fontId="13" fillId="0" borderId="0" xfId="2025" applyFont="1" applyFill="1"/>
    <xf numFmtId="39" fontId="2" fillId="0" borderId="0" xfId="1730" applyNumberFormat="1" applyFont="1" applyFill="1" applyBorder="1" applyAlignment="1"/>
    <xf numFmtId="39" fontId="1" fillId="0" borderId="0" xfId="1728" applyNumberFormat="1" applyFont="1" applyFill="1"/>
    <xf numFmtId="39" fontId="1" fillId="0" borderId="0" xfId="1728" applyNumberFormat="1" applyFont="1" applyFill="1" applyAlignment="1">
      <alignment horizontal="center"/>
    </xf>
    <xf numFmtId="39" fontId="1" fillId="0" borderId="0" xfId="1728" applyNumberFormat="1" applyFont="1" applyFill="1" applyBorder="1" applyAlignment="1">
      <alignment horizontal="center"/>
    </xf>
    <xf numFmtId="0" fontId="1" fillId="0" borderId="0" xfId="0" applyFont="1" applyFill="1"/>
    <xf numFmtId="189" fontId="1" fillId="0" borderId="0" xfId="1727" applyNumberFormat="1" applyFont="1" applyFill="1"/>
    <xf numFmtId="189" fontId="1" fillId="0" borderId="0" xfId="1248" applyNumberFormat="1" applyFont="1" applyFill="1" applyBorder="1"/>
    <xf numFmtId="189" fontId="1" fillId="0" borderId="0" xfId="1727" applyNumberFormat="1" applyFont="1" applyFill="1" applyAlignment="1">
      <alignment horizontal="right"/>
    </xf>
    <xf numFmtId="189" fontId="1" fillId="0" borderId="1" xfId="1727" applyNumberFormat="1" applyFont="1" applyFill="1" applyBorder="1" applyAlignment="1">
      <alignment horizontal="center"/>
    </xf>
    <xf numFmtId="189" fontId="1" fillId="0" borderId="1" xfId="1248" applyNumberFormat="1" applyFont="1" applyFill="1" applyBorder="1"/>
    <xf numFmtId="189" fontId="1" fillId="0" borderId="1" xfId="1248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89" fontId="2" fillId="0" borderId="0" xfId="2026" applyNumberFormat="1" applyFont="1" applyFill="1" applyAlignment="1">
      <alignment horizontal="center"/>
    </xf>
    <xf numFmtId="189" fontId="2" fillId="0" borderId="0" xfId="1726" applyNumberFormat="1" applyFont="1" applyFill="1" applyAlignment="1">
      <alignment horizontal="center"/>
    </xf>
    <xf numFmtId="49" fontId="1" fillId="0" borderId="0" xfId="2026" quotePrefix="1" applyNumberFormat="1" applyFont="1" applyFill="1" applyAlignment="1">
      <alignment horizontal="center"/>
    </xf>
    <xf numFmtId="189" fontId="13" fillId="0" borderId="0" xfId="0" applyNumberFormat="1" applyFont="1" applyFill="1" applyAlignment="1"/>
    <xf numFmtId="189" fontId="13" fillId="0" borderId="0" xfId="0" applyNumberFormat="1" applyFont="1" applyFill="1" applyBorder="1" applyAlignment="1">
      <alignment horizontal="left" indent="4"/>
    </xf>
    <xf numFmtId="189" fontId="13" fillId="0" borderId="0" xfId="0" applyNumberFormat="1" applyFont="1" applyFill="1" applyBorder="1" applyAlignment="1"/>
    <xf numFmtId="198" fontId="13" fillId="0" borderId="0" xfId="0" applyNumberFormat="1" applyFont="1" applyFill="1" applyBorder="1" applyAlignment="1"/>
    <xf numFmtId="189" fontId="13" fillId="0" borderId="0" xfId="2026" applyNumberFormat="1" applyFont="1" applyFill="1" applyAlignment="1"/>
    <xf numFmtId="189" fontId="13" fillId="0" borderId="0" xfId="0" applyNumberFormat="1" applyFont="1" applyFill="1"/>
    <xf numFmtId="189" fontId="13" fillId="0" borderId="0" xfId="2025" applyNumberFormat="1" applyFont="1" applyFill="1"/>
    <xf numFmtId="192" fontId="13" fillId="0" borderId="0" xfId="2025" applyNumberFormat="1" applyFont="1" applyFill="1"/>
    <xf numFmtId="43" fontId="6" fillId="0" borderId="0" xfId="6" applyFont="1" applyFill="1" applyAlignment="1">
      <alignment horizontal="center"/>
    </xf>
    <xf numFmtId="189" fontId="1" fillId="0" borderId="0" xfId="2025" applyNumberFormat="1" applyFont="1" applyFill="1" applyAlignment="1">
      <alignment horizontal="left"/>
    </xf>
    <xf numFmtId="189" fontId="1" fillId="0" borderId="20" xfId="2025" applyNumberFormat="1" applyFont="1" applyFill="1" applyBorder="1"/>
    <xf numFmtId="189" fontId="2" fillId="0" borderId="0" xfId="1726" applyNumberFormat="1" applyFont="1" applyFill="1" applyBorder="1" applyAlignment="1"/>
    <xf numFmtId="189" fontId="2" fillId="0" borderId="0" xfId="2026" applyNumberFormat="1" applyFont="1" applyFill="1" applyAlignment="1">
      <alignment horizontal="center"/>
    </xf>
    <xf numFmtId="192" fontId="1" fillId="0" borderId="0" xfId="0" applyNumberFormat="1" applyFont="1" applyFill="1" applyBorder="1" applyAlignment="1">
      <alignment horizontal="center"/>
    </xf>
    <xf numFmtId="39" fontId="108" fillId="0" borderId="0" xfId="0" applyNumberFormat="1" applyFont="1" applyFill="1"/>
    <xf numFmtId="40" fontId="12" fillId="0" borderId="0" xfId="0" applyNumberFormat="1" applyFont="1" applyFill="1" applyAlignment="1">
      <alignment horizontal="right"/>
    </xf>
    <xf numFmtId="40" fontId="6" fillId="0" borderId="0" xfId="0" quotePrefix="1" applyNumberFormat="1" applyFont="1" applyFill="1" applyAlignment="1">
      <alignment horizontal="center" wrapText="1"/>
    </xf>
    <xf numFmtId="40" fontId="6" fillId="0" borderId="0" xfId="2026" applyNumberFormat="1" applyFont="1" applyFill="1" applyAlignment="1">
      <alignment horizontal="center"/>
    </xf>
    <xf numFmtId="0" fontId="12" fillId="0" borderId="0" xfId="1730" applyFont="1" applyFill="1" applyAlignment="1">
      <alignment horizontal="left" indent="2"/>
    </xf>
    <xf numFmtId="189" fontId="2" fillId="0" borderId="0" xfId="0" applyNumberFormat="1" applyFont="1" applyFill="1" applyAlignment="1">
      <alignment horizontal="center"/>
    </xf>
    <xf numFmtId="189" fontId="2" fillId="0" borderId="1" xfId="2026" applyNumberFormat="1" applyFont="1" applyFill="1" applyBorder="1" applyAlignment="1">
      <alignment horizontal="center"/>
    </xf>
    <xf numFmtId="189" fontId="2" fillId="0" borderId="0" xfId="2026" applyNumberFormat="1" applyFont="1" applyFill="1" applyAlignment="1">
      <alignment horizontal="center"/>
    </xf>
    <xf numFmtId="0" fontId="108" fillId="0" borderId="0" xfId="1698" applyFont="1" applyFill="1" applyAlignment="1">
      <alignment horizontal="left"/>
    </xf>
    <xf numFmtId="0" fontId="13" fillId="0" borderId="0" xfId="1698" applyFont="1" applyFill="1"/>
    <xf numFmtId="0" fontId="108" fillId="0" borderId="0" xfId="1698" applyFont="1" applyAlignment="1"/>
    <xf numFmtId="0" fontId="13" fillId="0" borderId="0" xfId="0" applyFont="1" applyFill="1" applyAlignment="1"/>
    <xf numFmtId="0" fontId="13" fillId="0" borderId="0" xfId="0" applyFont="1" applyFill="1"/>
    <xf numFmtId="0" fontId="13" fillId="0" borderId="0" xfId="1698" applyFont="1"/>
    <xf numFmtId="39" fontId="13" fillId="0" borderId="0" xfId="1257" applyNumberFormat="1" applyFont="1" applyFill="1" applyBorder="1" applyAlignment="1" applyProtection="1"/>
    <xf numFmtId="39" fontId="13" fillId="0" borderId="0" xfId="1727" applyNumberFormat="1" applyFont="1" applyFill="1" applyAlignment="1"/>
    <xf numFmtId="189" fontId="1" fillId="0" borderId="1" xfId="1727" applyNumberFormat="1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89" fontId="1" fillId="0" borderId="1" xfId="2026" applyNumberFormat="1" applyFont="1" applyFill="1" applyBorder="1" applyAlignment="1"/>
    <xf numFmtId="189" fontId="13" fillId="0" borderId="0" xfId="2026" quotePrefix="1" applyNumberFormat="1" applyFont="1" applyFill="1" applyAlignment="1">
      <alignment horizontal="center"/>
    </xf>
    <xf numFmtId="49" fontId="1" fillId="0" borderId="0" xfId="2026" applyNumberFormat="1" applyFont="1" applyFill="1" applyAlignment="1">
      <alignment horizontal="center"/>
    </xf>
    <xf numFmtId="189" fontId="1" fillId="0" borderId="0" xfId="1248" applyNumberFormat="1" applyFont="1" applyFill="1" applyAlignment="1"/>
    <xf numFmtId="189" fontId="1" fillId="0" borderId="0" xfId="1248" applyNumberFormat="1" applyFont="1" applyFill="1" applyAlignment="1">
      <alignment horizontal="left" indent="2"/>
    </xf>
    <xf numFmtId="189" fontId="1" fillId="0" borderId="20" xfId="1248" applyNumberFormat="1" applyFont="1" applyFill="1" applyBorder="1"/>
    <xf numFmtId="189" fontId="1" fillId="0" borderId="0" xfId="2026" quotePrefix="1" applyNumberFormat="1" applyFont="1" applyFill="1" applyAlignment="1">
      <alignment horizontal="left" indent="2"/>
    </xf>
    <xf numFmtId="39" fontId="1" fillId="0" borderId="0" xfId="1728" applyNumberFormat="1" applyFont="1" applyFill="1" applyAlignment="1">
      <alignment horizontal="left"/>
    </xf>
    <xf numFmtId="0" fontId="1" fillId="0" borderId="0" xfId="0" applyFont="1" applyFill="1" applyAlignment="1">
      <alignment vertical="top"/>
    </xf>
    <xf numFmtId="189" fontId="1" fillId="0" borderId="1" xfId="2026" quotePrefix="1" applyNumberFormat="1" applyFont="1" applyFill="1" applyBorder="1" applyAlignment="1">
      <alignment horizontal="center"/>
    </xf>
    <xf numFmtId="189" fontId="1" fillId="0" borderId="0" xfId="2026" applyNumberFormat="1" applyFont="1" applyFill="1" applyBorder="1" applyAlignment="1">
      <alignment horizontal="center"/>
    </xf>
    <xf numFmtId="0" fontId="1" fillId="0" borderId="0" xfId="1248" applyNumberFormat="1" applyFont="1" applyFill="1" applyBorder="1"/>
    <xf numFmtId="206" fontId="1" fillId="0" borderId="0" xfId="1248" applyNumberFormat="1" applyFont="1" applyFill="1" applyAlignment="1"/>
    <xf numFmtId="189" fontId="1" fillId="0" borderId="20" xfId="1248" applyNumberFormat="1" applyFont="1" applyFill="1" applyBorder="1" applyAlignment="1"/>
    <xf numFmtId="192" fontId="1" fillId="0" borderId="20" xfId="1248" applyNumberFormat="1" applyFont="1" applyFill="1" applyBorder="1"/>
    <xf numFmtId="0" fontId="1" fillId="0" borderId="0" xfId="2026" applyNumberFormat="1" applyFont="1" applyFill="1" applyAlignment="1">
      <alignment horizontal="center"/>
    </xf>
    <xf numFmtId="43" fontId="1" fillId="0" borderId="0" xfId="6" applyFont="1" applyFill="1" applyAlignment="1">
      <alignment horizontal="center"/>
    </xf>
    <xf numFmtId="189" fontId="1" fillId="0" borderId="20" xfId="1727" applyNumberFormat="1" applyFont="1" applyFill="1" applyBorder="1"/>
    <xf numFmtId="189" fontId="1" fillId="0" borderId="0" xfId="1727" applyNumberFormat="1" applyFont="1" applyFill="1" applyBorder="1" applyAlignment="1"/>
    <xf numFmtId="189" fontId="19" fillId="0" borderId="0" xfId="0" applyNumberFormat="1" applyFont="1" applyFill="1"/>
    <xf numFmtId="189" fontId="1" fillId="0" borderId="0" xfId="2026" applyNumberFormat="1" applyFont="1" applyFill="1" applyBorder="1" applyAlignment="1">
      <alignment horizontal="right"/>
    </xf>
    <xf numFmtId="189" fontId="1" fillId="0" borderId="0" xfId="2026" applyNumberFormat="1" applyFont="1" applyFill="1" applyAlignment="1">
      <alignment horizontal="right"/>
    </xf>
    <xf numFmtId="189" fontId="1" fillId="0" borderId="6" xfId="2026" applyNumberFormat="1" applyFont="1" applyFill="1" applyBorder="1" applyAlignment="1"/>
    <xf numFmtId="189" fontId="1" fillId="0" borderId="0" xfId="0" applyNumberFormat="1" applyFont="1" applyFill="1" applyBorder="1" applyAlignment="1"/>
    <xf numFmtId="189" fontId="1" fillId="0" borderId="6" xfId="0" applyNumberFormat="1" applyFont="1" applyFill="1" applyBorder="1" applyAlignment="1"/>
    <xf numFmtId="189" fontId="1" fillId="0" borderId="1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center"/>
    </xf>
    <xf numFmtId="189" fontId="1" fillId="0" borderId="0" xfId="1726" applyNumberFormat="1" applyFont="1" applyFill="1" applyAlignment="1">
      <alignment horizontal="right"/>
    </xf>
    <xf numFmtId="189" fontId="19" fillId="0" borderId="0" xfId="2026" applyNumberFormat="1" applyFont="1" applyFill="1" applyAlignment="1" applyProtection="1">
      <alignment horizontal="left"/>
    </xf>
    <xf numFmtId="189" fontId="4" fillId="0" borderId="0" xfId="2026" applyNumberFormat="1" applyFont="1" applyFill="1" applyAlignment="1">
      <alignment horizontal="right"/>
    </xf>
    <xf numFmtId="189" fontId="1" fillId="0" borderId="1" xfId="2026" applyNumberFormat="1" applyFont="1" applyFill="1" applyBorder="1" applyAlignment="1">
      <alignment horizontal="right"/>
    </xf>
    <xf numFmtId="206" fontId="1" fillId="0" borderId="0" xfId="2026" applyNumberFormat="1" applyFont="1" applyFill="1" applyBorder="1" applyAlignment="1"/>
    <xf numFmtId="206" fontId="1" fillId="0" borderId="0" xfId="2026" applyNumberFormat="1" applyFont="1" applyFill="1" applyAlignment="1"/>
    <xf numFmtId="189" fontId="1" fillId="0" borderId="5" xfId="2026" applyNumberFormat="1" applyFont="1" applyFill="1" applyBorder="1" applyAlignment="1"/>
    <xf numFmtId="189" fontId="4" fillId="0" borderId="0" xfId="2026" applyNumberFormat="1" applyFont="1" applyFill="1" applyAlignment="1"/>
    <xf numFmtId="40" fontId="1" fillId="0" borderId="0" xfId="0" applyNumberFormat="1" applyFont="1" applyFill="1" applyAlignment="1"/>
    <xf numFmtId="40" fontId="1" fillId="0" borderId="0" xfId="2026" applyNumberFormat="1" applyFont="1" applyFill="1" applyBorder="1" applyAlignment="1"/>
    <xf numFmtId="40" fontId="1" fillId="0" borderId="0" xfId="2026" applyNumberFormat="1" applyFont="1" applyFill="1" applyBorder="1" applyAlignment="1">
      <alignment horizontal="center"/>
    </xf>
    <xf numFmtId="0" fontId="19" fillId="0" borderId="0" xfId="0" applyFont="1" applyFill="1" applyAlignment="1"/>
    <xf numFmtId="40" fontId="1" fillId="0" borderId="0" xfId="2026" applyNumberFormat="1" applyFont="1" applyFill="1" applyAlignment="1" applyProtection="1">
      <alignment horizontal="left"/>
    </xf>
    <xf numFmtId="40" fontId="1" fillId="0" borderId="0" xfId="0" applyNumberFormat="1" applyFont="1" applyFill="1" applyAlignment="1">
      <alignment horizontal="center"/>
    </xf>
    <xf numFmtId="10" fontId="1" fillId="0" borderId="0" xfId="18" applyNumberFormat="1" applyFont="1" applyFill="1" applyAlignment="1">
      <alignment horizontal="center"/>
    </xf>
    <xf numFmtId="43" fontId="1" fillId="0" borderId="2" xfId="1246" applyFont="1" applyFill="1" applyBorder="1" applyAlignment="1"/>
    <xf numFmtId="206" fontId="1" fillId="0" borderId="0" xfId="0" applyNumberFormat="1" applyFont="1" applyFill="1" applyAlignment="1"/>
    <xf numFmtId="43" fontId="1" fillId="0" borderId="0" xfId="1246" applyFont="1" applyFill="1" applyBorder="1" applyAlignment="1"/>
    <xf numFmtId="43" fontId="1" fillId="0" borderId="0" xfId="1246" applyFont="1" applyFill="1" applyAlignment="1"/>
    <xf numFmtId="206" fontId="1" fillId="0" borderId="1" xfId="2026" applyNumberFormat="1" applyFont="1" applyFill="1" applyBorder="1" applyAlignment="1">
      <alignment horizontal="right"/>
    </xf>
    <xf numFmtId="189" fontId="1" fillId="0" borderId="6" xfId="0" applyNumberFormat="1" applyFont="1" applyFill="1" applyBorder="1"/>
    <xf numFmtId="189" fontId="1" fillId="0" borderId="0" xfId="0" applyNumberFormat="1" applyFont="1" applyFill="1" applyBorder="1"/>
    <xf numFmtId="189" fontId="1" fillId="0" borderId="0" xfId="2026" quotePrefix="1" applyNumberFormat="1" applyFont="1" applyFill="1" applyAlignment="1">
      <alignment horizontal="left"/>
    </xf>
    <xf numFmtId="189" fontId="1" fillId="0" borderId="0" xfId="1248" applyNumberFormat="1" applyFont="1" applyFill="1" applyAlignment="1">
      <alignment horizontal="left"/>
    </xf>
    <xf numFmtId="189" fontId="1" fillId="0" borderId="0" xfId="1727" applyNumberFormat="1" applyFont="1" applyFill="1" applyAlignment="1">
      <alignment horizontal="center"/>
    </xf>
    <xf numFmtId="40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40" fontId="6" fillId="0" borderId="0" xfId="2026" applyNumberFormat="1" applyFont="1" applyFill="1" applyBorder="1" applyAlignment="1"/>
    <xf numFmtId="40" fontId="6" fillId="0" borderId="0" xfId="0" applyNumberFormat="1" applyFont="1" applyFill="1" applyBorder="1" applyAlignment="1">
      <alignment horizontal="right"/>
    </xf>
    <xf numFmtId="0" fontId="6" fillId="0" borderId="5" xfId="0" applyFont="1" applyFill="1" applyBorder="1" applyAlignment="1"/>
    <xf numFmtId="0" fontId="6" fillId="0" borderId="5" xfId="0" applyFont="1" applyFill="1" applyBorder="1" applyAlignment="1">
      <alignment horizontal="center"/>
    </xf>
    <xf numFmtId="0" fontId="105" fillId="0" borderId="0" xfId="0" applyFont="1" applyFill="1" applyBorder="1" applyAlignment="1">
      <alignment horizontal="center"/>
    </xf>
    <xf numFmtId="0" fontId="105" fillId="0" borderId="0" xfId="0" applyFont="1" applyFill="1" applyBorder="1" applyAlignment="1"/>
    <xf numFmtId="0" fontId="105" fillId="0" borderId="0" xfId="0" applyFont="1" applyFill="1" applyAlignment="1"/>
    <xf numFmtId="0" fontId="18" fillId="0" borderId="0" xfId="0" applyFont="1" applyFill="1" applyAlignment="1">
      <alignment horizontal="right"/>
    </xf>
    <xf numFmtId="40" fontId="6" fillId="0" borderId="1" xfId="0" quotePrefix="1" applyNumberFormat="1" applyFont="1" applyFill="1" applyBorder="1" applyAlignment="1">
      <alignment horizontal="center" wrapText="1"/>
    </xf>
    <xf numFmtId="40" fontId="6" fillId="0" borderId="0" xfId="0" quotePrefix="1" applyNumberFormat="1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43" fontId="6" fillId="0" borderId="0" xfId="6" applyFont="1" applyFill="1" applyAlignment="1"/>
    <xf numFmtId="206" fontId="6" fillId="0" borderId="0" xfId="2026" applyNumberFormat="1" applyFont="1" applyFill="1" applyAlignment="1">
      <alignment horizontal="right"/>
    </xf>
    <xf numFmtId="206" fontId="6" fillId="0" borderId="6" xfId="2026" applyNumberFormat="1" applyFont="1" applyFill="1" applyBorder="1" applyAlignment="1">
      <alignment horizontal="right"/>
    </xf>
    <xf numFmtId="43" fontId="6" fillId="0" borderId="6" xfId="6" applyFont="1" applyFill="1" applyBorder="1" applyAlignment="1">
      <alignment horizontal="right"/>
    </xf>
    <xf numFmtId="2" fontId="6" fillId="0" borderId="6" xfId="6" applyNumberFormat="1" applyFont="1" applyFill="1" applyBorder="1" applyAlignment="1">
      <alignment horizontal="right"/>
    </xf>
    <xf numFmtId="0" fontId="6" fillId="0" borderId="20" xfId="0" applyFont="1" applyFill="1" applyBorder="1" applyAlignment="1"/>
    <xf numFmtId="0" fontId="6" fillId="0" borderId="2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206" fontId="6" fillId="0" borderId="21" xfId="2026" applyNumberFormat="1" applyFont="1" applyFill="1" applyBorder="1" applyAlignment="1">
      <alignment horizontal="right"/>
    </xf>
    <xf numFmtId="39" fontId="6" fillId="0" borderId="0" xfId="1728" applyNumberFormat="1" applyFont="1" applyFill="1" applyAlignment="1">
      <alignment horizontal="left"/>
    </xf>
    <xf numFmtId="39" fontId="6" fillId="0" borderId="0" xfId="1728" applyNumberFormat="1" applyFont="1" applyFill="1" applyAlignment="1"/>
    <xf numFmtId="0" fontId="15" fillId="0" borderId="0" xfId="2025" applyFont="1" applyFill="1" applyAlignment="1"/>
    <xf numFmtId="189" fontId="2" fillId="0" borderId="0" xfId="2025" applyNumberFormat="1" applyFont="1" applyFill="1" applyBorder="1"/>
    <xf numFmtId="189" fontId="2" fillId="0" borderId="0" xfId="2026" quotePrefix="1" applyNumberFormat="1" applyFont="1" applyFill="1" applyAlignment="1">
      <alignment horizontal="center"/>
    </xf>
    <xf numFmtId="0" fontId="2" fillId="0" borderId="0" xfId="1726" applyFont="1" applyFill="1"/>
    <xf numFmtId="192" fontId="2" fillId="0" borderId="0" xfId="2025" applyNumberFormat="1" applyFont="1" applyFill="1"/>
    <xf numFmtId="189" fontId="2" fillId="0" borderId="6" xfId="2025" applyNumberFormat="1" applyFont="1" applyFill="1" applyBorder="1"/>
    <xf numFmtId="189" fontId="2" fillId="0" borderId="20" xfId="2026" quotePrefix="1" applyNumberFormat="1" applyFont="1" applyFill="1" applyBorder="1" applyAlignment="1">
      <alignment horizontal="center"/>
    </xf>
    <xf numFmtId="189" fontId="101" fillId="0" borderId="0" xfId="0" applyNumberFormat="1" applyFont="1" applyFill="1" applyBorder="1"/>
    <xf numFmtId="43" fontId="109" fillId="0" borderId="0" xfId="6" applyFont="1" applyFill="1"/>
    <xf numFmtId="0" fontId="2" fillId="0" borderId="0" xfId="2026" applyNumberFormat="1" applyFont="1" applyFill="1" applyBorder="1" applyAlignment="1">
      <alignment horizontal="center"/>
    </xf>
    <xf numFmtId="189" fontId="9" fillId="0" borderId="0" xfId="2026" applyNumberFormat="1" applyFont="1" applyFill="1" applyBorder="1" applyAlignment="1">
      <alignment horizontal="center" vertical="center"/>
    </xf>
    <xf numFmtId="189" fontId="2" fillId="0" borderId="0" xfId="2026" applyNumberFormat="1" applyFont="1" applyFill="1" applyBorder="1" applyAlignment="1">
      <alignment horizontal="center" vertical="center"/>
    </xf>
    <xf numFmtId="189" fontId="2" fillId="0" borderId="0" xfId="2026" applyNumberFormat="1" applyFont="1" applyFill="1" applyAlignment="1">
      <alignment horizontal="center" vertical="center"/>
    </xf>
    <xf numFmtId="192" fontId="2" fillId="0" borderId="0" xfId="6" applyNumberFormat="1" applyFont="1" applyFill="1" applyBorder="1" applyAlignment="1">
      <alignment horizontal="right" vertical="center"/>
    </xf>
    <xf numFmtId="192" fontId="2" fillId="0" borderId="0" xfId="6" applyNumberFormat="1" applyFont="1" applyFill="1" applyBorder="1" applyAlignment="1">
      <alignment horizontal="right"/>
    </xf>
    <xf numFmtId="192" fontId="2" fillId="0" borderId="2" xfId="6" applyNumberFormat="1" applyFont="1" applyFill="1" applyBorder="1" applyAlignment="1">
      <alignment horizontal="right" vertical="center"/>
    </xf>
    <xf numFmtId="192" fontId="2" fillId="0" borderId="0" xfId="6" applyNumberFormat="1" applyFont="1" applyFill="1" applyAlignment="1">
      <alignment horizontal="right" vertical="center"/>
    </xf>
    <xf numFmtId="192" fontId="2" fillId="0" borderId="1" xfId="6" applyNumberFormat="1" applyFont="1" applyFill="1" applyBorder="1" applyAlignment="1">
      <alignment horizontal="right" vertical="center"/>
    </xf>
    <xf numFmtId="189" fontId="2" fillId="0" borderId="0" xfId="0" applyNumberFormat="1" applyFont="1" applyFill="1" applyAlignment="1">
      <alignment horizontal="left"/>
    </xf>
    <xf numFmtId="189" fontId="2" fillId="0" borderId="0" xfId="1248" applyNumberFormat="1" applyFont="1" applyFill="1" applyBorder="1" applyAlignment="1">
      <alignment vertical="center"/>
    </xf>
    <xf numFmtId="189" fontId="2" fillId="0" borderId="0" xfId="1246" applyNumberFormat="1" applyFont="1" applyFill="1" applyBorder="1" applyAlignment="1">
      <alignment vertical="center"/>
    </xf>
    <xf numFmtId="189" fontId="2" fillId="0" borderId="0" xfId="1246" applyNumberFormat="1" applyFont="1" applyFill="1" applyAlignment="1">
      <alignment vertical="center"/>
    </xf>
    <xf numFmtId="189" fontId="2" fillId="0" borderId="1" xfId="1248" applyNumberFormat="1" applyFont="1" applyFill="1" applyBorder="1" applyAlignment="1">
      <alignment vertical="center"/>
    </xf>
    <xf numFmtId="189" fontId="2" fillId="0" borderId="1" xfId="1726" applyNumberFormat="1" applyFont="1" applyFill="1" applyBorder="1"/>
    <xf numFmtId="189" fontId="2" fillId="0" borderId="1" xfId="1246" applyNumberFormat="1" applyFont="1" applyFill="1" applyBorder="1" applyAlignment="1">
      <alignment horizontal="center" vertical="center"/>
    </xf>
    <xf numFmtId="189" fontId="2" fillId="0" borderId="1" xfId="1246" applyNumberFormat="1" applyFont="1" applyFill="1" applyBorder="1" applyAlignment="1">
      <alignment vertical="center"/>
    </xf>
    <xf numFmtId="189" fontId="2" fillId="0" borderId="0" xfId="2026" applyNumberFormat="1" applyFont="1" applyFill="1" applyAlignment="1" applyProtection="1">
      <alignment vertical="center"/>
    </xf>
    <xf numFmtId="189" fontId="2" fillId="0" borderId="1" xfId="1726" applyNumberFormat="1" applyFont="1" applyFill="1" applyBorder="1" applyAlignment="1">
      <alignment horizontal="center"/>
    </xf>
    <xf numFmtId="189" fontId="2" fillId="0" borderId="21" xfId="1248" applyNumberFormat="1" applyFont="1" applyFill="1" applyBorder="1" applyAlignment="1">
      <alignment vertical="center"/>
    </xf>
    <xf numFmtId="189" fontId="1" fillId="0" borderId="0" xfId="1777" applyNumberFormat="1" applyFont="1" applyFill="1" applyAlignment="1"/>
    <xf numFmtId="189" fontId="1" fillId="0" borderId="0" xfId="2029" applyNumberFormat="1" applyFont="1" applyFill="1" applyAlignment="1" applyProtection="1">
      <alignment horizontal="center"/>
    </xf>
    <xf numFmtId="189" fontId="1" fillId="0" borderId="0" xfId="1777" quotePrefix="1" applyNumberFormat="1" applyFont="1" applyFill="1"/>
    <xf numFmtId="189" fontId="1" fillId="0" borderId="0" xfId="1777" applyNumberFormat="1" applyFont="1" applyFill="1"/>
    <xf numFmtId="189" fontId="1" fillId="0" borderId="0" xfId="2029" quotePrefix="1" applyNumberFormat="1" applyFont="1" applyFill="1" applyAlignment="1" applyProtection="1">
      <alignment horizontal="right"/>
    </xf>
    <xf numFmtId="189" fontId="1" fillId="0" borderId="1" xfId="1777" applyNumberFormat="1" applyFont="1" applyFill="1" applyBorder="1" applyAlignment="1">
      <alignment horizontal="centerContinuous"/>
    </xf>
    <xf numFmtId="189" fontId="1" fillId="0" borderId="0" xfId="1777" applyNumberFormat="1" applyFont="1" applyFill="1" applyBorder="1"/>
    <xf numFmtId="189" fontId="1" fillId="0" borderId="22" xfId="1777" applyNumberFormat="1" applyFont="1" applyFill="1" applyBorder="1" applyAlignment="1">
      <alignment horizontal="center"/>
    </xf>
    <xf numFmtId="189" fontId="1" fillId="0" borderId="0" xfId="1777" applyNumberFormat="1" applyFont="1" applyFill="1" applyBorder="1" applyAlignment="1">
      <alignment horizontal="center"/>
    </xf>
    <xf numFmtId="189" fontId="1" fillId="0" borderId="20" xfId="1777" applyNumberFormat="1" applyFont="1" applyFill="1" applyBorder="1" applyAlignment="1">
      <alignment horizontal="center"/>
    </xf>
    <xf numFmtId="49" fontId="1" fillId="0" borderId="0" xfId="1777" quotePrefix="1" applyNumberFormat="1" applyFont="1" applyFill="1" applyBorder="1" applyAlignment="1">
      <alignment horizontal="center"/>
    </xf>
    <xf numFmtId="49" fontId="1" fillId="0" borderId="0" xfId="2029" applyNumberFormat="1" applyFont="1" applyFill="1" applyAlignment="1">
      <alignment horizontal="center"/>
    </xf>
    <xf numFmtId="2" fontId="1" fillId="0" borderId="0" xfId="1777" quotePrefix="1" applyNumberFormat="1" applyFont="1" applyFill="1" applyBorder="1" applyAlignment="1">
      <alignment horizontal="center"/>
    </xf>
    <xf numFmtId="49" fontId="1" fillId="0" borderId="0" xfId="1777" applyNumberFormat="1" applyFont="1" applyFill="1" applyBorder="1" applyAlignment="1">
      <alignment horizontal="center"/>
    </xf>
    <xf numFmtId="213" fontId="1" fillId="0" borderId="0" xfId="1777" applyNumberFormat="1" applyFont="1" applyFill="1"/>
    <xf numFmtId="213" fontId="1" fillId="0" borderId="0" xfId="2029" applyNumberFormat="1" applyFont="1" applyFill="1" applyBorder="1" applyAlignment="1"/>
    <xf numFmtId="189" fontId="1" fillId="0" borderId="0" xfId="2029" applyNumberFormat="1" applyFont="1" applyFill="1" applyBorder="1" applyAlignment="1"/>
    <xf numFmtId="213" fontId="1" fillId="0" borderId="1" xfId="2029" applyNumberFormat="1" applyFont="1" applyFill="1" applyBorder="1" applyAlignment="1"/>
    <xf numFmtId="213" fontId="1" fillId="0" borderId="3" xfId="1777" applyNumberFormat="1" applyFont="1" applyFill="1" applyBorder="1"/>
    <xf numFmtId="213" fontId="1" fillId="0" borderId="0" xfId="1777" applyNumberFormat="1" applyFont="1" applyFill="1" applyBorder="1"/>
    <xf numFmtId="192" fontId="1" fillId="0" borderId="0" xfId="2029" applyNumberFormat="1" applyFont="1" applyFill="1" applyBorder="1" applyAlignment="1"/>
    <xf numFmtId="213" fontId="1" fillId="0" borderId="5" xfId="2029" applyNumberFormat="1" applyFont="1" applyFill="1" applyBorder="1" applyAlignment="1"/>
    <xf numFmtId="213" fontId="1" fillId="0" borderId="0" xfId="1248" applyNumberFormat="1" applyFont="1" applyFill="1" applyBorder="1"/>
    <xf numFmtId="213" fontId="1" fillId="0" borderId="6" xfId="1777" applyNumberFormat="1" applyFont="1" applyFill="1" applyBorder="1"/>
    <xf numFmtId="43" fontId="1" fillId="0" borderId="0" xfId="1246" applyFont="1" applyFill="1" applyBorder="1"/>
    <xf numFmtId="43" fontId="1" fillId="0" borderId="0" xfId="1248" applyFont="1" applyFill="1" applyBorder="1"/>
    <xf numFmtId="189" fontId="1" fillId="0" borderId="0" xfId="1726" applyNumberFormat="1" applyFont="1" applyFill="1" applyAlignment="1">
      <alignment horizontal="left"/>
    </xf>
    <xf numFmtId="0" fontId="13" fillId="0" borderId="0" xfId="1728" applyFont="1" applyFill="1"/>
    <xf numFmtId="40" fontId="13" fillId="0" borderId="0" xfId="2030" applyNumberFormat="1" applyFont="1" applyFill="1"/>
    <xf numFmtId="189" fontId="13" fillId="0" borderId="0" xfId="1726" applyNumberFormat="1" applyFont="1" applyFill="1" applyAlignment="1">
      <alignment horizontal="right"/>
    </xf>
    <xf numFmtId="189" fontId="13" fillId="0" borderId="1" xfId="2026" applyNumberFormat="1" applyFont="1" applyFill="1" applyBorder="1" applyAlignment="1"/>
    <xf numFmtId="189" fontId="13" fillId="0" borderId="1" xfId="2026" applyNumberFormat="1" applyFont="1" applyFill="1" applyBorder="1" applyAlignment="1">
      <alignment horizontal="center"/>
    </xf>
    <xf numFmtId="0" fontId="13" fillId="0" borderId="0" xfId="2026" applyNumberFormat="1" applyFont="1" applyFill="1" applyAlignment="1">
      <alignment horizontal="center"/>
    </xf>
    <xf numFmtId="43" fontId="13" fillId="0" borderId="0" xfId="6" applyFont="1" applyFill="1"/>
    <xf numFmtId="0" fontId="13" fillId="0" borderId="0" xfId="1728" applyFont="1" applyFill="1" applyAlignment="1">
      <alignment horizontal="left"/>
    </xf>
    <xf numFmtId="205" fontId="13" fillId="0" borderId="6" xfId="1728" applyNumberFormat="1" applyFont="1" applyFill="1" applyBorder="1"/>
    <xf numFmtId="205" fontId="13" fillId="0" borderId="6" xfId="1730" applyNumberFormat="1" applyFont="1" applyFill="1" applyBorder="1"/>
    <xf numFmtId="0" fontId="13" fillId="0" borderId="0" xfId="1730" applyFont="1" applyFill="1"/>
    <xf numFmtId="189" fontId="15" fillId="0" borderId="0" xfId="2025" applyNumberFormat="1" applyFont="1" applyFill="1"/>
    <xf numFmtId="189" fontId="15" fillId="0" borderId="0" xfId="1727" applyNumberFormat="1" applyFont="1" applyFill="1" applyAlignment="1">
      <alignment horizontal="right"/>
    </xf>
    <xf numFmtId="2" fontId="13" fillId="0" borderId="0" xfId="1730" applyNumberFormat="1" applyFont="1" applyFill="1" applyAlignment="1">
      <alignment horizontal="center"/>
    </xf>
    <xf numFmtId="189" fontId="15" fillId="0" borderId="0" xfId="2026" applyNumberFormat="1" applyFont="1" applyFill="1" applyAlignment="1">
      <alignment horizontal="center"/>
    </xf>
    <xf numFmtId="189" fontId="15" fillId="0" borderId="1" xfId="2026" applyNumberFormat="1" applyFont="1" applyFill="1" applyBorder="1" applyAlignment="1">
      <alignment horizontal="center"/>
    </xf>
    <xf numFmtId="0" fontId="13" fillId="0" borderId="0" xfId="1730" applyFont="1" applyFill="1" applyAlignment="1">
      <alignment horizontal="left" indent="3"/>
    </xf>
    <xf numFmtId="189" fontId="13" fillId="0" borderId="0" xfId="2026" applyNumberFormat="1" applyFont="1" applyFill="1" applyAlignment="1">
      <alignment horizontal="center"/>
    </xf>
    <xf numFmtId="0" fontId="13" fillId="0" borderId="0" xfId="1730" applyFont="1" applyFill="1" applyAlignment="1">
      <alignment horizontal="center"/>
    </xf>
    <xf numFmtId="0" fontId="13" fillId="0" borderId="0" xfId="1730" applyFont="1" applyFill="1" applyBorder="1"/>
    <xf numFmtId="198" fontId="13" fillId="0" borderId="0" xfId="0" applyNumberFormat="1" applyFont="1" applyFill="1" applyBorder="1" applyAlignment="1">
      <alignment horizontal="right"/>
    </xf>
    <xf numFmtId="189" fontId="13" fillId="0" borderId="0" xfId="2026" applyNumberFormat="1" applyFont="1" applyFill="1" applyBorder="1" applyAlignment="1">
      <alignment horizontal="center"/>
    </xf>
    <xf numFmtId="39" fontId="13" fillId="0" borderId="0" xfId="1728" applyNumberFormat="1" applyFont="1" applyFill="1" applyAlignment="1">
      <alignment horizontal="left"/>
    </xf>
    <xf numFmtId="40" fontId="13" fillId="0" borderId="0" xfId="0" applyNumberFormat="1" applyFont="1" applyFill="1" applyAlignment="1"/>
    <xf numFmtId="0" fontId="13" fillId="0" borderId="0" xfId="0" applyFont="1" applyFill="1" applyAlignment="1">
      <alignment vertical="top"/>
    </xf>
    <xf numFmtId="206" fontId="13" fillId="0" borderId="0" xfId="2026" applyNumberFormat="1" applyFont="1" applyFill="1" applyBorder="1" applyAlignment="1"/>
    <xf numFmtId="189" fontId="110" fillId="0" borderId="0" xfId="0" applyNumberFormat="1" applyFont="1" applyFill="1"/>
    <xf numFmtId="39" fontId="13" fillId="0" borderId="0" xfId="1728" applyNumberFormat="1" applyFont="1" applyFill="1"/>
    <xf numFmtId="189" fontId="13" fillId="0" borderId="0" xfId="0" applyNumberFormat="1" applyFont="1" applyFill="1" applyBorder="1" applyAlignment="1">
      <alignment horizontal="center"/>
    </xf>
    <xf numFmtId="189" fontId="13" fillId="0" borderId="0" xfId="1727" applyNumberFormat="1" applyFont="1" applyFill="1" applyBorder="1"/>
    <xf numFmtId="189" fontId="13" fillId="0" borderId="1" xfId="2025" applyNumberFormat="1" applyFont="1" applyFill="1" applyBorder="1"/>
    <xf numFmtId="189" fontId="13" fillId="0" borderId="6" xfId="2025" applyNumberFormat="1" applyFont="1" applyFill="1" applyBorder="1"/>
    <xf numFmtId="189" fontId="13" fillId="0" borderId="0" xfId="1727" applyNumberFormat="1" applyFont="1" applyFill="1" applyAlignment="1">
      <alignment horizontal="right"/>
    </xf>
    <xf numFmtId="189" fontId="13" fillId="0" borderId="1" xfId="0" applyNumberFormat="1" applyFont="1" applyFill="1" applyBorder="1" applyAlignment="1"/>
    <xf numFmtId="189" fontId="13" fillId="0" borderId="0" xfId="2026" applyNumberFormat="1" applyFont="1" applyFill="1" applyBorder="1" applyAlignment="1"/>
    <xf numFmtId="189" fontId="13" fillId="0" borderId="0" xfId="2025" applyNumberFormat="1" applyFont="1" applyFill="1" applyAlignment="1">
      <alignment horizontal="right"/>
    </xf>
    <xf numFmtId="43" fontId="13" fillId="0" borderId="0" xfId="6" applyFont="1" applyFill="1" applyBorder="1" applyAlignment="1">
      <alignment horizontal="left"/>
    </xf>
    <xf numFmtId="43" fontId="15" fillId="0" borderId="0" xfId="6" applyFont="1" applyFill="1" applyAlignment="1">
      <alignment horizontal="center"/>
    </xf>
    <xf numFmtId="43" fontId="13" fillId="0" borderId="0" xfId="6" applyFont="1" applyFill="1" applyAlignment="1">
      <alignment horizontal="center"/>
    </xf>
    <xf numFmtId="43" fontId="13" fillId="0" borderId="0" xfId="6" applyFont="1" applyFill="1" applyBorder="1" applyAlignment="1">
      <alignment horizontal="center"/>
    </xf>
    <xf numFmtId="43" fontId="13" fillId="0" borderId="2" xfId="6" applyFont="1" applyFill="1" applyBorder="1" applyAlignment="1">
      <alignment horizontal="left"/>
    </xf>
    <xf numFmtId="43" fontId="13" fillId="0" borderId="2" xfId="6" applyFont="1" applyFill="1" applyBorder="1" applyAlignment="1">
      <alignment horizontal="center"/>
    </xf>
    <xf numFmtId="189" fontId="1" fillId="0" borderId="0" xfId="1728" applyNumberFormat="1" applyFont="1" applyFill="1" applyAlignment="1">
      <alignment horizontal="left"/>
    </xf>
    <xf numFmtId="214" fontId="1" fillId="0" borderId="0" xfId="1728" applyNumberFormat="1" applyFont="1" applyFill="1"/>
    <xf numFmtId="214" fontId="1" fillId="0" borderId="0" xfId="0" applyNumberFormat="1" applyFont="1" applyFill="1"/>
    <xf numFmtId="40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40" fontId="12" fillId="0" borderId="1" xfId="2026" applyNumberFormat="1" applyFont="1" applyFill="1" applyBorder="1" applyAlignment="1"/>
    <xf numFmtId="192" fontId="1" fillId="0" borderId="0" xfId="0" applyNumberFormat="1" applyFont="1" applyFill="1" applyBorder="1" applyAlignment="1">
      <alignment horizontal="center"/>
    </xf>
    <xf numFmtId="0" fontId="13" fillId="0" borderId="0" xfId="0" quotePrefix="1" applyFont="1" applyFill="1"/>
    <xf numFmtId="0" fontId="108" fillId="0" borderId="0" xfId="1698" applyFont="1" applyFill="1" applyAlignment="1"/>
    <xf numFmtId="0" fontId="16" fillId="0" borderId="0" xfId="1698" applyFont="1" applyFill="1" applyAlignment="1"/>
    <xf numFmtId="189" fontId="1" fillId="0" borderId="0" xfId="1727" applyNumberFormat="1" applyFont="1" applyFill="1" applyBorder="1" applyAlignment="1">
      <alignment vertical="center"/>
    </xf>
    <xf numFmtId="189" fontId="1" fillId="0" borderId="0" xfId="1726" applyNumberFormat="1" applyFont="1" applyFill="1" applyAlignment="1">
      <alignment horizontal="centerContinuous"/>
    </xf>
    <xf numFmtId="189" fontId="1" fillId="0" borderId="0" xfId="1726" applyNumberFormat="1" applyFont="1" applyFill="1" applyAlignment="1">
      <alignment horizontal="center"/>
    </xf>
    <xf numFmtId="189" fontId="1" fillId="0" borderId="0" xfId="1726" applyNumberFormat="1" applyFont="1" applyFill="1" applyAlignment="1"/>
    <xf numFmtId="0" fontId="1" fillId="0" borderId="0" xfId="1726" applyNumberFormat="1" applyFont="1" applyFill="1" applyAlignment="1">
      <alignment horizontal="center"/>
    </xf>
    <xf numFmtId="189" fontId="1" fillId="0" borderId="0" xfId="1726" applyNumberFormat="1" applyFont="1" applyFill="1"/>
    <xf numFmtId="189" fontId="1" fillId="0" borderId="0" xfId="1726" applyNumberFormat="1" applyFont="1" applyFill="1" applyBorder="1"/>
    <xf numFmtId="189" fontId="1" fillId="0" borderId="0" xfId="1726" applyNumberFormat="1" applyFont="1" applyFill="1" applyAlignment="1">
      <alignment vertical="center"/>
    </xf>
    <xf numFmtId="189" fontId="1" fillId="0" borderId="0" xfId="1726" applyNumberFormat="1" applyFont="1" applyFill="1" applyBorder="1" applyAlignment="1">
      <alignment vertical="center"/>
    </xf>
    <xf numFmtId="189" fontId="1" fillId="0" borderId="0" xfId="1727" applyNumberFormat="1" applyFont="1" applyFill="1" applyAlignment="1">
      <alignment vertical="center"/>
    </xf>
    <xf numFmtId="189" fontId="19" fillId="0" borderId="0" xfId="1726" applyNumberFormat="1" applyFont="1" applyFill="1" applyAlignment="1">
      <alignment vertical="center"/>
    </xf>
    <xf numFmtId="189" fontId="1" fillId="0" borderId="0" xfId="1246" applyNumberFormat="1" applyFont="1" applyFill="1"/>
    <xf numFmtId="189" fontId="1" fillId="0" borderId="0" xfId="1246" applyNumberFormat="1" applyFont="1" applyFill="1" applyBorder="1"/>
    <xf numFmtId="206" fontId="1" fillId="0" borderId="0" xfId="1727" applyNumberFormat="1" applyFont="1" applyFill="1" applyBorder="1"/>
    <xf numFmtId="214" fontId="1" fillId="0" borderId="0" xfId="1728" applyNumberFormat="1" applyFont="1" applyFill="1" applyBorder="1"/>
    <xf numFmtId="214" fontId="1" fillId="0" borderId="0" xfId="0" applyNumberFormat="1" applyFont="1" applyFill="1" applyAlignment="1">
      <alignment horizontal="right"/>
    </xf>
    <xf numFmtId="214" fontId="1" fillId="0" borderId="0" xfId="0" applyNumberFormat="1" applyFont="1" applyFill="1" applyBorder="1" applyAlignment="1">
      <alignment horizontal="right"/>
    </xf>
    <xf numFmtId="189" fontId="1" fillId="0" borderId="0" xfId="0" applyNumberFormat="1" applyFont="1" applyFill="1" applyAlignment="1">
      <alignment horizontal="center"/>
    </xf>
    <xf numFmtId="189" fontId="1" fillId="0" borderId="1" xfId="0" applyNumberFormat="1" applyFont="1" applyFill="1" applyBorder="1" applyAlignment="1">
      <alignment horizontal="center"/>
    </xf>
    <xf numFmtId="189" fontId="1" fillId="0" borderId="1" xfId="2026" applyNumberFormat="1" applyFont="1" applyFill="1" applyBorder="1" applyAlignment="1">
      <alignment horizontal="center"/>
    </xf>
    <xf numFmtId="40" fontId="1" fillId="0" borderId="0" xfId="2026" applyNumberFormat="1" applyFont="1" applyFill="1" applyAlignment="1" applyProtection="1"/>
    <xf numFmtId="189" fontId="1" fillId="0" borderId="0" xfId="1248" applyNumberFormat="1" applyFont="1" applyFill="1" applyBorder="1" applyAlignment="1"/>
    <xf numFmtId="39" fontId="13" fillId="0" borderId="0" xfId="2026" quotePrefix="1" applyNumberFormat="1" applyFont="1" applyFill="1" applyAlignment="1" applyProtection="1">
      <alignment horizontal="centerContinuous"/>
    </xf>
    <xf numFmtId="39" fontId="13" fillId="0" borderId="0" xfId="2026" quotePrefix="1" applyNumberFormat="1" applyFont="1" applyFill="1" applyAlignment="1" applyProtection="1">
      <alignment horizontal="center"/>
    </xf>
    <xf numFmtId="189" fontId="12" fillId="0" borderId="20" xfId="2026" quotePrefix="1" applyNumberFormat="1" applyFont="1" applyFill="1" applyBorder="1" applyAlignment="1">
      <alignment horizontal="center"/>
    </xf>
    <xf numFmtId="189" fontId="2" fillId="0" borderId="20" xfId="0" applyNumberFormat="1" applyFont="1" applyFill="1" applyBorder="1" applyAlignment="1"/>
    <xf numFmtId="16" fontId="6" fillId="0" borderId="0" xfId="0" quotePrefix="1" applyNumberFormat="1" applyFont="1" applyFill="1" applyBorder="1" applyAlignment="1">
      <alignment horizontal="center"/>
    </xf>
    <xf numFmtId="199" fontId="12" fillId="0" borderId="1" xfId="1730" applyNumberFormat="1" applyFont="1" applyFill="1" applyBorder="1"/>
    <xf numFmtId="0" fontId="6" fillId="0" borderId="0" xfId="1728" applyFont="1" applyFill="1"/>
    <xf numFmtId="43" fontId="2" fillId="0" borderId="19" xfId="6" applyFont="1" applyFill="1" applyBorder="1" applyAlignment="1">
      <alignment horizontal="left"/>
    </xf>
    <xf numFmtId="189" fontId="12" fillId="0" borderId="0" xfId="1777" applyNumberFormat="1" applyFont="1" applyFill="1"/>
    <xf numFmtId="189" fontId="1" fillId="0" borderId="0" xfId="0" applyNumberFormat="1" applyFont="1" applyFill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6" fillId="0" borderId="1" xfId="2026" quotePrefix="1" applyNumberFormat="1" applyFont="1" applyFill="1" applyBorder="1" applyAlignment="1">
      <alignment horizontal="center"/>
    </xf>
    <xf numFmtId="0" fontId="6" fillId="0" borderId="1" xfId="0" applyFont="1" applyFill="1" applyBorder="1" applyAlignment="1"/>
    <xf numFmtId="189" fontId="1" fillId="0" borderId="0" xfId="0" applyNumberFormat="1" applyFont="1" applyFill="1" applyAlignment="1">
      <alignment horizontal="center"/>
    </xf>
    <xf numFmtId="189" fontId="1" fillId="0" borderId="0" xfId="1248" applyNumberFormat="1" applyFont="1" applyFill="1" applyBorder="1" applyAlignment="1">
      <alignment horizontal="center"/>
    </xf>
    <xf numFmtId="39" fontId="1" fillId="0" borderId="22" xfId="1728" applyNumberFormat="1" applyFont="1" applyFill="1" applyBorder="1"/>
    <xf numFmtId="206" fontId="1" fillId="0" borderId="22" xfId="1727" applyNumberFormat="1" applyFont="1" applyFill="1" applyBorder="1"/>
    <xf numFmtId="39" fontId="1" fillId="0" borderId="22" xfId="0" applyNumberFormat="1" applyFont="1" applyFill="1" applyBorder="1"/>
    <xf numFmtId="39" fontId="1" fillId="0" borderId="0" xfId="1728" applyNumberFormat="1" applyFont="1" applyFill="1" applyBorder="1"/>
    <xf numFmtId="39" fontId="1" fillId="0" borderId="0" xfId="0" applyNumberFormat="1" applyFont="1" applyFill="1" applyBorder="1"/>
    <xf numFmtId="214" fontId="1" fillId="0" borderId="0" xfId="1727" applyNumberFormat="1" applyFont="1" applyFill="1" applyBorder="1"/>
    <xf numFmtId="214" fontId="1" fillId="0" borderId="0" xfId="0" applyNumberFormat="1" applyFont="1" applyFill="1" applyBorder="1"/>
    <xf numFmtId="189" fontId="1" fillId="0" borderId="1" xfId="2026" applyNumberFormat="1" applyFont="1" applyFill="1" applyBorder="1" applyAlignment="1">
      <alignment horizontal="center"/>
    </xf>
    <xf numFmtId="189" fontId="2" fillId="0" borderId="0" xfId="2026" applyNumberFormat="1" applyFont="1" applyFill="1" applyAlignment="1">
      <alignment horizontal="center"/>
    </xf>
    <xf numFmtId="189" fontId="2" fillId="0" borderId="3" xfId="2026" quotePrefix="1" applyNumberFormat="1" applyFont="1" applyFill="1" applyBorder="1" applyAlignment="1">
      <alignment horizontal="center"/>
    </xf>
    <xf numFmtId="189" fontId="1" fillId="0" borderId="3" xfId="2026" quotePrefix="1" applyNumberFormat="1" applyFont="1" applyFill="1" applyBorder="1" applyAlignment="1">
      <alignment horizontal="center"/>
    </xf>
    <xf numFmtId="189" fontId="4" fillId="0" borderId="0" xfId="2026" applyNumberFormat="1" applyFont="1" applyFill="1" applyBorder="1" applyAlignment="1">
      <alignment horizontal="center"/>
    </xf>
    <xf numFmtId="40" fontId="111" fillId="0" borderId="0" xfId="2026" applyNumberFormat="1" applyFont="1" applyFill="1" applyAlignment="1"/>
    <xf numFmtId="189" fontId="9" fillId="0" borderId="0" xfId="2026" applyNumberFormat="1" applyFont="1" applyFill="1" applyBorder="1" applyAlignment="1">
      <alignment horizontal="center"/>
    </xf>
    <xf numFmtId="0" fontId="2" fillId="0" borderId="0" xfId="1728" applyFont="1" applyFill="1" applyBorder="1"/>
    <xf numFmtId="189" fontId="1" fillId="0" borderId="0" xfId="0" applyNumberFormat="1" applyFont="1" applyFill="1" applyAlignment="1">
      <alignment horizontal="center"/>
    </xf>
    <xf numFmtId="199" fontId="1" fillId="0" borderId="1" xfId="1730" applyNumberFormat="1" applyFont="1" applyFill="1" applyBorder="1"/>
    <xf numFmtId="199" fontId="2" fillId="0" borderId="1" xfId="1730" applyNumberFormat="1" applyFont="1" applyFill="1" applyBorder="1"/>
    <xf numFmtId="189" fontId="112" fillId="0" borderId="0" xfId="1727" applyNumberFormat="1" applyFont="1" applyFill="1" applyBorder="1"/>
    <xf numFmtId="189" fontId="2" fillId="0" borderId="0" xfId="2026" applyNumberFormat="1" applyFont="1" applyFill="1" applyAlignment="1">
      <alignment horizontal="center"/>
    </xf>
    <xf numFmtId="192" fontId="1" fillId="0" borderId="0" xfId="0" applyNumberFormat="1" applyFont="1" applyFill="1" applyBorder="1" applyAlignment="1">
      <alignment horizontal="center"/>
    </xf>
    <xf numFmtId="189" fontId="1" fillId="0" borderId="1" xfId="0" applyNumberFormat="1" applyFont="1" applyFill="1" applyBorder="1" applyAlignment="1">
      <alignment horizontal="center"/>
    </xf>
    <xf numFmtId="189" fontId="1" fillId="0" borderId="1" xfId="2026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13" fillId="0" borderId="0" xfId="0" applyNumberFormat="1" applyFont="1" applyFill="1" applyAlignment="1">
      <alignment horizontal="center"/>
    </xf>
    <xf numFmtId="189" fontId="1" fillId="0" borderId="0" xfId="2032" applyNumberFormat="1" applyFont="1" applyFill="1" applyAlignment="1">
      <alignment horizontal="left"/>
    </xf>
    <xf numFmtId="189" fontId="1" fillId="0" borderId="0" xfId="2032" applyNumberFormat="1" applyFont="1"/>
    <xf numFmtId="0" fontId="19" fillId="0" borderId="0" xfId="0" applyFont="1"/>
    <xf numFmtId="192" fontId="1" fillId="0" borderId="0" xfId="0" applyNumberFormat="1" applyFont="1" applyAlignment="1">
      <alignment horizontal="center"/>
    </xf>
    <xf numFmtId="40" fontId="1" fillId="0" borderId="0" xfId="2044" applyNumberFormat="1" applyFont="1" applyFill="1" applyAlignment="1">
      <alignment horizontal="left"/>
    </xf>
    <xf numFmtId="189" fontId="1" fillId="0" borderId="0" xfId="0" applyNumberFormat="1" applyFont="1"/>
    <xf numFmtId="189" fontId="1" fillId="0" borderId="0" xfId="1248" applyNumberFormat="1" applyFont="1"/>
    <xf numFmtId="189" fontId="1" fillId="0" borderId="0" xfId="2025" applyNumberFormat="1" applyFont="1"/>
    <xf numFmtId="0" fontId="1" fillId="0" borderId="0" xfId="0" applyFont="1"/>
    <xf numFmtId="0" fontId="3" fillId="0" borderId="0" xfId="0" applyFont="1"/>
    <xf numFmtId="189" fontId="19" fillId="0" borderId="0" xfId="0" applyNumberFormat="1" applyFont="1"/>
    <xf numFmtId="192" fontId="1" fillId="0" borderId="0" xfId="0" quotePrefix="1" applyNumberFormat="1" applyFont="1" applyAlignment="1">
      <alignment horizontal="left"/>
    </xf>
    <xf numFmtId="189" fontId="1" fillId="0" borderId="0" xfId="0" applyNumberFormat="1" applyFont="1" applyAlignment="1">
      <alignment horizontal="center"/>
    </xf>
    <xf numFmtId="0" fontId="104" fillId="0" borderId="0" xfId="1730" applyFont="1" applyFill="1"/>
    <xf numFmtId="205" fontId="104" fillId="0" borderId="0" xfId="1730" applyNumberFormat="1" applyFont="1" applyFill="1"/>
    <xf numFmtId="189" fontId="1" fillId="0" borderId="0" xfId="958" applyNumberFormat="1" applyFont="1" applyFill="1"/>
    <xf numFmtId="189" fontId="1" fillId="0" borderId="21" xfId="958" applyNumberFormat="1" applyFont="1" applyFill="1" applyBorder="1"/>
    <xf numFmtId="0" fontId="104" fillId="0" borderId="0" xfId="2026" quotePrefix="1" applyNumberFormat="1" applyFont="1" applyFill="1" applyAlignment="1">
      <alignment horizontal="center"/>
    </xf>
    <xf numFmtId="205" fontId="104" fillId="0" borderId="21" xfId="1730" applyNumberFormat="1" applyFont="1" applyFill="1" applyBorder="1"/>
    <xf numFmtId="205" fontId="104" fillId="0" borderId="0" xfId="1730" applyNumberFormat="1" applyFont="1" applyFill="1" applyBorder="1"/>
    <xf numFmtId="189" fontId="2" fillId="0" borderId="0" xfId="1727" applyNumberFormat="1" applyFont="1" applyFill="1" applyAlignment="1"/>
    <xf numFmtId="189" fontId="2" fillId="0" borderId="0" xfId="1248" applyNumberFormat="1" applyFont="1" applyFill="1"/>
    <xf numFmtId="189" fontId="2" fillId="0" borderId="0" xfId="1727" applyNumberFormat="1" applyFont="1" applyFill="1" applyBorder="1"/>
    <xf numFmtId="189" fontId="2" fillId="0" borderId="0" xfId="1248" applyNumberFormat="1" applyFont="1" applyFill="1" applyBorder="1"/>
    <xf numFmtId="189" fontId="112" fillId="0" borderId="0" xfId="1727" applyNumberFormat="1" applyFont="1" applyFill="1"/>
    <xf numFmtId="201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13" fillId="0" borderId="0" xfId="1727" applyFont="1" applyFill="1" applyAlignment="1"/>
    <xf numFmtId="0" fontId="13" fillId="0" borderId="0" xfId="0" applyFont="1"/>
    <xf numFmtId="0" fontId="19" fillId="0" borderId="0" xfId="0" applyFont="1" applyFill="1" applyAlignment="1">
      <alignment horizontal="left"/>
    </xf>
    <xf numFmtId="40" fontId="6" fillId="0" borderId="0" xfId="0" applyNumberFormat="1" applyFont="1" applyFill="1" applyAlignment="1">
      <alignment horizontal="center"/>
    </xf>
    <xf numFmtId="214" fontId="6" fillId="0" borderId="0" xfId="0" applyNumberFormat="1" applyFont="1" applyFill="1" applyAlignment="1">
      <alignment horizontal="right"/>
    </xf>
    <xf numFmtId="214" fontId="6" fillId="0" borderId="0" xfId="0" applyNumberFormat="1" applyFont="1" applyFill="1" applyAlignment="1"/>
    <xf numFmtId="214" fontId="6" fillId="0" borderId="21" xfId="2026" applyNumberFormat="1" applyFont="1" applyFill="1" applyBorder="1" applyAlignment="1">
      <alignment horizontal="right"/>
    </xf>
    <xf numFmtId="189" fontId="2" fillId="0" borderId="0" xfId="1727" quotePrefix="1" applyNumberFormat="1" applyFont="1" applyFill="1"/>
    <xf numFmtId="0" fontId="2" fillId="0" borderId="0" xfId="1728" applyFont="1" applyFill="1" applyAlignment="1"/>
    <xf numFmtId="201" fontId="1" fillId="0" borderId="0" xfId="2025" applyNumberFormat="1" applyFont="1" applyFill="1" applyAlignment="1">
      <alignment horizontal="center"/>
    </xf>
    <xf numFmtId="189" fontId="1" fillId="0" borderId="0" xfId="2025" applyNumberFormat="1" applyFont="1" applyFill="1" applyAlignment="1">
      <alignment horizontal="center"/>
    </xf>
    <xf numFmtId="189" fontId="1" fillId="0" borderId="0" xfId="1248" quotePrefix="1" applyNumberFormat="1" applyFont="1" applyFill="1" applyAlignment="1">
      <alignment horizontal="left"/>
    </xf>
    <xf numFmtId="189" fontId="13" fillId="0" borderId="0" xfId="2032" applyNumberFormat="1" applyFont="1" applyFill="1" applyAlignment="1"/>
    <xf numFmtId="189" fontId="1" fillId="0" borderId="0" xfId="1727" applyNumberFormat="1" applyFont="1" applyFill="1" applyAlignment="1">
      <alignment horizontal="centerContinuous"/>
    </xf>
    <xf numFmtId="0" fontId="2" fillId="0" borderId="0" xfId="0" applyFont="1" applyFill="1" applyBorder="1"/>
    <xf numFmtId="39" fontId="1" fillId="0" borderId="21" xfId="1728" applyNumberFormat="1" applyFont="1" applyFill="1" applyBorder="1"/>
    <xf numFmtId="189" fontId="1" fillId="0" borderId="0" xfId="0" applyNumberFormat="1" applyFont="1" applyFill="1" applyAlignment="1">
      <alignment horizontal="center"/>
    </xf>
    <xf numFmtId="39" fontId="13" fillId="0" borderId="0" xfId="2026" quotePrefix="1" applyNumberFormat="1" applyFont="1" applyFill="1" applyAlignment="1" applyProtection="1">
      <alignment horizontal="center"/>
    </xf>
    <xf numFmtId="192" fontId="1" fillId="0" borderId="0" xfId="0" applyNumberFormat="1" applyFont="1" applyFill="1" applyBorder="1" applyAlignment="1">
      <alignment horizontal="center"/>
    </xf>
    <xf numFmtId="0" fontId="19" fillId="0" borderId="0" xfId="1253" applyNumberFormat="1" applyFont="1" applyFill="1" applyAlignment="1">
      <alignment horizontal="center"/>
    </xf>
    <xf numFmtId="189" fontId="1" fillId="0" borderId="1" xfId="0" applyNumberFormat="1" applyFont="1" applyFill="1" applyBorder="1" applyAlignment="1">
      <alignment horizontal="center"/>
    </xf>
    <xf numFmtId="189" fontId="1" fillId="0" borderId="1" xfId="2026" applyNumberFormat="1" applyFont="1" applyFill="1" applyBorder="1" applyAlignment="1" applyProtection="1">
      <alignment horizontal="center"/>
    </xf>
    <xf numFmtId="189" fontId="1" fillId="0" borderId="1" xfId="2026" applyNumberFormat="1" applyFont="1" applyFill="1" applyBorder="1" applyAlignment="1">
      <alignment horizontal="center"/>
    </xf>
    <xf numFmtId="189" fontId="12" fillId="0" borderId="0" xfId="2026" applyNumberFormat="1" applyFont="1" applyFill="1" applyAlignment="1" applyProtection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05" fillId="0" borderId="20" xfId="0" applyFont="1" applyFill="1" applyBorder="1" applyAlignment="1">
      <alignment horizontal="center"/>
    </xf>
    <xf numFmtId="40" fontId="6" fillId="0" borderId="0" xfId="0" quotePrefix="1" applyNumberFormat="1" applyFont="1" applyFill="1" applyAlignment="1">
      <alignment horizontal="center"/>
    </xf>
    <xf numFmtId="40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0" fontId="6" fillId="0" borderId="1" xfId="2026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111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/>
    </xf>
    <xf numFmtId="189" fontId="12" fillId="0" borderId="0" xfId="2025" applyNumberFormat="1" applyFont="1" applyFill="1" applyAlignment="1">
      <alignment horizontal="center"/>
    </xf>
    <xf numFmtId="189" fontId="2" fillId="0" borderId="1" xfId="2026" applyNumberFormat="1" applyFont="1" applyFill="1" applyBorder="1" applyAlignment="1">
      <alignment horizontal="center"/>
    </xf>
    <xf numFmtId="40" fontId="15" fillId="0" borderId="0" xfId="1726" applyNumberFormat="1" applyFont="1" applyFill="1" applyBorder="1" applyAlignment="1">
      <alignment horizontal="center"/>
    </xf>
    <xf numFmtId="40" fontId="13" fillId="0" borderId="0" xfId="0" applyNumberFormat="1" applyFont="1" applyFill="1" applyBorder="1" applyAlignment="1">
      <alignment horizontal="center"/>
    </xf>
    <xf numFmtId="0" fontId="12" fillId="0" borderId="1" xfId="1728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2" fillId="0" borderId="1" xfId="1726" applyNumberFormat="1" applyFont="1" applyFill="1" applyBorder="1" applyAlignment="1">
      <alignment horizontal="center"/>
    </xf>
    <xf numFmtId="189" fontId="2" fillId="0" borderId="0" xfId="2026" applyNumberFormat="1" applyFont="1" applyFill="1" applyAlignment="1">
      <alignment horizontal="center"/>
    </xf>
    <xf numFmtId="189" fontId="13" fillId="0" borderId="0" xfId="0" applyNumberFormat="1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189" fontId="1" fillId="0" borderId="0" xfId="2029" quotePrefix="1" applyNumberFormat="1" applyFont="1" applyFill="1" applyAlignment="1" applyProtection="1">
      <alignment horizontal="center"/>
    </xf>
    <xf numFmtId="189" fontId="1" fillId="0" borderId="0" xfId="2029" applyNumberFormat="1" applyFont="1" applyFill="1" applyAlignment="1" applyProtection="1">
      <alignment horizontal="center"/>
    </xf>
    <xf numFmtId="189" fontId="1" fillId="0" borderId="1" xfId="1777" applyNumberFormat="1" applyFont="1" applyFill="1" applyBorder="1" applyAlignment="1">
      <alignment horizontal="center"/>
    </xf>
    <xf numFmtId="189" fontId="1" fillId="0" borderId="5" xfId="1777" applyNumberFormat="1" applyFont="1" applyFill="1" applyBorder="1" applyAlignment="1">
      <alignment horizontal="center"/>
    </xf>
    <xf numFmtId="189" fontId="1" fillId="0" borderId="1" xfId="1248" applyNumberFormat="1" applyFont="1" applyFill="1" applyBorder="1" applyAlignment="1">
      <alignment horizontal="center"/>
    </xf>
    <xf numFmtId="189" fontId="1" fillId="0" borderId="0" xfId="1726" applyNumberFormat="1" applyFont="1" applyFill="1" applyAlignment="1">
      <alignment horizontal="center"/>
    </xf>
    <xf numFmtId="189" fontId="6" fillId="0" borderId="0" xfId="2029" quotePrefix="1" applyNumberFormat="1" applyFont="1" applyFill="1" applyAlignment="1" applyProtection="1">
      <alignment horizontal="center"/>
    </xf>
    <xf numFmtId="189" fontId="6" fillId="0" borderId="0" xfId="2029" applyNumberFormat="1" applyFont="1" applyFill="1" applyAlignment="1" applyProtection="1">
      <alignment horizontal="center"/>
    </xf>
    <xf numFmtId="189" fontId="6" fillId="0" borderId="1" xfId="1777" applyNumberFormat="1" applyFont="1" applyFill="1" applyBorder="1" applyAlignment="1">
      <alignment horizontal="center"/>
    </xf>
    <xf numFmtId="189" fontId="9" fillId="0" borderId="1" xfId="1777" applyNumberFormat="1" applyFont="1" applyFill="1" applyBorder="1" applyAlignment="1">
      <alignment horizontal="center"/>
    </xf>
  </cellXfs>
  <cellStyles count="2045">
    <cellStyle name="20% - Accent1 10" xfId="90"/>
    <cellStyle name="20% - Accent1 11" xfId="95"/>
    <cellStyle name="20% - Accent1 12" xfId="99"/>
    <cellStyle name="20% - Accent1 13" xfId="12"/>
    <cellStyle name="20% - Accent1 14" xfId="101"/>
    <cellStyle name="20% - Accent1 15" xfId="104"/>
    <cellStyle name="20% - Accent1 16" xfId="107"/>
    <cellStyle name="20% - Accent1 17" xfId="33"/>
    <cellStyle name="20% - Accent1 18" xfId="50"/>
    <cellStyle name="20% - Accent1 19" xfId="2"/>
    <cellStyle name="20% - Accent1 2" xfId="91"/>
    <cellStyle name="20% - Accent1 20" xfId="103"/>
    <cellStyle name="20% - Accent1 21" xfId="106"/>
    <cellStyle name="20% - Accent1 22" xfId="32"/>
    <cellStyle name="20% - Accent1 23" xfId="49"/>
    <cellStyle name="20% - Accent1 24" xfId="1"/>
    <cellStyle name="20% - Accent1 25" xfId="29"/>
    <cellStyle name="20% - Accent1 26" xfId="108"/>
    <cellStyle name="20% - Accent1 27" xfId="110"/>
    <cellStyle name="20% - Accent1 28" xfId="113"/>
    <cellStyle name="20% - Accent1 29" xfId="116"/>
    <cellStyle name="20% - Accent1 3" xfId="119"/>
    <cellStyle name="20% - Accent1 30" xfId="30"/>
    <cellStyle name="20% - Accent1 31" xfId="109"/>
    <cellStyle name="20% - Accent1 32" xfId="111"/>
    <cellStyle name="20% - Accent1 33" xfId="114"/>
    <cellStyle name="20% - Accent1 34" xfId="117"/>
    <cellStyle name="20% - Accent1 35" xfId="121"/>
    <cellStyle name="20% - Accent1 36" xfId="125"/>
    <cellStyle name="20% - Accent1 37" xfId="128"/>
    <cellStyle name="20% - Accent1 38" xfId="131"/>
    <cellStyle name="20% - Accent1 39" xfId="134"/>
    <cellStyle name="20% - Accent1 4" xfId="136"/>
    <cellStyle name="20% - Accent1 40" xfId="122"/>
    <cellStyle name="20% - Accent1 5" xfId="137"/>
    <cellStyle name="20% - Accent1 6" xfId="139"/>
    <cellStyle name="20% - Accent1 7" xfId="141"/>
    <cellStyle name="20% - Accent1 8" xfId="143"/>
    <cellStyle name="20% - Accent1 9" xfId="145"/>
    <cellStyle name="20% - Accent2 10" xfId="148"/>
    <cellStyle name="20% - Accent2 11" xfId="151"/>
    <cellStyle name="20% - Accent2 12" xfId="154"/>
    <cellStyle name="20% - Accent2 13" xfId="157"/>
    <cellStyle name="20% - Accent2 14" xfId="160"/>
    <cellStyle name="20% - Accent2 15" xfId="163"/>
    <cellStyle name="20% - Accent2 16" xfId="14"/>
    <cellStyle name="20% - Accent2 17" xfId="166"/>
    <cellStyle name="20% - Accent2 18" xfId="168"/>
    <cellStyle name="20% - Accent2 19" xfId="170"/>
    <cellStyle name="20% - Accent2 2" xfId="172"/>
    <cellStyle name="20% - Accent2 20" xfId="164"/>
    <cellStyle name="20% - Accent2 21" xfId="15"/>
    <cellStyle name="20% - Accent2 22" xfId="167"/>
    <cellStyle name="20% - Accent2 23" xfId="169"/>
    <cellStyle name="20% - Accent2 24" xfId="171"/>
    <cellStyle name="20% - Accent2 25" xfId="173"/>
    <cellStyle name="20% - Accent2 26" xfId="175"/>
    <cellStyle name="20% - Accent2 27" xfId="177"/>
    <cellStyle name="20% - Accent2 28" xfId="179"/>
    <cellStyle name="20% - Accent2 29" xfId="25"/>
    <cellStyle name="20% - Accent2 3" xfId="181"/>
    <cellStyle name="20% - Accent2 30" xfId="174"/>
    <cellStyle name="20% - Accent2 31" xfId="176"/>
    <cellStyle name="20% - Accent2 32" xfId="178"/>
    <cellStyle name="20% - Accent2 33" xfId="180"/>
    <cellStyle name="20% - Accent2 34" xfId="26"/>
    <cellStyle name="20% - Accent2 35" xfId="182"/>
    <cellStyle name="20% - Accent2 36" xfId="184"/>
    <cellStyle name="20% - Accent2 37" xfId="185"/>
    <cellStyle name="20% - Accent2 38" xfId="186"/>
    <cellStyle name="20% - Accent2 39" xfId="187"/>
    <cellStyle name="20% - Accent2 4" xfId="188"/>
    <cellStyle name="20% - Accent2 40" xfId="183"/>
    <cellStyle name="20% - Accent2 5" xfId="189"/>
    <cellStyle name="20% - Accent2 6" xfId="191"/>
    <cellStyle name="20% - Accent2 7" xfId="193"/>
    <cellStyle name="20% - Accent2 8" xfId="195"/>
    <cellStyle name="20% - Accent2 9" xfId="197"/>
    <cellStyle name="20% - Accent3 10" xfId="198"/>
    <cellStyle name="20% - Accent3 11" xfId="199"/>
    <cellStyle name="20% - Accent3 12" xfId="200"/>
    <cellStyle name="20% - Accent3 13" xfId="201"/>
    <cellStyle name="20% - Accent3 14" xfId="202"/>
    <cellStyle name="20% - Accent3 15" xfId="203"/>
    <cellStyle name="20% - Accent3 16" xfId="205"/>
    <cellStyle name="20% - Accent3 17" xfId="207"/>
    <cellStyle name="20% - Accent3 18" xfId="209"/>
    <cellStyle name="20% - Accent3 19" xfId="211"/>
    <cellStyle name="20% - Accent3 2" xfId="35"/>
    <cellStyle name="20% - Accent3 20" xfId="204"/>
    <cellStyle name="20% - Accent3 21" xfId="206"/>
    <cellStyle name="20% - Accent3 22" xfId="208"/>
    <cellStyle name="20% - Accent3 23" xfId="210"/>
    <cellStyle name="20% - Accent3 24" xfId="212"/>
    <cellStyle name="20% - Accent3 25" xfId="213"/>
    <cellStyle name="20% - Accent3 26" xfId="215"/>
    <cellStyle name="20% - Accent3 27" xfId="217"/>
    <cellStyle name="20% - Accent3 28" xfId="219"/>
    <cellStyle name="20% - Accent3 29" xfId="221"/>
    <cellStyle name="20% - Accent3 3" xfId="39"/>
    <cellStyle name="20% - Accent3 30" xfId="214"/>
    <cellStyle name="20% - Accent3 31" xfId="216"/>
    <cellStyle name="20% - Accent3 32" xfId="218"/>
    <cellStyle name="20% - Accent3 33" xfId="220"/>
    <cellStyle name="20% - Accent3 34" xfId="222"/>
    <cellStyle name="20% - Accent3 35" xfId="223"/>
    <cellStyle name="20% - Accent3 36" xfId="225"/>
    <cellStyle name="20% - Accent3 37" xfId="226"/>
    <cellStyle name="20% - Accent3 38" xfId="227"/>
    <cellStyle name="20% - Accent3 39" xfId="228"/>
    <cellStyle name="20% - Accent3 4" xfId="233"/>
    <cellStyle name="20% - Accent3 40" xfId="224"/>
    <cellStyle name="20% - Accent3 5" xfId="237"/>
    <cellStyle name="20% - Accent3 6" xfId="242"/>
    <cellStyle name="20% - Accent3 7" xfId="247"/>
    <cellStyle name="20% - Accent3 8" xfId="254"/>
    <cellStyle name="20% - Accent3 9" xfId="261"/>
    <cellStyle name="20% - Accent4 10" xfId="264"/>
    <cellStyle name="20% - Accent4 11" xfId="42"/>
    <cellStyle name="20% - Accent4 12" xfId="267"/>
    <cellStyle name="20% - Accent4 13" xfId="270"/>
    <cellStyle name="20% - Accent4 14" xfId="273"/>
    <cellStyle name="20% - Accent4 15" xfId="276"/>
    <cellStyle name="20% - Accent4 16" xfId="280"/>
    <cellStyle name="20% - Accent4 17" xfId="283"/>
    <cellStyle name="20% - Accent4 18" xfId="286"/>
    <cellStyle name="20% - Accent4 19" xfId="289"/>
    <cellStyle name="20% - Accent4 2" xfId="112"/>
    <cellStyle name="20% - Accent4 20" xfId="277"/>
    <cellStyle name="20% - Accent4 21" xfId="281"/>
    <cellStyle name="20% - Accent4 22" xfId="284"/>
    <cellStyle name="20% - Accent4 23" xfId="287"/>
    <cellStyle name="20% - Accent4 24" xfId="290"/>
    <cellStyle name="20% - Accent4 25" xfId="292"/>
    <cellStyle name="20% - Accent4 26" xfId="294"/>
    <cellStyle name="20% - Accent4 27" xfId="296"/>
    <cellStyle name="20% - Accent4 28" xfId="298"/>
    <cellStyle name="20% - Accent4 29" xfId="300"/>
    <cellStyle name="20% - Accent4 3" xfId="115"/>
    <cellStyle name="20% - Accent4 30" xfId="293"/>
    <cellStyle name="20% - Accent4 31" xfId="295"/>
    <cellStyle name="20% - Accent4 32" xfId="297"/>
    <cellStyle name="20% - Accent4 33" xfId="299"/>
    <cellStyle name="20% - Accent4 34" xfId="301"/>
    <cellStyle name="20% - Accent4 35" xfId="302"/>
    <cellStyle name="20% - Accent4 36" xfId="34"/>
    <cellStyle name="20% - Accent4 37" xfId="304"/>
    <cellStyle name="20% - Accent4 38" xfId="4"/>
    <cellStyle name="20% - Accent4 39" xfId="28"/>
    <cellStyle name="20% - Accent4 4" xfId="118"/>
    <cellStyle name="20% - Accent4 40" xfId="303"/>
    <cellStyle name="20% - Accent4 5" xfId="123"/>
    <cellStyle name="20% - Accent4 6" xfId="126"/>
    <cellStyle name="20% - Accent4 7" xfId="129"/>
    <cellStyle name="20% - Accent4 8" xfId="132"/>
    <cellStyle name="20% - Accent4 9" xfId="135"/>
    <cellStyle name="20% - Accent5 10" xfId="38"/>
    <cellStyle name="20% - Accent5 11" xfId="232"/>
    <cellStyle name="20% - Accent5 12" xfId="236"/>
    <cellStyle name="20% - Accent5 13" xfId="241"/>
    <cellStyle name="20% - Accent5 14" xfId="246"/>
    <cellStyle name="20% - Accent5 15" xfId="251"/>
    <cellStyle name="20% - Accent5 16" xfId="258"/>
    <cellStyle name="20% - Accent5 17" xfId="308"/>
    <cellStyle name="20% - Accent5 18" xfId="313"/>
    <cellStyle name="20% - Accent5 19" xfId="318"/>
    <cellStyle name="20% - Accent5 2" xfId="321"/>
    <cellStyle name="20% - Accent5 20" xfId="252"/>
    <cellStyle name="20% - Accent5 21" xfId="259"/>
    <cellStyle name="20% - Accent5 22" xfId="309"/>
    <cellStyle name="20% - Accent5 23" xfId="314"/>
    <cellStyle name="20% - Accent5 24" xfId="319"/>
    <cellStyle name="20% - Accent5 25" xfId="325"/>
    <cellStyle name="20% - Accent5 26" xfId="329"/>
    <cellStyle name="20% - Accent5 27" xfId="88"/>
    <cellStyle name="20% - Accent5 28" xfId="93"/>
    <cellStyle name="20% - Accent5 29" xfId="97"/>
    <cellStyle name="20% - Accent5 3" xfId="332"/>
    <cellStyle name="20% - Accent5 30" xfId="326"/>
    <cellStyle name="20% - Accent5 31" xfId="330"/>
    <cellStyle name="20% - Accent5 32" xfId="89"/>
    <cellStyle name="20% - Accent5 33" xfId="94"/>
    <cellStyle name="20% - Accent5 34" xfId="98"/>
    <cellStyle name="20% - Accent5 35" xfId="10"/>
    <cellStyle name="20% - Accent5 36" xfId="100"/>
    <cellStyle name="20% - Accent5 37" xfId="102"/>
    <cellStyle name="20% - Accent5 38" xfId="105"/>
    <cellStyle name="20% - Accent5 39" xfId="31"/>
    <cellStyle name="20% - Accent5 4" xfId="334"/>
    <cellStyle name="20% - Accent5 40" xfId="11"/>
    <cellStyle name="20% - Accent5 5" xfId="335"/>
    <cellStyle name="20% - Accent5 6" xfId="336"/>
    <cellStyle name="20% - Accent5 7" xfId="337"/>
    <cellStyle name="20% - Accent5 8" xfId="63"/>
    <cellStyle name="20% - Accent5 9" xfId="70"/>
    <cellStyle name="20% - Accent6 10" xfId="339"/>
    <cellStyle name="20% - Accent6 11" xfId="341"/>
    <cellStyle name="20% - Accent6 12" xfId="342"/>
    <cellStyle name="20% - Accent6 13" xfId="343"/>
    <cellStyle name="20% - Accent6 14" xfId="344"/>
    <cellStyle name="20% - Accent6 15" xfId="345"/>
    <cellStyle name="20% - Accent6 16" xfId="347"/>
    <cellStyle name="20% - Accent6 17" xfId="349"/>
    <cellStyle name="20% - Accent6 18" xfId="351"/>
    <cellStyle name="20% - Accent6 19" xfId="353"/>
    <cellStyle name="20% - Accent6 2" xfId="355"/>
    <cellStyle name="20% - Accent6 20" xfId="346"/>
    <cellStyle name="20% - Accent6 21" xfId="348"/>
    <cellStyle name="20% - Accent6 22" xfId="350"/>
    <cellStyle name="20% - Accent6 23" xfId="352"/>
    <cellStyle name="20% - Accent6 24" xfId="354"/>
    <cellStyle name="20% - Accent6 25" xfId="356"/>
    <cellStyle name="20% - Accent6 26" xfId="358"/>
    <cellStyle name="20% - Accent6 27" xfId="146"/>
    <cellStyle name="20% - Accent6 28" xfId="149"/>
    <cellStyle name="20% - Accent6 29" xfId="152"/>
    <cellStyle name="20% - Accent6 3" xfId="57"/>
    <cellStyle name="20% - Accent6 30" xfId="357"/>
    <cellStyle name="20% - Accent6 31" xfId="359"/>
    <cellStyle name="20% - Accent6 32" xfId="147"/>
    <cellStyle name="20% - Accent6 33" xfId="150"/>
    <cellStyle name="20% - Accent6 34" xfId="153"/>
    <cellStyle name="20% - Accent6 35" xfId="155"/>
    <cellStyle name="20% - Accent6 36" xfId="158"/>
    <cellStyle name="20% - Accent6 37" xfId="161"/>
    <cellStyle name="20% - Accent6 38" xfId="13"/>
    <cellStyle name="20% - Accent6 39" xfId="165"/>
    <cellStyle name="20% - Accent6 4" xfId="360"/>
    <cellStyle name="20% - Accent6 40" xfId="156"/>
    <cellStyle name="20% - Accent6 5" xfId="361"/>
    <cellStyle name="20% - Accent6 6" xfId="362"/>
    <cellStyle name="20% - Accent6 7" xfId="363"/>
    <cellStyle name="20% - Accent6 8" xfId="364"/>
    <cellStyle name="20% - Accent6 9" xfId="365"/>
    <cellStyle name="20% - ส่วนที่ถูกเน้น1" xfId="366"/>
    <cellStyle name="20% - ส่วนที่ถูกเน้น2" xfId="367"/>
    <cellStyle name="20% - ส่วนที่ถูกเน้น3" xfId="368"/>
    <cellStyle name="20% - ส่วนที่ถูกเน้น4" xfId="369"/>
    <cellStyle name="20% - ส่วนที่ถูกเน้น5" xfId="370"/>
    <cellStyle name="20% - ส่วนที่ถูกเน้น6" xfId="371"/>
    <cellStyle name="40% - Accent1 10" xfId="376"/>
    <cellStyle name="40% - Accent1 11" xfId="381"/>
    <cellStyle name="40% - Accent1 12" xfId="386"/>
    <cellStyle name="40% - Accent1 13" xfId="391"/>
    <cellStyle name="40% - Accent1 14" xfId="395"/>
    <cellStyle name="40% - Accent1 15" xfId="399"/>
    <cellStyle name="40% - Accent1 16" xfId="404"/>
    <cellStyle name="40% - Accent1 17" xfId="409"/>
    <cellStyle name="40% - Accent1 18" xfId="412"/>
    <cellStyle name="40% - Accent1 19" xfId="415"/>
    <cellStyle name="40% - Accent1 2" xfId="419"/>
    <cellStyle name="40% - Accent1 20" xfId="400"/>
    <cellStyle name="40% - Accent1 21" xfId="405"/>
    <cellStyle name="40% - Accent1 22" xfId="410"/>
    <cellStyle name="40% - Accent1 23" xfId="413"/>
    <cellStyle name="40% - Accent1 24" xfId="416"/>
    <cellStyle name="40% - Accent1 25" xfId="421"/>
    <cellStyle name="40% - Accent1 26" xfId="423"/>
    <cellStyle name="40% - Accent1 27" xfId="425"/>
    <cellStyle name="40% - Accent1 28" xfId="427"/>
    <cellStyle name="40% - Accent1 29" xfId="429"/>
    <cellStyle name="40% - Accent1 3" xfId="433"/>
    <cellStyle name="40% - Accent1 30" xfId="422"/>
    <cellStyle name="40% - Accent1 31" xfId="424"/>
    <cellStyle name="40% - Accent1 32" xfId="426"/>
    <cellStyle name="40% - Accent1 33" xfId="428"/>
    <cellStyle name="40% - Accent1 34" xfId="430"/>
    <cellStyle name="40% - Accent1 35" xfId="434"/>
    <cellStyle name="40% - Accent1 36" xfId="436"/>
    <cellStyle name="40% - Accent1 37" xfId="437"/>
    <cellStyle name="40% - Accent1 38" xfId="438"/>
    <cellStyle name="40% - Accent1 39" xfId="439"/>
    <cellStyle name="40% - Accent1 4" xfId="442"/>
    <cellStyle name="40% - Accent1 40" xfId="435"/>
    <cellStyle name="40% - Accent1 5" xfId="445"/>
    <cellStyle name="40% - Accent1 6" xfId="53"/>
    <cellStyle name="40% - Accent1 7" xfId="448"/>
    <cellStyle name="40% - Accent1 8" xfId="452"/>
    <cellStyle name="40% - Accent1 9" xfId="456"/>
    <cellStyle name="40% - Accent2 10" xfId="54"/>
    <cellStyle name="40% - Accent2 11" xfId="449"/>
    <cellStyle name="40% - Accent2 12" xfId="453"/>
    <cellStyle name="40% - Accent2 13" xfId="457"/>
    <cellStyle name="40% - Accent2 14" xfId="460"/>
    <cellStyle name="40% - Accent2 15" xfId="461"/>
    <cellStyle name="40% - Accent2 16" xfId="463"/>
    <cellStyle name="40% - Accent2 17" xfId="465"/>
    <cellStyle name="40% - Accent2 18" xfId="467"/>
    <cellStyle name="40% - Accent2 19" xfId="469"/>
    <cellStyle name="40% - Accent2 2" xfId="471"/>
    <cellStyle name="40% - Accent2 20" xfId="462"/>
    <cellStyle name="40% - Accent2 21" xfId="464"/>
    <cellStyle name="40% - Accent2 22" xfId="466"/>
    <cellStyle name="40% - Accent2 23" xfId="468"/>
    <cellStyle name="40% - Accent2 24" xfId="470"/>
    <cellStyle name="40% - Accent2 25" xfId="472"/>
    <cellStyle name="40% - Accent2 26" xfId="474"/>
    <cellStyle name="40% - Accent2 27" xfId="16"/>
    <cellStyle name="40% - Accent2 28" xfId="476"/>
    <cellStyle name="40% - Accent2 29" xfId="478"/>
    <cellStyle name="40% - Accent2 3" xfId="481"/>
    <cellStyle name="40% - Accent2 30" xfId="473"/>
    <cellStyle name="40% - Accent2 31" xfId="475"/>
    <cellStyle name="40% - Accent2 32" xfId="17"/>
    <cellStyle name="40% - Accent2 33" xfId="477"/>
    <cellStyle name="40% - Accent2 34" xfId="479"/>
    <cellStyle name="40% - Accent2 35" xfId="482"/>
    <cellStyle name="40% - Accent2 36" xfId="484"/>
    <cellStyle name="40% - Accent2 37" xfId="485"/>
    <cellStyle name="40% - Accent2 38" xfId="486"/>
    <cellStyle name="40% - Accent2 39" xfId="487"/>
    <cellStyle name="40% - Accent2 4" xfId="489"/>
    <cellStyle name="40% - Accent2 40" xfId="483"/>
    <cellStyle name="40% - Accent2 5" xfId="491"/>
    <cellStyle name="40% - Accent2 6" xfId="493"/>
    <cellStyle name="40% - Accent2 7" xfId="495"/>
    <cellStyle name="40% - Accent2 8" xfId="497"/>
    <cellStyle name="40% - Accent2 9" xfId="500"/>
    <cellStyle name="40% - Accent3 10" xfId="502"/>
    <cellStyle name="40% - Accent3 11" xfId="504"/>
    <cellStyle name="40% - Accent3 12" xfId="506"/>
    <cellStyle name="40% - Accent3 13" xfId="508"/>
    <cellStyle name="40% - Accent3 14" xfId="509"/>
    <cellStyle name="40% - Accent3 15" xfId="510"/>
    <cellStyle name="40% - Accent3 16" xfId="512"/>
    <cellStyle name="40% - Accent3 17" xfId="514"/>
    <cellStyle name="40% - Accent3 18" xfId="516"/>
    <cellStyle name="40% - Accent3 19" xfId="518"/>
    <cellStyle name="40% - Accent3 2" xfId="138"/>
    <cellStyle name="40% - Accent3 20" xfId="511"/>
    <cellStyle name="40% - Accent3 21" xfId="513"/>
    <cellStyle name="40% - Accent3 22" xfId="515"/>
    <cellStyle name="40% - Accent3 23" xfId="517"/>
    <cellStyle name="40% - Accent3 24" xfId="519"/>
    <cellStyle name="40% - Accent3 25" xfId="520"/>
    <cellStyle name="40% - Accent3 26" xfId="522"/>
    <cellStyle name="40% - Accent3 27" xfId="525"/>
    <cellStyle name="40% - Accent3 28" xfId="7"/>
    <cellStyle name="40% - Accent3 29" xfId="19"/>
    <cellStyle name="40% - Accent3 3" xfId="140"/>
    <cellStyle name="40% - Accent3 30" xfId="521"/>
    <cellStyle name="40% - Accent3 31" xfId="523"/>
    <cellStyle name="40% - Accent3 32" xfId="526"/>
    <cellStyle name="40% - Accent3 33" xfId="8"/>
    <cellStyle name="40% - Accent3 34" xfId="20"/>
    <cellStyle name="40% - Accent3 35" xfId="527"/>
    <cellStyle name="40% - Accent3 36" xfId="529"/>
    <cellStyle name="40% - Accent3 37" xfId="320"/>
    <cellStyle name="40% - Accent3 38" xfId="331"/>
    <cellStyle name="40% - Accent3 39" xfId="333"/>
    <cellStyle name="40% - Accent3 4" xfId="142"/>
    <cellStyle name="40% - Accent3 40" xfId="528"/>
    <cellStyle name="40% - Accent3 5" xfId="144"/>
    <cellStyle name="40% - Accent3 6" xfId="530"/>
    <cellStyle name="40% - Accent3 7" xfId="531"/>
    <cellStyle name="40% - Accent3 8" xfId="532"/>
    <cellStyle name="40% - Accent3 9" xfId="533"/>
    <cellStyle name="40% - Accent4 10" xfId="534"/>
    <cellStyle name="40% - Accent4 11" xfId="535"/>
    <cellStyle name="40% - Accent4 12" xfId="536"/>
    <cellStyle name="40% - Accent4 13" xfId="537"/>
    <cellStyle name="40% - Accent4 14" xfId="538"/>
    <cellStyle name="40% - Accent4 15" xfId="539"/>
    <cellStyle name="40% - Accent4 16" xfId="541"/>
    <cellStyle name="40% - Accent4 17" xfId="543"/>
    <cellStyle name="40% - Accent4 18" xfId="545"/>
    <cellStyle name="40% - Accent4 19" xfId="547"/>
    <cellStyle name="40% - Accent4 2" xfId="190"/>
    <cellStyle name="40% - Accent4 20" xfId="540"/>
    <cellStyle name="40% - Accent4 21" xfId="542"/>
    <cellStyle name="40% - Accent4 22" xfId="544"/>
    <cellStyle name="40% - Accent4 23" xfId="546"/>
    <cellStyle name="40% - Accent4 24" xfId="548"/>
    <cellStyle name="40% - Accent4 25" xfId="549"/>
    <cellStyle name="40% - Accent4 26" xfId="551"/>
    <cellStyle name="40% - Accent4 27" xfId="553"/>
    <cellStyle name="40% - Accent4 28" xfId="555"/>
    <cellStyle name="40% - Accent4 29" xfId="557"/>
    <cellStyle name="40% - Accent4 3" xfId="192"/>
    <cellStyle name="40% - Accent4 30" xfId="550"/>
    <cellStyle name="40% - Accent4 31" xfId="552"/>
    <cellStyle name="40% - Accent4 32" xfId="554"/>
    <cellStyle name="40% - Accent4 33" xfId="556"/>
    <cellStyle name="40% - Accent4 34" xfId="558"/>
    <cellStyle name="40% - Accent4 35" xfId="559"/>
    <cellStyle name="40% - Accent4 36" xfId="561"/>
    <cellStyle name="40% - Accent4 37" xfId="562"/>
    <cellStyle name="40% - Accent4 38" xfId="563"/>
    <cellStyle name="40% - Accent4 39" xfId="564"/>
    <cellStyle name="40% - Accent4 4" xfId="194"/>
    <cellStyle name="40% - Accent4 40" xfId="560"/>
    <cellStyle name="40% - Accent4 5" xfId="196"/>
    <cellStyle name="40% - Accent4 6" xfId="566"/>
    <cellStyle name="40% - Accent4 7" xfId="567"/>
    <cellStyle name="40% - Accent4 8" xfId="569"/>
    <cellStyle name="40% - Accent4 9" xfId="570"/>
    <cellStyle name="40% - Accent5 10" xfId="571"/>
    <cellStyle name="40% - Accent5 11" xfId="572"/>
    <cellStyle name="40% - Accent5 12" xfId="573"/>
    <cellStyle name="40% - Accent5 13" xfId="574"/>
    <cellStyle name="40% - Accent5 14" xfId="575"/>
    <cellStyle name="40% - Accent5 15" xfId="576"/>
    <cellStyle name="40% - Accent5 16" xfId="579"/>
    <cellStyle name="40% - Accent5 17" xfId="582"/>
    <cellStyle name="40% - Accent5 18" xfId="585"/>
    <cellStyle name="40% - Accent5 19" xfId="588"/>
    <cellStyle name="40% - Accent5 2" xfId="238"/>
    <cellStyle name="40% - Accent5 20" xfId="577"/>
    <cellStyle name="40% - Accent5 21" xfId="580"/>
    <cellStyle name="40% - Accent5 22" xfId="583"/>
    <cellStyle name="40% - Accent5 23" xfId="586"/>
    <cellStyle name="40% - Accent5 24" xfId="589"/>
    <cellStyle name="40% - Accent5 25" xfId="591"/>
    <cellStyle name="40% - Accent5 26" xfId="595"/>
    <cellStyle name="40% - Accent5 27" xfId="374"/>
    <cellStyle name="40% - Accent5 28" xfId="379"/>
    <cellStyle name="40% - Accent5 29" xfId="384"/>
    <cellStyle name="40% - Accent5 3" xfId="243"/>
    <cellStyle name="40% - Accent5 30" xfId="592"/>
    <cellStyle name="40% - Accent5 31" xfId="596"/>
    <cellStyle name="40% - Accent5 32" xfId="375"/>
    <cellStyle name="40% - Accent5 33" xfId="380"/>
    <cellStyle name="40% - Accent5 34" xfId="385"/>
    <cellStyle name="40% - Accent5 35" xfId="389"/>
    <cellStyle name="40% - Accent5 36" xfId="394"/>
    <cellStyle name="40% - Accent5 37" xfId="398"/>
    <cellStyle name="40% - Accent5 38" xfId="403"/>
    <cellStyle name="40% - Accent5 39" xfId="408"/>
    <cellStyle name="40% - Accent5 4" xfId="248"/>
    <cellStyle name="40% - Accent5 40" xfId="390"/>
    <cellStyle name="40% - Accent5 5" xfId="255"/>
    <cellStyle name="40% - Accent5 6" xfId="305"/>
    <cellStyle name="40% - Accent5 7" xfId="310"/>
    <cellStyle name="40% - Accent5 8" xfId="315"/>
    <cellStyle name="40% - Accent5 9" xfId="322"/>
    <cellStyle name="40% - Accent6 10" xfId="24"/>
    <cellStyle name="40% - Accent6 11" xfId="79"/>
    <cellStyle name="40% - Accent6 12" xfId="81"/>
    <cellStyle name="40% - Accent6 13" xfId="84"/>
    <cellStyle name="40% - Accent6 14" xfId="597"/>
    <cellStyle name="40% - Accent6 15" xfId="598"/>
    <cellStyle name="40% - Accent6 16" xfId="600"/>
    <cellStyle name="40% - Accent6 17" xfId="602"/>
    <cellStyle name="40% - Accent6 18" xfId="417"/>
    <cellStyle name="40% - Accent6 19" xfId="431"/>
    <cellStyle name="40% - Accent6 2" xfId="124"/>
    <cellStyle name="40% - Accent6 20" xfId="599"/>
    <cellStyle name="40% - Accent6 21" xfId="601"/>
    <cellStyle name="40% - Accent6 22" xfId="603"/>
    <cellStyle name="40% - Accent6 23" xfId="418"/>
    <cellStyle name="40% - Accent6 24" xfId="432"/>
    <cellStyle name="40% - Accent6 25" xfId="440"/>
    <cellStyle name="40% - Accent6 26" xfId="443"/>
    <cellStyle name="40% - Accent6 27" xfId="51"/>
    <cellStyle name="40% - Accent6 28" xfId="446"/>
    <cellStyle name="40% - Accent6 29" xfId="450"/>
    <cellStyle name="40% - Accent6 3" xfId="127"/>
    <cellStyle name="40% - Accent6 30" xfId="441"/>
    <cellStyle name="40% - Accent6 31" xfId="444"/>
    <cellStyle name="40% - Accent6 32" xfId="52"/>
    <cellStyle name="40% - Accent6 33" xfId="447"/>
    <cellStyle name="40% - Accent6 34" xfId="451"/>
    <cellStyle name="40% - Accent6 35" xfId="455"/>
    <cellStyle name="40% - Accent6 36" xfId="458"/>
    <cellStyle name="40% - Accent6 37" xfId="604"/>
    <cellStyle name="40% - Accent6 38" xfId="605"/>
    <cellStyle name="40% - Accent6 39" xfId="606"/>
    <cellStyle name="40% - Accent6 4" xfId="607"/>
    <cellStyle name="40% - Accent6 40" xfId="454"/>
    <cellStyle name="40% - Accent6 5" xfId="608"/>
    <cellStyle name="40% - Accent6 6" xfId="501"/>
    <cellStyle name="40% - Accent6 7" xfId="503"/>
    <cellStyle name="40% - Accent6 8" xfId="505"/>
    <cellStyle name="40% - Accent6 9" xfId="507"/>
    <cellStyle name="40% - ส่วนที่ถูกเน้น1" xfId="609"/>
    <cellStyle name="40% - ส่วนที่ถูกเน้น2" xfId="610"/>
    <cellStyle name="40% - ส่วนที่ถูกเน้น3" xfId="611"/>
    <cellStyle name="40% - ส่วนที่ถูกเน้น4" xfId="612"/>
    <cellStyle name="40% - ส่วนที่ถูกเน้น5" xfId="613"/>
    <cellStyle name="40% - ส่วนที่ถูกเน้น6" xfId="614"/>
    <cellStyle name="60% - Accent1 10" xfId="615"/>
    <cellStyle name="60% - Accent1 11" xfId="616"/>
    <cellStyle name="60% - Accent1 12" xfId="617"/>
    <cellStyle name="60% - Accent1 13" xfId="618"/>
    <cellStyle name="60% - Accent1 14" xfId="619"/>
    <cellStyle name="60% - Accent1 15" xfId="621"/>
    <cellStyle name="60% - Accent1 16" xfId="623"/>
    <cellStyle name="60% - Accent1 17" xfId="625"/>
    <cellStyle name="60% - Accent1 18" xfId="627"/>
    <cellStyle name="60% - Accent1 19" xfId="629"/>
    <cellStyle name="60% - Accent1 2" xfId="630"/>
    <cellStyle name="60% - Accent1 20" xfId="620"/>
    <cellStyle name="60% - Accent1 21" xfId="622"/>
    <cellStyle name="60% - Accent1 22" xfId="624"/>
    <cellStyle name="60% - Accent1 23" xfId="626"/>
    <cellStyle name="60% - Accent1 24" xfId="628"/>
    <cellStyle name="60% - Accent1 25" xfId="632"/>
    <cellStyle name="60% - Accent1 26" xfId="634"/>
    <cellStyle name="60% - Accent1 27" xfId="636"/>
    <cellStyle name="60% - Accent1 28" xfId="638"/>
    <cellStyle name="60% - Accent1 29" xfId="640"/>
    <cellStyle name="60% - Accent1 3" xfId="641"/>
    <cellStyle name="60% - Accent1 30" xfId="631"/>
    <cellStyle name="60% - Accent1 31" xfId="633"/>
    <cellStyle name="60% - Accent1 32" xfId="635"/>
    <cellStyle name="60% - Accent1 33" xfId="637"/>
    <cellStyle name="60% - Accent1 34" xfId="639"/>
    <cellStyle name="60% - Accent1 35" xfId="643"/>
    <cellStyle name="60% - Accent1 36" xfId="644"/>
    <cellStyle name="60% - Accent1 37" xfId="645"/>
    <cellStyle name="60% - Accent1 38" xfId="647"/>
    <cellStyle name="60% - Accent1 39" xfId="648"/>
    <cellStyle name="60% - Accent1 4" xfId="649"/>
    <cellStyle name="60% - Accent1 40" xfId="642"/>
    <cellStyle name="60% - Accent1 5" xfId="650"/>
    <cellStyle name="60% - Accent1 6" xfId="651"/>
    <cellStyle name="60% - Accent1 7" xfId="652"/>
    <cellStyle name="60% - Accent1 8" xfId="653"/>
    <cellStyle name="60% - Accent1 9" xfId="654"/>
    <cellStyle name="60% - Accent2 10" xfId="655"/>
    <cellStyle name="60% - Accent2 11" xfId="657"/>
    <cellStyle name="60% - Accent2 12" xfId="659"/>
    <cellStyle name="60% - Accent2 13" xfId="661"/>
    <cellStyle name="60% - Accent2 14" xfId="664"/>
    <cellStyle name="60% - Accent2 15" xfId="668"/>
    <cellStyle name="60% - Accent2 16" xfId="672"/>
    <cellStyle name="60% - Accent2 17" xfId="674"/>
    <cellStyle name="60% - Accent2 18" xfId="676"/>
    <cellStyle name="60% - Accent2 19" xfId="678"/>
    <cellStyle name="60% - Accent2 2" xfId="679"/>
    <cellStyle name="60% - Accent2 20" xfId="667"/>
    <cellStyle name="60% - Accent2 21" xfId="671"/>
    <cellStyle name="60% - Accent2 22" xfId="673"/>
    <cellStyle name="60% - Accent2 23" xfId="675"/>
    <cellStyle name="60% - Accent2 24" xfId="677"/>
    <cellStyle name="60% - Accent2 25" xfId="681"/>
    <cellStyle name="60% - Accent2 26" xfId="683"/>
    <cellStyle name="60% - Accent2 27" xfId="685"/>
    <cellStyle name="60% - Accent2 28" xfId="687"/>
    <cellStyle name="60% - Accent2 29" xfId="689"/>
    <cellStyle name="60% - Accent2 3" xfId="690"/>
    <cellStyle name="60% - Accent2 30" xfId="680"/>
    <cellStyle name="60% - Accent2 31" xfId="682"/>
    <cellStyle name="60% - Accent2 32" xfId="684"/>
    <cellStyle name="60% - Accent2 33" xfId="686"/>
    <cellStyle name="60% - Accent2 34" xfId="688"/>
    <cellStyle name="60% - Accent2 35" xfId="692"/>
    <cellStyle name="60% - Accent2 36" xfId="693"/>
    <cellStyle name="60% - Accent2 37" xfId="694"/>
    <cellStyle name="60% - Accent2 38" xfId="695"/>
    <cellStyle name="60% - Accent2 39" xfId="696"/>
    <cellStyle name="60% - Accent2 4" xfId="697"/>
    <cellStyle name="60% - Accent2 40" xfId="691"/>
    <cellStyle name="60% - Accent2 5" xfId="699"/>
    <cellStyle name="60% - Accent2 6" xfId="700"/>
    <cellStyle name="60% - Accent2 7" xfId="701"/>
    <cellStyle name="60% - Accent2 8" xfId="702"/>
    <cellStyle name="60% - Accent2 9" xfId="703"/>
    <cellStyle name="60% - Accent3 10" xfId="705"/>
    <cellStyle name="60% - Accent3 11" xfId="706"/>
    <cellStyle name="60% - Accent3 12" xfId="707"/>
    <cellStyle name="60% - Accent3 13" xfId="708"/>
    <cellStyle name="60% - Accent3 14" xfId="709"/>
    <cellStyle name="60% - Accent3 15" xfId="711"/>
    <cellStyle name="60% - Accent3 16" xfId="713"/>
    <cellStyle name="60% - Accent3 17" xfId="715"/>
    <cellStyle name="60% - Accent3 18" xfId="717"/>
    <cellStyle name="60% - Accent3 19" xfId="719"/>
    <cellStyle name="60% - Accent3 2" xfId="720"/>
    <cellStyle name="60% - Accent3 20" xfId="710"/>
    <cellStyle name="60% - Accent3 21" xfId="712"/>
    <cellStyle name="60% - Accent3 22" xfId="714"/>
    <cellStyle name="60% - Accent3 23" xfId="716"/>
    <cellStyle name="60% - Accent3 24" xfId="718"/>
    <cellStyle name="60% - Accent3 25" xfId="722"/>
    <cellStyle name="60% - Accent3 26" xfId="724"/>
    <cellStyle name="60% - Accent3 27" xfId="726"/>
    <cellStyle name="60% - Accent3 28" xfId="728"/>
    <cellStyle name="60% - Accent3 29" xfId="730"/>
    <cellStyle name="60% - Accent3 3" xfId="731"/>
    <cellStyle name="60% - Accent3 30" xfId="721"/>
    <cellStyle name="60% - Accent3 31" xfId="723"/>
    <cellStyle name="60% - Accent3 32" xfId="725"/>
    <cellStyle name="60% - Accent3 33" xfId="727"/>
    <cellStyle name="60% - Accent3 34" xfId="729"/>
    <cellStyle name="60% - Accent3 35" xfId="733"/>
    <cellStyle name="60% - Accent3 36" xfId="734"/>
    <cellStyle name="60% - Accent3 37" xfId="735"/>
    <cellStyle name="60% - Accent3 38" xfId="736"/>
    <cellStyle name="60% - Accent3 39" xfId="737"/>
    <cellStyle name="60% - Accent3 4" xfId="739"/>
    <cellStyle name="60% - Accent3 40" xfId="732"/>
    <cellStyle name="60% - Accent3 5" xfId="741"/>
    <cellStyle name="60% - Accent3 6" xfId="743"/>
    <cellStyle name="60% - Accent3 7" xfId="744"/>
    <cellStyle name="60% - Accent3 8" xfId="745"/>
    <cellStyle name="60% - Accent3 9" xfId="746"/>
    <cellStyle name="60% - Accent4 10" xfId="747"/>
    <cellStyle name="60% - Accent4 11" xfId="748"/>
    <cellStyle name="60% - Accent4 12" xfId="749"/>
    <cellStyle name="60% - Accent4 13" xfId="750"/>
    <cellStyle name="60% - Accent4 14" xfId="751"/>
    <cellStyle name="60% - Accent4 15" xfId="754"/>
    <cellStyle name="60% - Accent4 16" xfId="757"/>
    <cellStyle name="60% - Accent4 17" xfId="760"/>
    <cellStyle name="60% - Accent4 18" xfId="763"/>
    <cellStyle name="60% - Accent4 19" xfId="766"/>
    <cellStyle name="60% - Accent4 2" xfId="753"/>
    <cellStyle name="60% - Accent4 20" xfId="752"/>
    <cellStyle name="60% - Accent4 21" xfId="756"/>
    <cellStyle name="60% - Accent4 22" xfId="759"/>
    <cellStyle name="60% - Accent4 23" xfId="762"/>
    <cellStyle name="60% - Accent4 24" xfId="765"/>
    <cellStyle name="60% - Accent4 25" xfId="769"/>
    <cellStyle name="60% - Accent4 26" xfId="772"/>
    <cellStyle name="60% - Accent4 27" xfId="775"/>
    <cellStyle name="60% - Accent4 28" xfId="777"/>
    <cellStyle name="60% - Accent4 29" xfId="779"/>
    <cellStyle name="60% - Accent4 3" xfId="755"/>
    <cellStyle name="60% - Accent4 30" xfId="768"/>
    <cellStyle name="60% - Accent4 31" xfId="771"/>
    <cellStyle name="60% - Accent4 32" xfId="774"/>
    <cellStyle name="60% - Accent4 33" xfId="776"/>
    <cellStyle name="60% - Accent4 34" xfId="778"/>
    <cellStyle name="60% - Accent4 35" xfId="781"/>
    <cellStyle name="60% - Accent4 36" xfId="782"/>
    <cellStyle name="60% - Accent4 37" xfId="784"/>
    <cellStyle name="60% - Accent4 38" xfId="785"/>
    <cellStyle name="60% - Accent4 39" xfId="786"/>
    <cellStyle name="60% - Accent4 4" xfId="758"/>
    <cellStyle name="60% - Accent4 40" xfId="780"/>
    <cellStyle name="60% - Accent4 5" xfId="761"/>
    <cellStyle name="60% - Accent4 6" xfId="764"/>
    <cellStyle name="60% - Accent4 7" xfId="767"/>
    <cellStyle name="60% - Accent4 8" xfId="770"/>
    <cellStyle name="60% - Accent4 9" xfId="773"/>
    <cellStyle name="60% - Accent5 10" xfId="788"/>
    <cellStyle name="60% - Accent5 11" xfId="789"/>
    <cellStyle name="60% - Accent5 12" xfId="790"/>
    <cellStyle name="60% - Accent5 13" xfId="791"/>
    <cellStyle name="60% - Accent5 14" xfId="793"/>
    <cellStyle name="60% - Accent5 15" xfId="796"/>
    <cellStyle name="60% - Accent5 16" xfId="799"/>
    <cellStyle name="60% - Accent5 17" xfId="802"/>
    <cellStyle name="60% - Accent5 18" xfId="805"/>
    <cellStyle name="60% - Accent5 19" xfId="808"/>
    <cellStyle name="60% - Accent5 2" xfId="809"/>
    <cellStyle name="60% - Accent5 20" xfId="795"/>
    <cellStyle name="60% - Accent5 21" xfId="798"/>
    <cellStyle name="60% - Accent5 22" xfId="801"/>
    <cellStyle name="60% - Accent5 23" xfId="804"/>
    <cellStyle name="60% - Accent5 24" xfId="807"/>
    <cellStyle name="60% - Accent5 25" xfId="812"/>
    <cellStyle name="60% - Accent5 26" xfId="815"/>
    <cellStyle name="60% - Accent5 27" xfId="817"/>
    <cellStyle name="60% - Accent5 28" xfId="819"/>
    <cellStyle name="60% - Accent5 29" xfId="821"/>
    <cellStyle name="60% - Accent5 3" xfId="822"/>
    <cellStyle name="60% - Accent5 30" xfId="811"/>
    <cellStyle name="60% - Accent5 31" xfId="814"/>
    <cellStyle name="60% - Accent5 32" xfId="816"/>
    <cellStyle name="60% - Accent5 33" xfId="818"/>
    <cellStyle name="60% - Accent5 34" xfId="820"/>
    <cellStyle name="60% - Accent5 35" xfId="824"/>
    <cellStyle name="60% - Accent5 36" xfId="825"/>
    <cellStyle name="60% - Accent5 37" xfId="826"/>
    <cellStyle name="60% - Accent5 38" xfId="827"/>
    <cellStyle name="60% - Accent5 39" xfId="828"/>
    <cellStyle name="60% - Accent5 4" xfId="829"/>
    <cellStyle name="60% - Accent5 40" xfId="823"/>
    <cellStyle name="60% - Accent5 5" xfId="830"/>
    <cellStyle name="60% - Accent5 6" xfId="831"/>
    <cellStyle name="60% - Accent5 7" xfId="832"/>
    <cellStyle name="60% - Accent5 8" xfId="833"/>
    <cellStyle name="60% - Accent5 9" xfId="834"/>
    <cellStyle name="60% - Accent6 10" xfId="835"/>
    <cellStyle name="60% - Accent6 11" xfId="836"/>
    <cellStyle name="60% - Accent6 12" xfId="837"/>
    <cellStyle name="60% - Accent6 13" xfId="838"/>
    <cellStyle name="60% - Accent6 14" xfId="839"/>
    <cellStyle name="60% - Accent6 15" xfId="841"/>
    <cellStyle name="60% - Accent6 16" xfId="843"/>
    <cellStyle name="60% - Accent6 17" xfId="845"/>
    <cellStyle name="60% - Accent6 18" xfId="847"/>
    <cellStyle name="60% - Accent6 19" xfId="850"/>
    <cellStyle name="60% - Accent6 2" xfId="851"/>
    <cellStyle name="60% - Accent6 20" xfId="840"/>
    <cellStyle name="60% - Accent6 21" xfId="842"/>
    <cellStyle name="60% - Accent6 22" xfId="844"/>
    <cellStyle name="60% - Accent6 23" xfId="846"/>
    <cellStyle name="60% - Accent6 24" xfId="849"/>
    <cellStyle name="60% - Accent6 25" xfId="854"/>
    <cellStyle name="60% - Accent6 26" xfId="857"/>
    <cellStyle name="60% - Accent6 27" xfId="860"/>
    <cellStyle name="60% - Accent6 28" xfId="863"/>
    <cellStyle name="60% - Accent6 29" xfId="866"/>
    <cellStyle name="60% - Accent6 3" xfId="867"/>
    <cellStyle name="60% - Accent6 30" xfId="853"/>
    <cellStyle name="60% - Accent6 31" xfId="856"/>
    <cellStyle name="60% - Accent6 32" xfId="859"/>
    <cellStyle name="60% - Accent6 33" xfId="862"/>
    <cellStyle name="60% - Accent6 34" xfId="865"/>
    <cellStyle name="60% - Accent6 35" xfId="870"/>
    <cellStyle name="60% - Accent6 36" xfId="872"/>
    <cellStyle name="60% - Accent6 37" xfId="873"/>
    <cellStyle name="60% - Accent6 38" xfId="874"/>
    <cellStyle name="60% - Accent6 39" xfId="875"/>
    <cellStyle name="60% - Accent6 4" xfId="876"/>
    <cellStyle name="60% - Accent6 40" xfId="869"/>
    <cellStyle name="60% - Accent6 5" xfId="877"/>
    <cellStyle name="60% - Accent6 6" xfId="878"/>
    <cellStyle name="60% - Accent6 7" xfId="879"/>
    <cellStyle name="60% - Accent6 8" xfId="880"/>
    <cellStyle name="60% - Accent6 9" xfId="881"/>
    <cellStyle name="60% - ส่วนที่ถูกเน้น1" xfId="882"/>
    <cellStyle name="60% - ส่วนที่ถูกเน้น2" xfId="883"/>
    <cellStyle name="60% - ส่วนที่ถูกเน้น3" xfId="884"/>
    <cellStyle name="60% - ส่วนที่ถูกเน้น4" xfId="885"/>
    <cellStyle name="60% - ส่วนที่ถูกเน้น5" xfId="886"/>
    <cellStyle name="60% - ส่วนที่ถูกเน้น6" xfId="887"/>
    <cellStyle name="Accent1 10" xfId="888"/>
    <cellStyle name="Accent1 11" xfId="889"/>
    <cellStyle name="Accent1 12" xfId="890"/>
    <cellStyle name="Accent1 13" xfId="891"/>
    <cellStyle name="Accent1 14" xfId="894"/>
    <cellStyle name="Accent1 15" xfId="897"/>
    <cellStyle name="Accent1 16" xfId="899"/>
    <cellStyle name="Accent1 17" xfId="65"/>
    <cellStyle name="Accent1 18" xfId="72"/>
    <cellStyle name="Accent1 19" xfId="44"/>
    <cellStyle name="Accent1 2" xfId="900"/>
    <cellStyle name="Accent1 20" xfId="896"/>
    <cellStyle name="Accent1 21" xfId="898"/>
    <cellStyle name="Accent1 22" xfId="64"/>
    <cellStyle name="Accent1 23" xfId="71"/>
    <cellStyle name="Accent1 24" xfId="43"/>
    <cellStyle name="Accent1 25" xfId="23"/>
    <cellStyle name="Accent1 26" xfId="83"/>
    <cellStyle name="Accent1 27" xfId="86"/>
    <cellStyle name="Accent1 28" xfId="902"/>
    <cellStyle name="Accent1 29" xfId="904"/>
    <cellStyle name="Accent1 3" xfId="905"/>
    <cellStyle name="Accent1 30" xfId="22"/>
    <cellStyle name="Accent1 31" xfId="82"/>
    <cellStyle name="Accent1 32" xfId="85"/>
    <cellStyle name="Accent1 33" xfId="901"/>
    <cellStyle name="Accent1 34" xfId="903"/>
    <cellStyle name="Accent1 35" xfId="907"/>
    <cellStyle name="Accent1 36" xfId="908"/>
    <cellStyle name="Accent1 37" xfId="909"/>
    <cellStyle name="Accent1 38" xfId="910"/>
    <cellStyle name="Accent1 39" xfId="911"/>
    <cellStyle name="Accent1 4" xfId="912"/>
    <cellStyle name="Accent1 40" xfId="906"/>
    <cellStyle name="Accent1 5" xfId="913"/>
    <cellStyle name="Accent1 6" xfId="914"/>
    <cellStyle name="Accent1 7" xfId="915"/>
    <cellStyle name="Accent1 8" xfId="916"/>
    <cellStyle name="Accent1 9" xfId="917"/>
    <cellStyle name="Accent2 10" xfId="918"/>
    <cellStyle name="Accent2 11" xfId="919"/>
    <cellStyle name="Accent2 12" xfId="920"/>
    <cellStyle name="Accent2 13" xfId="921"/>
    <cellStyle name="Accent2 14" xfId="922"/>
    <cellStyle name="Accent2 15" xfId="924"/>
    <cellStyle name="Accent2 16" xfId="926"/>
    <cellStyle name="Accent2 17" xfId="928"/>
    <cellStyle name="Accent2 18" xfId="930"/>
    <cellStyle name="Accent2 19" xfId="932"/>
    <cellStyle name="Accent2 2" xfId="848"/>
    <cellStyle name="Accent2 20" xfId="923"/>
    <cellStyle name="Accent2 21" xfId="925"/>
    <cellStyle name="Accent2 22" xfId="927"/>
    <cellStyle name="Accent2 23" xfId="929"/>
    <cellStyle name="Accent2 24" xfId="931"/>
    <cellStyle name="Accent2 25" xfId="934"/>
    <cellStyle name="Accent2 26" xfId="936"/>
    <cellStyle name="Accent2 27" xfId="938"/>
    <cellStyle name="Accent2 28" xfId="940"/>
    <cellStyle name="Accent2 29" xfId="942"/>
    <cellStyle name="Accent2 3" xfId="852"/>
    <cellStyle name="Accent2 30" xfId="933"/>
    <cellStyle name="Accent2 31" xfId="935"/>
    <cellStyle name="Accent2 32" xfId="937"/>
    <cellStyle name="Accent2 33" xfId="939"/>
    <cellStyle name="Accent2 34" xfId="941"/>
    <cellStyle name="Accent2 35" xfId="944"/>
    <cellStyle name="Accent2 36" xfId="945"/>
    <cellStyle name="Accent2 37" xfId="946"/>
    <cellStyle name="Accent2 38" xfId="947"/>
    <cellStyle name="Accent2 39" xfId="948"/>
    <cellStyle name="Accent2 4" xfId="855"/>
    <cellStyle name="Accent2 40" xfId="943"/>
    <cellStyle name="Accent2 5" xfId="858"/>
    <cellStyle name="Accent2 6" xfId="861"/>
    <cellStyle name="Accent2 7" xfId="864"/>
    <cellStyle name="Accent2 8" xfId="868"/>
    <cellStyle name="Accent2 9" xfId="871"/>
    <cellStyle name="Accent3 10" xfId="949"/>
    <cellStyle name="Accent3 11" xfId="950"/>
    <cellStyle name="Accent3 12" xfId="951"/>
    <cellStyle name="Accent3 13" xfId="952"/>
    <cellStyle name="Accent3 14" xfId="953"/>
    <cellStyle name="Accent3 15" xfId="955"/>
    <cellStyle name="Accent3 16" xfId="957"/>
    <cellStyle name="Accent3 17" xfId="960"/>
    <cellStyle name="Accent3 18" xfId="963"/>
    <cellStyle name="Accent3 19" xfId="966"/>
    <cellStyle name="Accent3 2" xfId="967"/>
    <cellStyle name="Accent3 20" xfId="954"/>
    <cellStyle name="Accent3 21" xfId="956"/>
    <cellStyle name="Accent3 22" xfId="959"/>
    <cellStyle name="Accent3 23" xfId="962"/>
    <cellStyle name="Accent3 24" xfId="965"/>
    <cellStyle name="Accent3 25" xfId="970"/>
    <cellStyle name="Accent3 26" xfId="973"/>
    <cellStyle name="Accent3 27" xfId="975"/>
    <cellStyle name="Accent3 28" xfId="977"/>
    <cellStyle name="Accent3 29" xfId="979"/>
    <cellStyle name="Accent3 3" xfId="980"/>
    <cellStyle name="Accent3 30" xfId="969"/>
    <cellStyle name="Accent3 31" xfId="972"/>
    <cellStyle name="Accent3 32" xfId="974"/>
    <cellStyle name="Accent3 33" xfId="976"/>
    <cellStyle name="Accent3 34" xfId="978"/>
    <cellStyle name="Accent3 35" xfId="982"/>
    <cellStyle name="Accent3 36" xfId="983"/>
    <cellStyle name="Accent3 37" xfId="984"/>
    <cellStyle name="Accent3 38" xfId="985"/>
    <cellStyle name="Accent3 39" xfId="986"/>
    <cellStyle name="Accent3 4" xfId="5"/>
    <cellStyle name="Accent3 40" xfId="981"/>
    <cellStyle name="Accent3 5" xfId="987"/>
    <cellStyle name="Accent3 6" xfId="988"/>
    <cellStyle name="Accent3 7" xfId="989"/>
    <cellStyle name="Accent3 8" xfId="990"/>
    <cellStyle name="Accent3 9" xfId="991"/>
    <cellStyle name="Accent4 10" xfId="992"/>
    <cellStyle name="Accent4 11" xfId="993"/>
    <cellStyle name="Accent4 12" xfId="994"/>
    <cellStyle name="Accent4 13" xfId="995"/>
    <cellStyle name="Accent4 14" xfId="996"/>
    <cellStyle name="Accent4 15" xfId="998"/>
    <cellStyle name="Accent4 16" xfId="1000"/>
    <cellStyle name="Accent4 17" xfId="1002"/>
    <cellStyle name="Accent4 18" xfId="1004"/>
    <cellStyle name="Accent4 19" xfId="1006"/>
    <cellStyle name="Accent4 2" xfId="1007"/>
    <cellStyle name="Accent4 20" xfId="997"/>
    <cellStyle name="Accent4 21" xfId="999"/>
    <cellStyle name="Accent4 22" xfId="1001"/>
    <cellStyle name="Accent4 23" xfId="1003"/>
    <cellStyle name="Accent4 24" xfId="1005"/>
    <cellStyle name="Accent4 25" xfId="1009"/>
    <cellStyle name="Accent4 26" xfId="1011"/>
    <cellStyle name="Accent4 27" xfId="1013"/>
    <cellStyle name="Accent4 28" xfId="1015"/>
    <cellStyle name="Accent4 29" xfId="1017"/>
    <cellStyle name="Accent4 3" xfId="1018"/>
    <cellStyle name="Accent4 30" xfId="1008"/>
    <cellStyle name="Accent4 31" xfId="1010"/>
    <cellStyle name="Accent4 32" xfId="1012"/>
    <cellStyle name="Accent4 33" xfId="1014"/>
    <cellStyle name="Accent4 34" xfId="1016"/>
    <cellStyle name="Accent4 35" xfId="1020"/>
    <cellStyle name="Accent4 36" xfId="1021"/>
    <cellStyle name="Accent4 37" xfId="1022"/>
    <cellStyle name="Accent4 38" xfId="1023"/>
    <cellStyle name="Accent4 39" xfId="1024"/>
    <cellStyle name="Accent4 4" xfId="1025"/>
    <cellStyle name="Accent4 40" xfId="1019"/>
    <cellStyle name="Accent4 5" xfId="1026"/>
    <cellStyle name="Accent4 6" xfId="1027"/>
    <cellStyle name="Accent4 7" xfId="1028"/>
    <cellStyle name="Accent4 8" xfId="1029"/>
    <cellStyle name="Accent4 9" xfId="1030"/>
    <cellStyle name="Accent5 10" xfId="1032"/>
    <cellStyle name="Accent5 11" xfId="1034"/>
    <cellStyle name="Accent5 12" xfId="1036"/>
    <cellStyle name="Accent5 13" xfId="1038"/>
    <cellStyle name="Accent5 14" xfId="1039"/>
    <cellStyle name="Accent5 15" xfId="1041"/>
    <cellStyle name="Accent5 16" xfId="1043"/>
    <cellStyle name="Accent5 17" xfId="1045"/>
    <cellStyle name="Accent5 18" xfId="1047"/>
    <cellStyle name="Accent5 19" xfId="1049"/>
    <cellStyle name="Accent5 2" xfId="1050"/>
    <cellStyle name="Accent5 20" xfId="1040"/>
    <cellStyle name="Accent5 21" xfId="1042"/>
    <cellStyle name="Accent5 22" xfId="1044"/>
    <cellStyle name="Accent5 23" xfId="1046"/>
    <cellStyle name="Accent5 24" xfId="1048"/>
    <cellStyle name="Accent5 25" xfId="1052"/>
    <cellStyle name="Accent5 26" xfId="1054"/>
    <cellStyle name="Accent5 27" xfId="1056"/>
    <cellStyle name="Accent5 28" xfId="1058"/>
    <cellStyle name="Accent5 29" xfId="1060"/>
    <cellStyle name="Accent5 3" xfId="1061"/>
    <cellStyle name="Accent5 30" xfId="1051"/>
    <cellStyle name="Accent5 31" xfId="1053"/>
    <cellStyle name="Accent5 32" xfId="1055"/>
    <cellStyle name="Accent5 33" xfId="1057"/>
    <cellStyle name="Accent5 34" xfId="1059"/>
    <cellStyle name="Accent5 35" xfId="1063"/>
    <cellStyle name="Accent5 36" xfId="1064"/>
    <cellStyle name="Accent5 37" xfId="1065"/>
    <cellStyle name="Accent5 38" xfId="1066"/>
    <cellStyle name="Accent5 39" xfId="1067"/>
    <cellStyle name="Accent5 4" xfId="1068"/>
    <cellStyle name="Accent5 40" xfId="1062"/>
    <cellStyle name="Accent5 5" xfId="1069"/>
    <cellStyle name="Accent5 6" xfId="1070"/>
    <cellStyle name="Accent5 7" xfId="1071"/>
    <cellStyle name="Accent5 8" xfId="1072"/>
    <cellStyle name="Accent5 9" xfId="1073"/>
    <cellStyle name="Accent6 10" xfId="1074"/>
    <cellStyle name="Accent6 11" xfId="1075"/>
    <cellStyle name="Accent6 12" xfId="1076"/>
    <cellStyle name="Accent6 13" xfId="1077"/>
    <cellStyle name="Accent6 14" xfId="1078"/>
    <cellStyle name="Accent6 15" xfId="1080"/>
    <cellStyle name="Accent6 16" xfId="1082"/>
    <cellStyle name="Accent6 17" xfId="1084"/>
    <cellStyle name="Accent6 18" xfId="1086"/>
    <cellStyle name="Accent6 19" xfId="1089"/>
    <cellStyle name="Accent6 2" xfId="1090"/>
    <cellStyle name="Accent6 20" xfId="1079"/>
    <cellStyle name="Accent6 21" xfId="1081"/>
    <cellStyle name="Accent6 22" xfId="1083"/>
    <cellStyle name="Accent6 23" xfId="1085"/>
    <cellStyle name="Accent6 24" xfId="1088"/>
    <cellStyle name="Accent6 25" xfId="1093"/>
    <cellStyle name="Accent6 26" xfId="1095"/>
    <cellStyle name="Accent6 27" xfId="1097"/>
    <cellStyle name="Accent6 28" xfId="1099"/>
    <cellStyle name="Accent6 29" xfId="1101"/>
    <cellStyle name="Accent6 3" xfId="1102"/>
    <cellStyle name="Accent6 30" xfId="1092"/>
    <cellStyle name="Accent6 31" xfId="1094"/>
    <cellStyle name="Accent6 32" xfId="1096"/>
    <cellStyle name="Accent6 33" xfId="1098"/>
    <cellStyle name="Accent6 34" xfId="1100"/>
    <cellStyle name="Accent6 35" xfId="1104"/>
    <cellStyle name="Accent6 36" xfId="1105"/>
    <cellStyle name="Accent6 37" xfId="1106"/>
    <cellStyle name="Accent6 38" xfId="1107"/>
    <cellStyle name="Accent6 39" xfId="1108"/>
    <cellStyle name="Accent6 4" xfId="1109"/>
    <cellStyle name="Accent6 40" xfId="1103"/>
    <cellStyle name="Accent6 5" xfId="1110"/>
    <cellStyle name="Accent6 6" xfId="1111"/>
    <cellStyle name="Accent6 7" xfId="1112"/>
    <cellStyle name="Accent6 8" xfId="1113"/>
    <cellStyle name="Accent6 9" xfId="1114"/>
    <cellStyle name="Bad 10" xfId="1119"/>
    <cellStyle name="Bad 11" xfId="1123"/>
    <cellStyle name="Bad 12" xfId="1125"/>
    <cellStyle name="Bad 13" xfId="1127"/>
    <cellStyle name="Bad 14" xfId="37"/>
    <cellStyle name="Bad 15" xfId="231"/>
    <cellStyle name="Bad 16" xfId="235"/>
    <cellStyle name="Bad 17" xfId="240"/>
    <cellStyle name="Bad 18" xfId="245"/>
    <cellStyle name="Bad 19" xfId="250"/>
    <cellStyle name="Bad 2" xfId="1128"/>
    <cellStyle name="Bad 20" xfId="230"/>
    <cellStyle name="Bad 21" xfId="234"/>
    <cellStyle name="Bad 22" xfId="239"/>
    <cellStyle name="Bad 23" xfId="244"/>
    <cellStyle name="Bad 24" xfId="249"/>
    <cellStyle name="Bad 25" xfId="257"/>
    <cellStyle name="Bad 26" xfId="307"/>
    <cellStyle name="Bad 27" xfId="312"/>
    <cellStyle name="Bad 28" xfId="317"/>
    <cellStyle name="Bad 29" xfId="324"/>
    <cellStyle name="Bad 3" xfId="1129"/>
    <cellStyle name="Bad 30" xfId="256"/>
    <cellStyle name="Bad 31" xfId="306"/>
    <cellStyle name="Bad 32" xfId="311"/>
    <cellStyle name="Bad 33" xfId="316"/>
    <cellStyle name="Bad 34" xfId="323"/>
    <cellStyle name="Bad 35" xfId="328"/>
    <cellStyle name="Bad 36" xfId="87"/>
    <cellStyle name="Bad 37" xfId="92"/>
    <cellStyle name="Bad 38" xfId="96"/>
    <cellStyle name="Bad 39" xfId="9"/>
    <cellStyle name="Bad 4" xfId="1130"/>
    <cellStyle name="Bad 40" xfId="327"/>
    <cellStyle name="Bad 5" xfId="1131"/>
    <cellStyle name="Bad 6" xfId="1132"/>
    <cellStyle name="Bad 7" xfId="1133"/>
    <cellStyle name="Bad 8" xfId="1134"/>
    <cellStyle name="Bad 9" xfId="1135"/>
    <cellStyle name="Calculation 10" xfId="1136"/>
    <cellStyle name="Calculation 11" xfId="1137"/>
    <cellStyle name="Calculation 12" xfId="1138"/>
    <cellStyle name="Calculation 13" xfId="1139"/>
    <cellStyle name="Calculation 14" xfId="1140"/>
    <cellStyle name="Calculation 15" xfId="1142"/>
    <cellStyle name="Calculation 16" xfId="1144"/>
    <cellStyle name="Calculation 17" xfId="1146"/>
    <cellStyle name="Calculation 18" xfId="1148"/>
    <cellStyle name="Calculation 19" xfId="1150"/>
    <cellStyle name="Calculation 2" xfId="1151"/>
    <cellStyle name="Calculation 20" xfId="1141"/>
    <cellStyle name="Calculation 21" xfId="1143"/>
    <cellStyle name="Calculation 22" xfId="1145"/>
    <cellStyle name="Calculation 23" xfId="1147"/>
    <cellStyle name="Calculation 24" xfId="1149"/>
    <cellStyle name="Calculation 25" xfId="1153"/>
    <cellStyle name="Calculation 26" xfId="1155"/>
    <cellStyle name="Calculation 27" xfId="1157"/>
    <cellStyle name="Calculation 28" xfId="1159"/>
    <cellStyle name="Calculation 29" xfId="1161"/>
    <cellStyle name="Calculation 3" xfId="1162"/>
    <cellStyle name="Calculation 30" xfId="1152"/>
    <cellStyle name="Calculation 31" xfId="1154"/>
    <cellStyle name="Calculation 32" xfId="1156"/>
    <cellStyle name="Calculation 33" xfId="1158"/>
    <cellStyle name="Calculation 34" xfId="1160"/>
    <cellStyle name="Calculation 35" xfId="1164"/>
    <cellStyle name="Calculation 36" xfId="1165"/>
    <cellStyle name="Calculation 37" xfId="1166"/>
    <cellStyle name="Calculation 38" xfId="1167"/>
    <cellStyle name="Calculation 39" xfId="1168"/>
    <cellStyle name="Calculation 4" xfId="1169"/>
    <cellStyle name="Calculation 40" xfId="1163"/>
    <cellStyle name="Calculation 5" xfId="1170"/>
    <cellStyle name="Calculation 6" xfId="1171"/>
    <cellStyle name="Calculation 7" xfId="1172"/>
    <cellStyle name="Calculation 8" xfId="1173"/>
    <cellStyle name="Calculation 9" xfId="1174"/>
    <cellStyle name="Check Cell 10" xfId="1176"/>
    <cellStyle name="Check Cell 11" xfId="1178"/>
    <cellStyle name="Check Cell 12" xfId="1180"/>
    <cellStyle name="Check Cell 13" xfId="1182"/>
    <cellStyle name="Check Cell 14" xfId="1184"/>
    <cellStyle name="Check Cell 15" xfId="1187"/>
    <cellStyle name="Check Cell 16" xfId="1190"/>
    <cellStyle name="Check Cell 17" xfId="1193"/>
    <cellStyle name="Check Cell 18" xfId="1195"/>
    <cellStyle name="Check Cell 19" xfId="1197"/>
    <cellStyle name="Check Cell 2" xfId="1198"/>
    <cellStyle name="Check Cell 20" xfId="1186"/>
    <cellStyle name="Check Cell 21" xfId="1189"/>
    <cellStyle name="Check Cell 22" xfId="1192"/>
    <cellStyle name="Check Cell 23" xfId="1194"/>
    <cellStyle name="Check Cell 24" xfId="1196"/>
    <cellStyle name="Check Cell 25" xfId="1200"/>
    <cellStyle name="Check Cell 26" xfId="1202"/>
    <cellStyle name="Check Cell 27" xfId="1204"/>
    <cellStyle name="Check Cell 28" xfId="1206"/>
    <cellStyle name="Check Cell 29" xfId="1208"/>
    <cellStyle name="Check Cell 3" xfId="1209"/>
    <cellStyle name="Check Cell 30" xfId="1199"/>
    <cellStyle name="Check Cell 31" xfId="1201"/>
    <cellStyle name="Check Cell 32" xfId="1203"/>
    <cellStyle name="Check Cell 33" xfId="1205"/>
    <cellStyle name="Check Cell 34" xfId="1207"/>
    <cellStyle name="Check Cell 35" xfId="1211"/>
    <cellStyle name="Check Cell 36" xfId="1212"/>
    <cellStyle name="Check Cell 37" xfId="1213"/>
    <cellStyle name="Check Cell 38" xfId="1214"/>
    <cellStyle name="Check Cell 39" xfId="1215"/>
    <cellStyle name="Check Cell 4" xfId="1216"/>
    <cellStyle name="Check Cell 40" xfId="1210"/>
    <cellStyle name="Check Cell 5" xfId="1217"/>
    <cellStyle name="Check Cell 6" xfId="1218"/>
    <cellStyle name="Check Cell 7" xfId="1219"/>
    <cellStyle name="Check Cell 8" xfId="1220"/>
    <cellStyle name="Check Cell 9" xfId="1221"/>
    <cellStyle name="Comma" xfId="6" builtinId="3"/>
    <cellStyle name="Comma 10" xfId="1223"/>
    <cellStyle name="Comma 10 2" xfId="1224"/>
    <cellStyle name="Comma 11" xfId="1226"/>
    <cellStyle name="Comma 12" xfId="1228"/>
    <cellStyle name="Comma 12 2" xfId="704"/>
    <cellStyle name="Comma 12_Lead -  NU 31-3-54" xfId="1229"/>
    <cellStyle name="Comma 13" xfId="1231"/>
    <cellStyle name="Comma 14" xfId="1233"/>
    <cellStyle name="Comma 15" xfId="1236"/>
    <cellStyle name="Comma 16" xfId="1239"/>
    <cellStyle name="Comma 17" xfId="1241"/>
    <cellStyle name="Comma 18" xfId="1243"/>
    <cellStyle name="Comma 19" xfId="1245"/>
    <cellStyle name="Comma 2" xfId="1246"/>
    <cellStyle name="Comma 2 2" xfId="1247"/>
    <cellStyle name="Comma 2 2 2" xfId="1248"/>
    <cellStyle name="Comma 2 2 2 2" xfId="1249"/>
    <cellStyle name="Comma 2 2 2 3" xfId="1250"/>
    <cellStyle name="Comma 2 2 3" xfId="1251"/>
    <cellStyle name="Comma 2 2 4" xfId="1252"/>
    <cellStyle name="Comma 2 2 5" xfId="1254"/>
    <cellStyle name="Comma 2 2_ทะเบียนที่ดิน" xfId="1256"/>
    <cellStyle name="Comma 2 3" xfId="1257"/>
    <cellStyle name="Comma 2 3 2" xfId="1259"/>
    <cellStyle name="Comma 2 3 3" xfId="1261"/>
    <cellStyle name="Comma 2 3 4" xfId="1263"/>
    <cellStyle name="Comma 2 4" xfId="1264"/>
    <cellStyle name="Comma 2 5" xfId="1265"/>
    <cellStyle name="Comma 2 5 2" xfId="162"/>
    <cellStyle name="Comma 2 5 2 2" xfId="568"/>
    <cellStyle name="Comma 2 6" xfId="1266"/>
    <cellStyle name="Comma 2 9" xfId="1268"/>
    <cellStyle name="Comma 2_ประหน้าecl-19-4-54(แพน)" xfId="1269"/>
    <cellStyle name="Comma 20" xfId="1235"/>
    <cellStyle name="Comma 21" xfId="1238"/>
    <cellStyle name="Comma 22" xfId="1240"/>
    <cellStyle name="Comma 23" xfId="1242"/>
    <cellStyle name="Comma 24" xfId="1244"/>
    <cellStyle name="Comma 25" xfId="1271"/>
    <cellStyle name="Comma 26" xfId="1273"/>
    <cellStyle name="Comma 27" xfId="1275"/>
    <cellStyle name="Comma 28" xfId="1277"/>
    <cellStyle name="Comma 29" xfId="1279"/>
    <cellStyle name="Comma 3" xfId="1280"/>
    <cellStyle name="Comma 3 2" xfId="1281"/>
    <cellStyle name="Comma 3 2 2" xfId="1282"/>
    <cellStyle name="Comma 3 2 2 2" xfId="1283"/>
    <cellStyle name="Comma 3 2 3" xfId="1284"/>
    <cellStyle name="Comma 3 3" xfId="1285"/>
    <cellStyle name="Comma 3 3 2" xfId="1286"/>
    <cellStyle name="Comma 3 4" xfId="1287"/>
    <cellStyle name="Comma 3_ประหน้าecl-19-4-54(แพน)" xfId="1288"/>
    <cellStyle name="Comma 30" xfId="1270"/>
    <cellStyle name="Comma 30 2" xfId="1289"/>
    <cellStyle name="Comma 31" xfId="1272"/>
    <cellStyle name="Comma 31 2" xfId="1290"/>
    <cellStyle name="Comma 32" xfId="1274"/>
    <cellStyle name="Comma 32 2" xfId="787"/>
    <cellStyle name="Comma 33" xfId="1276"/>
    <cellStyle name="Comma 34" xfId="1278"/>
    <cellStyle name="Comma 34 2" xfId="1291"/>
    <cellStyle name="Comma 34 2 2" xfId="1292"/>
    <cellStyle name="Comma 35" xfId="1294"/>
    <cellStyle name="Comma 35 2" xfId="1295"/>
    <cellStyle name="Comma 36" xfId="1297"/>
    <cellStyle name="Comma 36 2" xfId="1298"/>
    <cellStyle name="Comma 37" xfId="1299"/>
    <cellStyle name="Comma 38" xfId="1300"/>
    <cellStyle name="Comma 39" xfId="1301"/>
    <cellStyle name="Comma 4" xfId="1302"/>
    <cellStyle name="Comma 4 2" xfId="1305"/>
    <cellStyle name="Comma 4 3" xfId="1308"/>
    <cellStyle name="Comma 4 4" xfId="1311"/>
    <cellStyle name="Comma 4 5" xfId="1314"/>
    <cellStyle name="Comma 40" xfId="1293"/>
    <cellStyle name="Comma 41" xfId="1296"/>
    <cellStyle name="Comma 46" xfId="1315"/>
    <cellStyle name="Comma 5" xfId="1316"/>
    <cellStyle name="Comma 5 2" xfId="1031"/>
    <cellStyle name="Comma 5 3" xfId="1033"/>
    <cellStyle name="Comma 5 4" xfId="1035"/>
    <cellStyle name="Comma 5 5" xfId="1037"/>
    <cellStyle name="Comma 53" xfId="1317"/>
    <cellStyle name="Comma 6" xfId="1318"/>
    <cellStyle name="Comma 6 2" xfId="1319"/>
    <cellStyle name="Comma 6 3" xfId="1320"/>
    <cellStyle name="Comma 6 4" xfId="1321"/>
    <cellStyle name="Comma 7" xfId="1322"/>
    <cellStyle name="Comma 7 2" xfId="1323"/>
    <cellStyle name="Comma 7 2 2" xfId="1324"/>
    <cellStyle name="Comma 7 2_Lead -  NU 31-3-54" xfId="1326"/>
    <cellStyle name="Comma 7 3" xfId="1327"/>
    <cellStyle name="Comma 7 4" xfId="1328"/>
    <cellStyle name="Comma 7 5" xfId="1329"/>
    <cellStyle name="Comma 7 6" xfId="1330"/>
    <cellStyle name="Comma 7_PRE-BUILTQ1-54" xfId="1331"/>
    <cellStyle name="Comma 8" xfId="1332"/>
    <cellStyle name="Comma 8 2" xfId="1333"/>
    <cellStyle name="Comma 8 3" xfId="1334"/>
    <cellStyle name="Comma 8 4" xfId="1335"/>
    <cellStyle name="Comma 9" xfId="1336"/>
    <cellStyle name="Comma 9 2" xfId="1337"/>
    <cellStyle name="Comma 9 3" xfId="1338"/>
    <cellStyle name="Comma 9_Q2-54+บิล แลนด์-นุ่น(1)" xfId="1339"/>
    <cellStyle name="comma zerodec" xfId="1340"/>
    <cellStyle name="comma zerodec 2" xfId="1343"/>
    <cellStyle name="comma zerodec 3" xfId="1346"/>
    <cellStyle name="comma zerodec 4" xfId="1348"/>
    <cellStyle name="comma zerodec_Lead -  NU 31-3-54" xfId="1349"/>
    <cellStyle name="Currency 2" xfId="1350"/>
    <cellStyle name="Currency1" xfId="1352"/>
    <cellStyle name="Currency1 2" xfId="411"/>
    <cellStyle name="Currency1 28" xfId="1353"/>
    <cellStyle name="Currency1 28 2" xfId="1354"/>
    <cellStyle name="Currency1 3" xfId="414"/>
    <cellStyle name="Currency1 4" xfId="420"/>
    <cellStyle name="Currency1_FA" xfId="1355"/>
    <cellStyle name="Dollar (zero dec)" xfId="1356"/>
    <cellStyle name="Dollar (zero dec) 2" xfId="1357"/>
    <cellStyle name="Dollar (zero dec) 3" xfId="1358"/>
    <cellStyle name="Dollar (zero dec) 4" xfId="1359"/>
    <cellStyle name="Dollar (zero dec)_FA" xfId="1360"/>
    <cellStyle name="Explanatory Text 10" xfId="1361"/>
    <cellStyle name="Explanatory Text 11" xfId="1255"/>
    <cellStyle name="Explanatory Text 12" xfId="1362"/>
    <cellStyle name="Explanatory Text 13" xfId="1363"/>
    <cellStyle name="Explanatory Text 14" xfId="1364"/>
    <cellStyle name="Explanatory Text 15" xfId="1366"/>
    <cellStyle name="Explanatory Text 16" xfId="1368"/>
    <cellStyle name="Explanatory Text 17" xfId="1370"/>
    <cellStyle name="Explanatory Text 18" xfId="1372"/>
    <cellStyle name="Explanatory Text 19" xfId="1374"/>
    <cellStyle name="Explanatory Text 2" xfId="1375"/>
    <cellStyle name="Explanatory Text 20" xfId="1365"/>
    <cellStyle name="Explanatory Text 21" xfId="1367"/>
    <cellStyle name="Explanatory Text 22" xfId="1369"/>
    <cellStyle name="Explanatory Text 23" xfId="1371"/>
    <cellStyle name="Explanatory Text 24" xfId="1373"/>
    <cellStyle name="Explanatory Text 25" xfId="1377"/>
    <cellStyle name="Explanatory Text 26" xfId="1379"/>
    <cellStyle name="Explanatory Text 27" xfId="1381"/>
    <cellStyle name="Explanatory Text 28" xfId="1383"/>
    <cellStyle name="Explanatory Text 29" xfId="56"/>
    <cellStyle name="Explanatory Text 3" xfId="1384"/>
    <cellStyle name="Explanatory Text 30" xfId="1376"/>
    <cellStyle name="Explanatory Text 31" xfId="1378"/>
    <cellStyle name="Explanatory Text 32" xfId="1380"/>
    <cellStyle name="Explanatory Text 33" xfId="1382"/>
    <cellStyle name="Explanatory Text 34" xfId="55"/>
    <cellStyle name="Explanatory Text 35" xfId="1386"/>
    <cellStyle name="Explanatory Text 36" xfId="1387"/>
    <cellStyle name="Explanatory Text 37" xfId="1388"/>
    <cellStyle name="Explanatory Text 38" xfId="1389"/>
    <cellStyle name="Explanatory Text 39" xfId="1390"/>
    <cellStyle name="Explanatory Text 4" xfId="1391"/>
    <cellStyle name="Explanatory Text 40" xfId="1385"/>
    <cellStyle name="Explanatory Text 5" xfId="1392"/>
    <cellStyle name="Explanatory Text 6" xfId="1393"/>
    <cellStyle name="Explanatory Text 7" xfId="1394"/>
    <cellStyle name="Explanatory Text 8" xfId="1395"/>
    <cellStyle name="Explanatory Text 9" xfId="1396"/>
    <cellStyle name="Good 10" xfId="1397"/>
    <cellStyle name="Good 11" xfId="1398"/>
    <cellStyle name="Good 12" xfId="1399"/>
    <cellStyle name="Good 13" xfId="1400"/>
    <cellStyle name="Good 14" xfId="1401"/>
    <cellStyle name="Good 15" xfId="1403"/>
    <cellStyle name="Good 16" xfId="1405"/>
    <cellStyle name="Good 17" xfId="1407"/>
    <cellStyle name="Good 18" xfId="1409"/>
    <cellStyle name="Good 19" xfId="263"/>
    <cellStyle name="Good 2" xfId="1410"/>
    <cellStyle name="Good 20" xfId="1402"/>
    <cellStyle name="Good 21" xfId="1404"/>
    <cellStyle name="Good 22" xfId="1406"/>
    <cellStyle name="Good 23" xfId="1408"/>
    <cellStyle name="Good 24" xfId="262"/>
    <cellStyle name="Good 25" xfId="41"/>
    <cellStyle name="Good 26" xfId="266"/>
    <cellStyle name="Good 27" xfId="269"/>
    <cellStyle name="Good 28" xfId="272"/>
    <cellStyle name="Good 29" xfId="275"/>
    <cellStyle name="Good 3" xfId="1411"/>
    <cellStyle name="Good 30" xfId="40"/>
    <cellStyle name="Good 31" xfId="265"/>
    <cellStyle name="Good 32" xfId="268"/>
    <cellStyle name="Good 33" xfId="271"/>
    <cellStyle name="Good 34" xfId="274"/>
    <cellStyle name="Good 35" xfId="279"/>
    <cellStyle name="Good 36" xfId="282"/>
    <cellStyle name="Good 37" xfId="285"/>
    <cellStyle name="Good 38" xfId="288"/>
    <cellStyle name="Good 39" xfId="291"/>
    <cellStyle name="Good 4" xfId="1412"/>
    <cellStyle name="Good 40" xfId="278"/>
    <cellStyle name="Good 5" xfId="1413"/>
    <cellStyle name="Good 6" xfId="58"/>
    <cellStyle name="Good 7" xfId="66"/>
    <cellStyle name="Good 8" xfId="73"/>
    <cellStyle name="Good 9" xfId="76"/>
    <cellStyle name="Grey" xfId="459"/>
    <cellStyle name="Heading" xfId="1414"/>
    <cellStyle name="Heading 1 10" xfId="1415"/>
    <cellStyle name="Heading 1 11" xfId="1416"/>
    <cellStyle name="Heading 1 12" xfId="1417"/>
    <cellStyle name="Heading 1 13" xfId="1418"/>
    <cellStyle name="Heading 1 14" xfId="1419"/>
    <cellStyle name="Heading 1 15" xfId="1421"/>
    <cellStyle name="Heading 1 16" xfId="1423"/>
    <cellStyle name="Heading 1 17" xfId="1426"/>
    <cellStyle name="Heading 1 18" xfId="1429"/>
    <cellStyle name="Heading 1 19" xfId="1432"/>
    <cellStyle name="Heading 1 2" xfId="1433"/>
    <cellStyle name="Heading 1 20" xfId="1420"/>
    <cellStyle name="Heading 1 21" xfId="1422"/>
    <cellStyle name="Heading 1 22" xfId="1425"/>
    <cellStyle name="Heading 1 23" xfId="1428"/>
    <cellStyle name="Heading 1 24" xfId="1431"/>
    <cellStyle name="Heading 1 25" xfId="1436"/>
    <cellStyle name="Heading 1 26" xfId="1439"/>
    <cellStyle name="Heading 1 27" xfId="1442"/>
    <cellStyle name="Heading 1 28" xfId="1445"/>
    <cellStyle name="Heading 1 29" xfId="1118"/>
    <cellStyle name="Heading 1 3" xfId="1446"/>
    <cellStyle name="Heading 1 30" xfId="1435"/>
    <cellStyle name="Heading 1 31" xfId="1438"/>
    <cellStyle name="Heading 1 32" xfId="1441"/>
    <cellStyle name="Heading 1 33" xfId="1444"/>
    <cellStyle name="Heading 1 34" xfId="1117"/>
    <cellStyle name="Heading 1 35" xfId="1122"/>
    <cellStyle name="Heading 1 36" xfId="1124"/>
    <cellStyle name="Heading 1 37" xfId="1126"/>
    <cellStyle name="Heading 1 38" xfId="36"/>
    <cellStyle name="Heading 1 39" xfId="229"/>
    <cellStyle name="Heading 1 4" xfId="1447"/>
    <cellStyle name="Heading 1 40" xfId="1121"/>
    <cellStyle name="Heading 1 5" xfId="1448"/>
    <cellStyle name="Heading 1 6" xfId="1449"/>
    <cellStyle name="Heading 1 7" xfId="1450"/>
    <cellStyle name="Heading 1 8" xfId="1451"/>
    <cellStyle name="Heading 1 9" xfId="1452"/>
    <cellStyle name="Heading 2 10" xfId="1453"/>
    <cellStyle name="Heading 2 11" xfId="1454"/>
    <cellStyle name="Heading 2 12" xfId="1455"/>
    <cellStyle name="Heading 2 13" xfId="1456"/>
    <cellStyle name="Heading 2 14" xfId="1457"/>
    <cellStyle name="Heading 2 15" xfId="1459"/>
    <cellStyle name="Heading 2 16" xfId="1461"/>
    <cellStyle name="Heading 2 17" xfId="1463"/>
    <cellStyle name="Heading 2 18" xfId="1465"/>
    <cellStyle name="Heading 2 19" xfId="1467"/>
    <cellStyle name="Heading 2 2" xfId="1468"/>
    <cellStyle name="Heading 2 20" xfId="1458"/>
    <cellStyle name="Heading 2 21" xfId="1460"/>
    <cellStyle name="Heading 2 22" xfId="1462"/>
    <cellStyle name="Heading 2 23" xfId="1464"/>
    <cellStyle name="Heading 2 24" xfId="1466"/>
    <cellStyle name="Heading 2 25" xfId="1470"/>
    <cellStyle name="Heading 2 26" xfId="1472"/>
    <cellStyle name="Heading 2 27" xfId="1474"/>
    <cellStyle name="Heading 2 28" xfId="1476"/>
    <cellStyle name="Heading 2 29" xfId="1478"/>
    <cellStyle name="Heading 2 3" xfId="1479"/>
    <cellStyle name="Heading 2 30" xfId="1469"/>
    <cellStyle name="Heading 2 31" xfId="1471"/>
    <cellStyle name="Heading 2 32" xfId="1473"/>
    <cellStyle name="Heading 2 33" xfId="1475"/>
    <cellStyle name="Heading 2 34" xfId="1477"/>
    <cellStyle name="Heading 2 35" xfId="1481"/>
    <cellStyle name="Heading 2 36" xfId="1482"/>
    <cellStyle name="Heading 2 37" xfId="1483"/>
    <cellStyle name="Heading 2 38" xfId="338"/>
    <cellStyle name="Heading 2 39" xfId="340"/>
    <cellStyle name="Heading 2 4" xfId="1484"/>
    <cellStyle name="Heading 2 40" xfId="1480"/>
    <cellStyle name="Heading 2 5" xfId="1485"/>
    <cellStyle name="Heading 2 6" xfId="1486"/>
    <cellStyle name="Heading 2 7" xfId="1487"/>
    <cellStyle name="Heading 2 8" xfId="1488"/>
    <cellStyle name="Heading 2 9" xfId="1489"/>
    <cellStyle name="Heading 3 10" xfId="1490"/>
    <cellStyle name="Heading 3 11" xfId="1491"/>
    <cellStyle name="Heading 3 12" xfId="1492"/>
    <cellStyle name="Heading 3 13" xfId="1493"/>
    <cellStyle name="Heading 3 14" xfId="1494"/>
    <cellStyle name="Heading 3 15" xfId="1496"/>
    <cellStyle name="Heading 3 16" xfId="1498"/>
    <cellStyle name="Heading 3 17" xfId="1500"/>
    <cellStyle name="Heading 3 18" xfId="1502"/>
    <cellStyle name="Heading 3 19" xfId="1504"/>
    <cellStyle name="Heading 3 2" xfId="1505"/>
    <cellStyle name="Heading 3 20" xfId="1495"/>
    <cellStyle name="Heading 3 21" xfId="1497"/>
    <cellStyle name="Heading 3 22" xfId="1499"/>
    <cellStyle name="Heading 3 23" xfId="1501"/>
    <cellStyle name="Heading 3 24" xfId="1503"/>
    <cellStyle name="Heading 3 25" xfId="1507"/>
    <cellStyle name="Heading 3 26" xfId="47"/>
    <cellStyle name="Heading 3 27" xfId="68"/>
    <cellStyle name="Heading 3 28" xfId="75"/>
    <cellStyle name="Heading 3 29" xfId="78"/>
    <cellStyle name="Heading 3 3" xfId="1508"/>
    <cellStyle name="Heading 3 30" xfId="1506"/>
    <cellStyle name="Heading 3 31" xfId="46"/>
    <cellStyle name="Heading 3 32" xfId="67"/>
    <cellStyle name="Heading 3 33" xfId="74"/>
    <cellStyle name="Heading 3 34" xfId="77"/>
    <cellStyle name="Heading 3 35" xfId="60"/>
    <cellStyle name="Heading 3 36" xfId="69"/>
    <cellStyle name="Heading 3 37" xfId="1509"/>
    <cellStyle name="Heading 3 38" xfId="1510"/>
    <cellStyle name="Heading 3 39" xfId="1512"/>
    <cellStyle name="Heading 3 4" xfId="1513"/>
    <cellStyle name="Heading 3 40" xfId="59"/>
    <cellStyle name="Heading 3 5" xfId="1514"/>
    <cellStyle name="Heading 3 6" xfId="1515"/>
    <cellStyle name="Heading 3 7" xfId="1516"/>
    <cellStyle name="Heading 3 8" xfId="1517"/>
    <cellStyle name="Heading 3 9" xfId="1518"/>
    <cellStyle name="Heading 4 10" xfId="1521"/>
    <cellStyle name="Heading 4 11" xfId="1524"/>
    <cellStyle name="Heading 4 12" xfId="1527"/>
    <cellStyle name="Heading 4 13" xfId="1530"/>
    <cellStyle name="Heading 4 14" xfId="1533"/>
    <cellStyle name="Heading 4 15" xfId="1537"/>
    <cellStyle name="Heading 4 16" xfId="1541"/>
    <cellStyle name="Heading 4 17" xfId="1545"/>
    <cellStyle name="Heading 4 18" xfId="1549"/>
    <cellStyle name="Heading 4 19" xfId="1553"/>
    <cellStyle name="Heading 4 2" xfId="1554"/>
    <cellStyle name="Heading 4 20" xfId="1536"/>
    <cellStyle name="Heading 4 21" xfId="1540"/>
    <cellStyle name="Heading 4 22" xfId="1544"/>
    <cellStyle name="Heading 4 23" xfId="1548"/>
    <cellStyle name="Heading 4 24" xfId="1552"/>
    <cellStyle name="Heading 4 25" xfId="1558"/>
    <cellStyle name="Heading 4 26" xfId="1562"/>
    <cellStyle name="Heading 4 27" xfId="1566"/>
    <cellStyle name="Heading 4 28" xfId="1570"/>
    <cellStyle name="Heading 4 29" xfId="1574"/>
    <cellStyle name="Heading 4 3" xfId="1575"/>
    <cellStyle name="Heading 4 30" xfId="1557"/>
    <cellStyle name="Heading 4 31" xfId="1561"/>
    <cellStyle name="Heading 4 32" xfId="1565"/>
    <cellStyle name="Heading 4 33" xfId="1569"/>
    <cellStyle name="Heading 4 34" xfId="1573"/>
    <cellStyle name="Heading 4 35" xfId="1579"/>
    <cellStyle name="Heading 4 36" xfId="1582"/>
    <cellStyle name="Heading 4 37" xfId="1585"/>
    <cellStyle name="Heading 4 38" xfId="1588"/>
    <cellStyle name="Heading 4 39" xfId="1590"/>
    <cellStyle name="Heading 4 4" xfId="1591"/>
    <cellStyle name="Heading 4 40" xfId="1578"/>
    <cellStyle name="Heading 4 5" xfId="1592"/>
    <cellStyle name="Heading 4 6" xfId="1593"/>
    <cellStyle name="Heading 4 7" xfId="1594"/>
    <cellStyle name="Heading 4 8" xfId="1595"/>
    <cellStyle name="Heading 4 9" xfId="1596"/>
    <cellStyle name="Heading1" xfId="1597"/>
    <cellStyle name="Hyperlink 2" xfId="1598"/>
    <cellStyle name="Input [yellow]" xfId="524"/>
    <cellStyle name="Input 10" xfId="1599"/>
    <cellStyle name="Input 11" xfId="1600"/>
    <cellStyle name="Input 12" xfId="1601"/>
    <cellStyle name="Input 13" xfId="1602"/>
    <cellStyle name="Input 14" xfId="1603"/>
    <cellStyle name="Input 15" xfId="1605"/>
    <cellStyle name="Input 16" xfId="1607"/>
    <cellStyle name="Input 17" xfId="1609"/>
    <cellStyle name="Input 18" xfId="1611"/>
    <cellStyle name="Input 19" xfId="1613"/>
    <cellStyle name="Input 2" xfId="1427"/>
    <cellStyle name="Input 20" xfId="1604"/>
    <cellStyle name="Input 21" xfId="1606"/>
    <cellStyle name="Input 22" xfId="1608"/>
    <cellStyle name="Input 23" xfId="1610"/>
    <cellStyle name="Input 24" xfId="1612"/>
    <cellStyle name="Input 25" xfId="1615"/>
    <cellStyle name="Input 26" xfId="1617"/>
    <cellStyle name="Input 27" xfId="1619"/>
    <cellStyle name="Input 28" xfId="1621"/>
    <cellStyle name="Input 29" xfId="1623"/>
    <cellStyle name="Input 3" xfId="1430"/>
    <cellStyle name="Input 30" xfId="1614"/>
    <cellStyle name="Input 31" xfId="1616"/>
    <cellStyle name="Input 32" xfId="1618"/>
    <cellStyle name="Input 33" xfId="1620"/>
    <cellStyle name="Input 34" xfId="1622"/>
    <cellStyle name="Input 35" xfId="1625"/>
    <cellStyle name="Input 36" xfId="1626"/>
    <cellStyle name="Input 37" xfId="1627"/>
    <cellStyle name="Input 38" xfId="1630"/>
    <cellStyle name="Input 39" xfId="1631"/>
    <cellStyle name="Input 4" xfId="1434"/>
    <cellStyle name="Input 40" xfId="1624"/>
    <cellStyle name="Input 5" xfId="1437"/>
    <cellStyle name="Input 6" xfId="1440"/>
    <cellStyle name="Input 7" xfId="1443"/>
    <cellStyle name="Input 8" xfId="1116"/>
    <cellStyle name="Input 9" xfId="1120"/>
    <cellStyle name="Linked Cell 10" xfId="1632"/>
    <cellStyle name="Linked Cell 11" xfId="1633"/>
    <cellStyle name="Linked Cell 12" xfId="1634"/>
    <cellStyle name="Linked Cell 13" xfId="1635"/>
    <cellStyle name="Linked Cell 14" xfId="1636"/>
    <cellStyle name="Linked Cell 15" xfId="1638"/>
    <cellStyle name="Linked Cell 16" xfId="1640"/>
    <cellStyle name="Linked Cell 17" xfId="1642"/>
    <cellStyle name="Linked Cell 18" xfId="1644"/>
    <cellStyle name="Linked Cell 19" xfId="1646"/>
    <cellStyle name="Linked Cell 2" xfId="1647"/>
    <cellStyle name="Linked Cell 20" xfId="1637"/>
    <cellStyle name="Linked Cell 21" xfId="1639"/>
    <cellStyle name="Linked Cell 22" xfId="1641"/>
    <cellStyle name="Linked Cell 23" xfId="1643"/>
    <cellStyle name="Linked Cell 24" xfId="1645"/>
    <cellStyle name="Linked Cell 25" xfId="1649"/>
    <cellStyle name="Linked Cell 26" xfId="1651"/>
    <cellStyle name="Linked Cell 27" xfId="1653"/>
    <cellStyle name="Linked Cell 28" xfId="1655"/>
    <cellStyle name="Linked Cell 29" xfId="1657"/>
    <cellStyle name="Linked Cell 3" xfId="1658"/>
    <cellStyle name="Linked Cell 30" xfId="1648"/>
    <cellStyle name="Linked Cell 31" xfId="1650"/>
    <cellStyle name="Linked Cell 32" xfId="1652"/>
    <cellStyle name="Linked Cell 33" xfId="1654"/>
    <cellStyle name="Linked Cell 34" xfId="1656"/>
    <cellStyle name="Linked Cell 35" xfId="1660"/>
    <cellStyle name="Linked Cell 36" xfId="1661"/>
    <cellStyle name="Linked Cell 37" xfId="1662"/>
    <cellStyle name="Linked Cell 38" xfId="1663"/>
    <cellStyle name="Linked Cell 39" xfId="1664"/>
    <cellStyle name="Linked Cell 4" xfId="1665"/>
    <cellStyle name="Linked Cell 40" xfId="1659"/>
    <cellStyle name="Linked Cell 5" xfId="1666"/>
    <cellStyle name="Linked Cell 6" xfId="1667"/>
    <cellStyle name="Linked Cell 7" xfId="1668"/>
    <cellStyle name="Linked Cell 8" xfId="1669"/>
    <cellStyle name="Linked Cell 9" xfId="1670"/>
    <cellStyle name="Neutral 10" xfId="1671"/>
    <cellStyle name="Neutral 11" xfId="1672"/>
    <cellStyle name="Neutral 12" xfId="1673"/>
    <cellStyle name="Neutral 13" xfId="1674"/>
    <cellStyle name="Neutral 14" xfId="1675"/>
    <cellStyle name="Neutral 15" xfId="1677"/>
    <cellStyle name="Neutral 16" xfId="1679"/>
    <cellStyle name="Neutral 17" xfId="1304"/>
    <cellStyle name="Neutral 18" xfId="1307"/>
    <cellStyle name="Neutral 19" xfId="1310"/>
    <cellStyle name="Neutral 2" xfId="1680"/>
    <cellStyle name="Neutral 20" xfId="1676"/>
    <cellStyle name="Neutral 21" xfId="1678"/>
    <cellStyle name="Neutral 22" xfId="1303"/>
    <cellStyle name="Neutral 23" xfId="1306"/>
    <cellStyle name="Neutral 24" xfId="1309"/>
    <cellStyle name="Neutral 25" xfId="1313"/>
    <cellStyle name="Neutral 26" xfId="1682"/>
    <cellStyle name="Neutral 27" xfId="1684"/>
    <cellStyle name="Neutral 28" xfId="1686"/>
    <cellStyle name="Neutral 29" xfId="1688"/>
    <cellStyle name="Neutral 3" xfId="1222"/>
    <cellStyle name="Neutral 30" xfId="1312"/>
    <cellStyle name="Neutral 31" xfId="1681"/>
    <cellStyle name="Neutral 32" xfId="1683"/>
    <cellStyle name="Neutral 33" xfId="1685"/>
    <cellStyle name="Neutral 34" xfId="1687"/>
    <cellStyle name="Neutral 35" xfId="1691"/>
    <cellStyle name="Neutral 36" xfId="1693"/>
    <cellStyle name="Neutral 37" xfId="1694"/>
    <cellStyle name="Neutral 38" xfId="1695"/>
    <cellStyle name="Neutral 39" xfId="1696"/>
    <cellStyle name="Neutral 4" xfId="1225"/>
    <cellStyle name="Neutral 40" xfId="1690"/>
    <cellStyle name="Neutral 5" xfId="1227"/>
    <cellStyle name="Neutral 6" xfId="1230"/>
    <cellStyle name="Neutral 7" xfId="1232"/>
    <cellStyle name="Neutral 8" xfId="1234"/>
    <cellStyle name="Neutral 9" xfId="1237"/>
    <cellStyle name="no dec" xfId="1697"/>
    <cellStyle name="Normal" xfId="0" builtinId="0"/>
    <cellStyle name="Normal - Style1" xfId="80"/>
    <cellStyle name="Normal 10" xfId="1698"/>
    <cellStyle name="Normal 10 2" xfId="1699"/>
    <cellStyle name="Normal 10 2 2" xfId="646"/>
    <cellStyle name="Normal 10 3" xfId="1700"/>
    <cellStyle name="Normal 10_Lead -  NU 31-3-54" xfId="698"/>
    <cellStyle name="Normal 11" xfId="1701"/>
    <cellStyle name="Normal 11 2" xfId="1702"/>
    <cellStyle name="Normal 11 3" xfId="1703"/>
    <cellStyle name="Normal 12" xfId="1704"/>
    <cellStyle name="Normal 12 2" xfId="1705"/>
    <cellStyle name="Normal 12 3" xfId="48"/>
    <cellStyle name="Normal 13" xfId="1706"/>
    <cellStyle name="Normal 13 2" xfId="1707"/>
    <cellStyle name="Normal 13 3" xfId="1708"/>
    <cellStyle name="Normal 14" xfId="1709"/>
    <cellStyle name="Normal 14 2" xfId="1710"/>
    <cellStyle name="Normal 14 3" xfId="1711"/>
    <cellStyle name="Normal 14_Q2-54+บิล แลนด์-นุ่น(1)" xfId="1712"/>
    <cellStyle name="Normal 15" xfId="1714"/>
    <cellStyle name="Normal 15 2" xfId="1716"/>
    <cellStyle name="Normal 15 3" xfId="1718"/>
    <cellStyle name="Normal 15_Q2-54+บิล แลนด์-นุ่น(1)" xfId="1325"/>
    <cellStyle name="Normal 16" xfId="1720"/>
    <cellStyle name="Normal 17" xfId="1520"/>
    <cellStyle name="Normal 18" xfId="1523"/>
    <cellStyle name="Normal 18 2" xfId="1721"/>
    <cellStyle name="Normal 18 3" xfId="1722"/>
    <cellStyle name="Normal 18_Lead - N Praram 9 31-3-54" xfId="1725"/>
    <cellStyle name="Normal 19" xfId="1526"/>
    <cellStyle name="Normal 2" xfId="1726"/>
    <cellStyle name="Normal 2 10" xfId="1727"/>
    <cellStyle name="Normal 2 2" xfId="1728"/>
    <cellStyle name="Normal 2 2 2" xfId="1730"/>
    <cellStyle name="Normal 2 3" xfId="1731"/>
    <cellStyle name="Normal 2 3 2" xfId="1732"/>
    <cellStyle name="Normal 2 4" xfId="1733"/>
    <cellStyle name="Normal 2 4 2" xfId="159"/>
    <cellStyle name="Normal 2_40-1 บิลแลนด์" xfId="1734"/>
    <cellStyle name="Normal 20" xfId="1713"/>
    <cellStyle name="Normal 20 2" xfId="1715"/>
    <cellStyle name="Normal 20 3" xfId="1717"/>
    <cellStyle name="Normal 21" xfId="1719"/>
    <cellStyle name="Normal 21 3" xfId="1735"/>
    <cellStyle name="Normal 22" xfId="1519"/>
    <cellStyle name="Normal 23" xfId="1522"/>
    <cellStyle name="Normal 24" xfId="1525"/>
    <cellStyle name="Normal 25" xfId="1529"/>
    <cellStyle name="Normal 26" xfId="1532"/>
    <cellStyle name="Normal 27" xfId="1535"/>
    <cellStyle name="Normal 28" xfId="1539"/>
    <cellStyle name="Normal 29" xfId="1543"/>
    <cellStyle name="Normal 3" xfId="1736"/>
    <cellStyle name="Normal 3 2" xfId="1737"/>
    <cellStyle name="Normal 3 2 2" xfId="1738"/>
    <cellStyle name="Normal 3 2_FA" xfId="1739"/>
    <cellStyle name="Normal 3 3" xfId="1740"/>
    <cellStyle name="Normal 3 4" xfId="1741"/>
    <cellStyle name="Normal 3 5" xfId="1742"/>
    <cellStyle name="Normal 3 6" xfId="1743"/>
    <cellStyle name="Normal 3_Book1" xfId="62"/>
    <cellStyle name="Normal 30" xfId="1528"/>
    <cellStyle name="Normal 31" xfId="1531"/>
    <cellStyle name="Normal 32" xfId="1534"/>
    <cellStyle name="Normal 33" xfId="1538"/>
    <cellStyle name="Normal 34" xfId="1542"/>
    <cellStyle name="Normal 35" xfId="1547"/>
    <cellStyle name="Normal 36" xfId="1551"/>
    <cellStyle name="Normal 37" xfId="1556"/>
    <cellStyle name="Normal 38" xfId="1560"/>
    <cellStyle name="Normal 39" xfId="1564"/>
    <cellStyle name="Normal 4" xfId="1744"/>
    <cellStyle name="Normal 4 2" xfId="1745"/>
    <cellStyle name="Normal 4 3" xfId="1746"/>
    <cellStyle name="Normal 4 3 2" xfId="1747"/>
    <cellStyle name="Normal 4 4" xfId="1748"/>
    <cellStyle name="Normal 4 5" xfId="1749"/>
    <cellStyle name="Normal 4_J136_JSW_Lead_Q1'52_090710" xfId="1750"/>
    <cellStyle name="Normal 40" xfId="1546"/>
    <cellStyle name="Normal 41" xfId="1550"/>
    <cellStyle name="Normal 42" xfId="1555"/>
    <cellStyle name="Normal 43" xfId="1559"/>
    <cellStyle name="Normal 43 2 2" xfId="1751"/>
    <cellStyle name="Normal 44" xfId="1563"/>
    <cellStyle name="Normal 45" xfId="1568"/>
    <cellStyle name="Normal 45 2" xfId="893"/>
    <cellStyle name="Normal 45 3" xfId="895"/>
    <cellStyle name="Normal 46" xfId="1572"/>
    <cellStyle name="Normal 47" xfId="1577"/>
    <cellStyle name="Normal 48" xfId="1581"/>
    <cellStyle name="Normal 48 2" xfId="1752"/>
    <cellStyle name="Normal 49" xfId="1584"/>
    <cellStyle name="Normal 5" xfId="1753"/>
    <cellStyle name="Normal 5 2" xfId="1115"/>
    <cellStyle name="Normal 5_Q2-54+บิล แลนด์-นุ่น(1)" xfId="1754"/>
    <cellStyle name="Normal 50" xfId="1567"/>
    <cellStyle name="Normal 50 2" xfId="892"/>
    <cellStyle name="Normal 51" xfId="1571"/>
    <cellStyle name="Normal 52" xfId="1576"/>
    <cellStyle name="Normal 53" xfId="1580"/>
    <cellStyle name="Normal 54" xfId="1583"/>
    <cellStyle name="Normal 55" xfId="1587"/>
    <cellStyle name="Normal 56" xfId="1589"/>
    <cellStyle name="Normal 57" xfId="45"/>
    <cellStyle name="Normal 58" xfId="1755"/>
    <cellStyle name="Normal 59" xfId="1757"/>
    <cellStyle name="Normal 6" xfId="1758"/>
    <cellStyle name="Normal 6 2" xfId="1759"/>
    <cellStyle name="Normal 6 2 2" xfId="1760"/>
    <cellStyle name="Normal 6 2 3" xfId="1761"/>
    <cellStyle name="Normal 6 2 4" xfId="1762"/>
    <cellStyle name="Normal 6 3" xfId="1763"/>
    <cellStyle name="Normal 6 4" xfId="1764"/>
    <cellStyle name="Normal 6 5" xfId="1765"/>
    <cellStyle name="Normal 6_FA BL" xfId="1766"/>
    <cellStyle name="Normal 60" xfId="1586"/>
    <cellStyle name="Normal 64" xfId="1756"/>
    <cellStyle name="Normal 7" xfId="1767"/>
    <cellStyle name="Normal 7 2" xfId="21"/>
    <cellStyle name="Normal 7 3" xfId="1768"/>
    <cellStyle name="Normal 7_FA" xfId="1769"/>
    <cellStyle name="Normal 8" xfId="1770"/>
    <cellStyle name="Normal 8 2" xfId="1771"/>
    <cellStyle name="Normal 8 2 2" xfId="1772"/>
    <cellStyle name="Normal 8 3" xfId="1773"/>
    <cellStyle name="Normal 9" xfId="1774"/>
    <cellStyle name="Normal 9 2" xfId="1775"/>
    <cellStyle name="Normal 9 3" xfId="1776"/>
    <cellStyle name="Normal_C779A0245" xfId="1253"/>
    <cellStyle name="Normal_M033T4" xfId="1511"/>
    <cellStyle name="Normal_Pre-Built-Mar'51-t3 2" xfId="1777"/>
    <cellStyle name="Note 10" xfId="1778"/>
    <cellStyle name="Note 11" xfId="1779"/>
    <cellStyle name="Note 12" xfId="1780"/>
    <cellStyle name="Note 13" xfId="1781"/>
    <cellStyle name="Note 14" xfId="1782"/>
    <cellStyle name="Note 15" xfId="1784"/>
    <cellStyle name="Note 16" xfId="1786"/>
    <cellStyle name="Note 17" xfId="1788"/>
    <cellStyle name="Note 18" xfId="1790"/>
    <cellStyle name="Note 19" xfId="1792"/>
    <cellStyle name="Note 2" xfId="1793"/>
    <cellStyle name="Note 20" xfId="1783"/>
    <cellStyle name="Note 21" xfId="1785"/>
    <cellStyle name="Note 22" xfId="1787"/>
    <cellStyle name="Note 23" xfId="1789"/>
    <cellStyle name="Note 24" xfId="1791"/>
    <cellStyle name="Note 25" xfId="1795"/>
    <cellStyle name="Note 26" xfId="1797"/>
    <cellStyle name="Note 27" xfId="1799"/>
    <cellStyle name="Note 28" xfId="1801"/>
    <cellStyle name="Note 29" xfId="1803"/>
    <cellStyle name="Note 3" xfId="1804"/>
    <cellStyle name="Note 30" xfId="1794"/>
    <cellStyle name="Note 31" xfId="1796"/>
    <cellStyle name="Note 32" xfId="1798"/>
    <cellStyle name="Note 33" xfId="1800"/>
    <cellStyle name="Note 34" xfId="1802"/>
    <cellStyle name="Note 35" xfId="1806"/>
    <cellStyle name="Note 36" xfId="1807"/>
    <cellStyle name="Note 37" xfId="1351"/>
    <cellStyle name="Note 38" xfId="1808"/>
    <cellStyle name="Note 39" xfId="1809"/>
    <cellStyle name="Note 4" xfId="1810"/>
    <cellStyle name="Note 40" xfId="1805"/>
    <cellStyle name="Note 5" xfId="1811"/>
    <cellStyle name="Note 6" xfId="1812"/>
    <cellStyle name="Note 7" xfId="1813"/>
    <cellStyle name="Note 8" xfId="1814"/>
    <cellStyle name="Note 9" xfId="1815"/>
    <cellStyle name="Output 10" xfId="488"/>
    <cellStyle name="Output 11" xfId="490"/>
    <cellStyle name="Output 12" xfId="492"/>
    <cellStyle name="Output 13" xfId="494"/>
    <cellStyle name="Output 14" xfId="496"/>
    <cellStyle name="Output 15" xfId="499"/>
    <cellStyle name="Output 16" xfId="1818"/>
    <cellStyle name="Output 17" xfId="1820"/>
    <cellStyle name="Output 18" xfId="1822"/>
    <cellStyle name="Output 19" xfId="1824"/>
    <cellStyle name="Output 2" xfId="1826"/>
    <cellStyle name="Output 20" xfId="498"/>
    <cellStyle name="Output 21" xfId="1817"/>
    <cellStyle name="Output 22" xfId="1819"/>
    <cellStyle name="Output 23" xfId="1821"/>
    <cellStyle name="Output 24" xfId="1823"/>
    <cellStyle name="Output 25" xfId="1828"/>
    <cellStyle name="Output 26" xfId="1830"/>
    <cellStyle name="Output 27" xfId="1832"/>
    <cellStyle name="Output 28" xfId="1834"/>
    <cellStyle name="Output 29" xfId="1836"/>
    <cellStyle name="Output 3" xfId="1724"/>
    <cellStyle name="Output 30" xfId="1827"/>
    <cellStyle name="Output 31" xfId="1829"/>
    <cellStyle name="Output 32" xfId="1831"/>
    <cellStyle name="Output 33" xfId="1833"/>
    <cellStyle name="Output 34" xfId="1835"/>
    <cellStyle name="Output 35" xfId="1838"/>
    <cellStyle name="Output 36" xfId="1839"/>
    <cellStyle name="Output 37" xfId="1840"/>
    <cellStyle name="Output 38" xfId="1841"/>
    <cellStyle name="Output 39" xfId="1842"/>
    <cellStyle name="Output 4" xfId="1844"/>
    <cellStyle name="Output 40" xfId="1837"/>
    <cellStyle name="Output 5" xfId="1846"/>
    <cellStyle name="Output 6" xfId="1848"/>
    <cellStyle name="Output 7" xfId="1851"/>
    <cellStyle name="Output 8" xfId="1854"/>
    <cellStyle name="Output 9" xfId="1857"/>
    <cellStyle name="Percent" xfId="18" builtinId="5"/>
    <cellStyle name="Percent (0)" xfId="1858"/>
    <cellStyle name="Percent [2]" xfId="1859"/>
    <cellStyle name="Percent [2] 2" xfId="738"/>
    <cellStyle name="Percent [2] 3" xfId="740"/>
    <cellStyle name="Percent [2] 4" xfId="742"/>
    <cellStyle name="Percent 10" xfId="1860"/>
    <cellStyle name="Percent 2" xfId="1175"/>
    <cellStyle name="Percent 2 2" xfId="253"/>
    <cellStyle name="Percent 2 3" xfId="260"/>
    <cellStyle name="Percent 2 4" xfId="1862"/>
    <cellStyle name="Percent 2 5" xfId="1863"/>
    <cellStyle name="Percent 2 6" xfId="1864"/>
    <cellStyle name="Percent 2_Q1-54 บิลท์ แลนด์" xfId="1865"/>
    <cellStyle name="Percent 3" xfId="1177"/>
    <cellStyle name="Percent 3 2" xfId="130"/>
    <cellStyle name="Percent 3 3" xfId="133"/>
    <cellStyle name="Percent 4" xfId="1179"/>
    <cellStyle name="Percent 4 2" xfId="61"/>
    <cellStyle name="Percent 5" xfId="1181"/>
    <cellStyle name="Percent 6" xfId="1183"/>
    <cellStyle name="Percent 7" xfId="1185"/>
    <cellStyle name="Percent 8" xfId="1188"/>
    <cellStyle name="Percent 9" xfId="1191"/>
    <cellStyle name="Quantity" xfId="1861"/>
    <cellStyle name="Quantity 2" xfId="663"/>
    <cellStyle name="Quantity 3" xfId="666"/>
    <cellStyle name="Quantity 4" xfId="670"/>
    <cellStyle name="Quantity_FA BL" xfId="1866"/>
    <cellStyle name="Result" xfId="120"/>
    <cellStyle name="Result2" xfId="1868"/>
    <cellStyle name="Tickmark" xfId="565"/>
    <cellStyle name="Title 10" xfId="1825"/>
    <cellStyle name="Title 11" xfId="1723"/>
    <cellStyle name="Title 12" xfId="1843"/>
    <cellStyle name="Title 13" xfId="1845"/>
    <cellStyle name="Title 14" xfId="1847"/>
    <cellStyle name="Title 15" xfId="1850"/>
    <cellStyle name="Title 16" xfId="1853"/>
    <cellStyle name="Title 17" xfId="1856"/>
    <cellStyle name="Title 18" xfId="1870"/>
    <cellStyle name="Title 19" xfId="1872"/>
    <cellStyle name="Title 2" xfId="792"/>
    <cellStyle name="Title 20" xfId="1849"/>
    <cellStyle name="Title 21" xfId="1852"/>
    <cellStyle name="Title 22" xfId="1855"/>
    <cellStyle name="Title 23" xfId="1869"/>
    <cellStyle name="Title 24" xfId="1871"/>
    <cellStyle name="Title 25" xfId="1874"/>
    <cellStyle name="Title 26" xfId="1876"/>
    <cellStyle name="Title 27" xfId="1878"/>
    <cellStyle name="Title 28" xfId="1880"/>
    <cellStyle name="Title 29" xfId="1882"/>
    <cellStyle name="Title 3" xfId="794"/>
    <cellStyle name="Title 30" xfId="1873"/>
    <cellStyle name="Title 31" xfId="1875"/>
    <cellStyle name="Title 32" xfId="1877"/>
    <cellStyle name="Title 33" xfId="1879"/>
    <cellStyle name="Title 34" xfId="1881"/>
    <cellStyle name="Title 35" xfId="1884"/>
    <cellStyle name="Title 36" xfId="1885"/>
    <cellStyle name="Title 37" xfId="1886"/>
    <cellStyle name="Title 38" xfId="1887"/>
    <cellStyle name="Title 39" xfId="1888"/>
    <cellStyle name="Title 4" xfId="797"/>
    <cellStyle name="Title 40" xfId="1883"/>
    <cellStyle name="Title 5" xfId="800"/>
    <cellStyle name="Title 6" xfId="803"/>
    <cellStyle name="Title 7" xfId="806"/>
    <cellStyle name="Title 8" xfId="810"/>
    <cellStyle name="Title 9" xfId="813"/>
    <cellStyle name="Total 10" xfId="1889"/>
    <cellStyle name="Total 11" xfId="1890"/>
    <cellStyle name="Total 12" xfId="1891"/>
    <cellStyle name="Total 13" xfId="1892"/>
    <cellStyle name="Total 14" xfId="1893"/>
    <cellStyle name="Total 15" xfId="1895"/>
    <cellStyle name="Total 16" xfId="1897"/>
    <cellStyle name="Total 17" xfId="1899"/>
    <cellStyle name="Total 18" xfId="1901"/>
    <cellStyle name="Total 19" xfId="1903"/>
    <cellStyle name="Total 2" xfId="1904"/>
    <cellStyle name="Total 20" xfId="1894"/>
    <cellStyle name="Total 21" xfId="1896"/>
    <cellStyle name="Total 22" xfId="1898"/>
    <cellStyle name="Total 23" xfId="1900"/>
    <cellStyle name="Total 24" xfId="1902"/>
    <cellStyle name="Total 25" xfId="1906"/>
    <cellStyle name="Total 26" xfId="1908"/>
    <cellStyle name="Total 27" xfId="1910"/>
    <cellStyle name="Total 28" xfId="1912"/>
    <cellStyle name="Total 29" xfId="1342"/>
    <cellStyle name="Total 3" xfId="1913"/>
    <cellStyle name="Total 30" xfId="1905"/>
    <cellStyle name="Total 31" xfId="1907"/>
    <cellStyle name="Total 32" xfId="1909"/>
    <cellStyle name="Total 33" xfId="1911"/>
    <cellStyle name="Total 34" xfId="1341"/>
    <cellStyle name="Total 35" xfId="1345"/>
    <cellStyle name="Total 36" xfId="1347"/>
    <cellStyle name="Total 37" xfId="1914"/>
    <cellStyle name="Total 38" xfId="1915"/>
    <cellStyle name="Total 39" xfId="1916"/>
    <cellStyle name="Total 4" xfId="1917"/>
    <cellStyle name="Total 40" xfId="1344"/>
    <cellStyle name="Total 5" xfId="1918"/>
    <cellStyle name="Total 6" xfId="1919"/>
    <cellStyle name="Total 7" xfId="1920"/>
    <cellStyle name="Total 8" xfId="1921"/>
    <cellStyle name="Total 9" xfId="1922"/>
    <cellStyle name="Warning Text 10" xfId="578"/>
    <cellStyle name="Warning Text 11" xfId="581"/>
    <cellStyle name="Warning Text 12" xfId="584"/>
    <cellStyle name="Warning Text 13" xfId="587"/>
    <cellStyle name="Warning Text 14" xfId="590"/>
    <cellStyle name="Warning Text 15" xfId="594"/>
    <cellStyle name="Warning Text 16" xfId="373"/>
    <cellStyle name="Warning Text 17" xfId="378"/>
    <cellStyle name="Warning Text 18" xfId="383"/>
    <cellStyle name="Warning Text 19" xfId="388"/>
    <cellStyle name="Warning Text 2" xfId="1923"/>
    <cellStyle name="Warning Text 20" xfId="593"/>
    <cellStyle name="Warning Text 21" xfId="372"/>
    <cellStyle name="Warning Text 22" xfId="377"/>
    <cellStyle name="Warning Text 23" xfId="382"/>
    <cellStyle name="Warning Text 24" xfId="387"/>
    <cellStyle name="Warning Text 25" xfId="393"/>
    <cellStyle name="Warning Text 26" xfId="397"/>
    <cellStyle name="Warning Text 27" xfId="402"/>
    <cellStyle name="Warning Text 28" xfId="407"/>
    <cellStyle name="Warning Text 29" xfId="1925"/>
    <cellStyle name="Warning Text 3" xfId="1926"/>
    <cellStyle name="Warning Text 30" xfId="392"/>
    <cellStyle name="Warning Text 31" xfId="396"/>
    <cellStyle name="Warning Text 32" xfId="401"/>
    <cellStyle name="Warning Text 33" xfId="406"/>
    <cellStyle name="Warning Text 34" xfId="1924"/>
    <cellStyle name="Warning Text 35" xfId="1928"/>
    <cellStyle name="Warning Text 36" xfId="1929"/>
    <cellStyle name="Warning Text 37" xfId="1930"/>
    <cellStyle name="Warning Text 38" xfId="1931"/>
    <cellStyle name="Warning Text 39" xfId="1932"/>
    <cellStyle name="Warning Text 4" xfId="1933"/>
    <cellStyle name="Warning Text 40" xfId="1927"/>
    <cellStyle name="Warning Text 5" xfId="1934"/>
    <cellStyle name="Warning Text 6" xfId="1935"/>
    <cellStyle name="Warning Text 7" xfId="1936"/>
    <cellStyle name="Warning Text 8" xfId="1937"/>
    <cellStyle name="Warning Text 9" xfId="1938"/>
    <cellStyle name="การคำนวณ" xfId="1987"/>
    <cellStyle name="ข้อความเตือน" xfId="1692"/>
    <cellStyle name="ข้อความอธิบาย" xfId="1424"/>
    <cellStyle name="เครื่องหมายจุลภาค 10" xfId="1939"/>
    <cellStyle name="เครื่องหมายจุลภาค 10 2" xfId="1940"/>
    <cellStyle name="เครื่องหมายจุลภาค 10 3" xfId="1941"/>
    <cellStyle name="เครื่องหมายจุลภาค 10_Q2-54+บิล แลนด์-นุ่น(1)" xfId="1942"/>
    <cellStyle name="เครื่องหมายจุลภาค 11" xfId="1943"/>
    <cellStyle name="เครื่องหมายจุลภาค 11 2" xfId="1944"/>
    <cellStyle name="เครื่องหมายจุลภาค 11 3" xfId="1945"/>
    <cellStyle name="เครื่องหมายจุลภาค 12" xfId="1946"/>
    <cellStyle name="เครื่องหมายจุลภาค 12 2" xfId="1947"/>
    <cellStyle name="เครื่องหมายจุลภาค 13" xfId="1948"/>
    <cellStyle name="เครื่องหมายจุลภาค 13 2" xfId="1629"/>
    <cellStyle name="เครื่องหมายจุลภาค 14" xfId="1949"/>
    <cellStyle name="เครื่องหมายจุลภาค 14 2" xfId="1950"/>
    <cellStyle name="เครื่องหมายจุลภาค 15" xfId="1952"/>
    <cellStyle name="เครื่องหมายจุลภาค 16" xfId="1953"/>
    <cellStyle name="เครื่องหมายจุลภาค 17" xfId="1954"/>
    <cellStyle name="เครื่องหมายจุลภาค 18" xfId="1955"/>
    <cellStyle name="เครื่องหมายจุลภาค 19" xfId="1956"/>
    <cellStyle name="เครื่องหมายจุลภาค 19 2" xfId="1957"/>
    <cellStyle name="เครื่องหมายจุลภาค 2" xfId="1958"/>
    <cellStyle name="เครื่องหมายจุลภาค 2 2" xfId="1959"/>
    <cellStyle name="เครื่องหมายจุลภาค 2 2 2" xfId="1960"/>
    <cellStyle name="เครื่องหมายจุลภาค 2 3" xfId="1961"/>
    <cellStyle name="เครื่องหมายจุลภาค 2 4" xfId="1962"/>
    <cellStyle name="เครื่องหมายจุลภาค 2 5" xfId="1963"/>
    <cellStyle name="เครื่องหมายจุลภาค 2 6" xfId="1964"/>
    <cellStyle name="เครื่องหมายจุลภาค 2_AJE_Preb" xfId="1965"/>
    <cellStyle name="เครื่องหมายจุลภาค 20" xfId="1951"/>
    <cellStyle name="เครื่องหมายจุลภาค 20 2" xfId="1966"/>
    <cellStyle name="เครื่องหมายจุลภาค 3" xfId="1967"/>
    <cellStyle name="เครื่องหมายจุลภาค 3 2" xfId="1087"/>
    <cellStyle name="เครื่องหมายจุลภาค 3 3" xfId="1091"/>
    <cellStyle name="เครื่องหมายจุลภาค 3_Q1-54 บิลท์ แลนด์" xfId="1968"/>
    <cellStyle name="เครื่องหมายจุลภาค 4" xfId="1969"/>
    <cellStyle name="เครื่องหมายจุลภาค 4 2" xfId="1970"/>
    <cellStyle name="เครื่องหมายจุลภาค 5" xfId="1971"/>
    <cellStyle name="เครื่องหมายจุลภาค 6" xfId="1729"/>
    <cellStyle name="เครื่องหมายจุลภาค 7" xfId="1258"/>
    <cellStyle name="เครื่องหมายจุลภาค 7 2" xfId="1972"/>
    <cellStyle name="เครื่องหมายจุลภาค 7_Lead -  NU 31-3-54" xfId="1689"/>
    <cellStyle name="เครื่องหมายจุลภาค 8" xfId="1260"/>
    <cellStyle name="เครื่องหมายจุลภาค 9" xfId="1262"/>
    <cellStyle name="ชื่อเรื่อง" xfId="1988"/>
    <cellStyle name="เซลล์ตรวจสอบ" xfId="1973"/>
    <cellStyle name="เซลล์ที่มีการเชื่อมโยง" xfId="1974"/>
    <cellStyle name="ดี" xfId="1989"/>
    <cellStyle name="ปกติ 10" xfId="1990"/>
    <cellStyle name="ปกติ 10 2" xfId="1816"/>
    <cellStyle name="ปกติ 11" xfId="1991"/>
    <cellStyle name="ปกติ 11 2" xfId="1992"/>
    <cellStyle name="ปกติ 12" xfId="1993"/>
    <cellStyle name="ปกติ 13" xfId="1994"/>
    <cellStyle name="ปกติ 14" xfId="1995"/>
    <cellStyle name="ปกติ 15" xfId="1996"/>
    <cellStyle name="ปกติ 15 2" xfId="1997"/>
    <cellStyle name="ปกติ 16" xfId="1998"/>
    <cellStyle name="ปกติ 16 2" xfId="1999"/>
    <cellStyle name="ปกติ 2" xfId="2000"/>
    <cellStyle name="ปกติ 2 2" xfId="958"/>
    <cellStyle name="ปกติ 2 2 2" xfId="2001"/>
    <cellStyle name="ปกติ 2 2 3" xfId="2002"/>
    <cellStyle name="ปกติ 2 3" xfId="961"/>
    <cellStyle name="ปกติ 2 4" xfId="964"/>
    <cellStyle name="ปกติ 2 5" xfId="968"/>
    <cellStyle name="ปกติ 2 6" xfId="971"/>
    <cellStyle name="ปกติ 2_40-1 บิลแลนด์" xfId="2003"/>
    <cellStyle name="ปกติ 3" xfId="2004"/>
    <cellStyle name="ปกติ 3 2" xfId="2005"/>
    <cellStyle name="ปกติ 3 2 2" xfId="2006"/>
    <cellStyle name="ปกติ 3 2 2 2" xfId="2007"/>
    <cellStyle name="ปกติ 3 2 3" xfId="2008"/>
    <cellStyle name="ปกติ 3 3" xfId="2009"/>
    <cellStyle name="ปกติ 3 3 2" xfId="2010"/>
    <cellStyle name="ปกติ 3 3 3" xfId="2011"/>
    <cellStyle name="ปกติ 3 4" xfId="1984"/>
    <cellStyle name="ปกติ 3_Index Prebuilt" xfId="2012"/>
    <cellStyle name="ปกติ 4" xfId="2013"/>
    <cellStyle name="ปกติ 4 2" xfId="2014"/>
    <cellStyle name="ปกติ 4 2 2" xfId="2015"/>
    <cellStyle name="ปกติ 4_Book2" xfId="2016"/>
    <cellStyle name="ปกติ 5" xfId="2017"/>
    <cellStyle name="ปกติ 6" xfId="2018"/>
    <cellStyle name="ปกติ 6 2" xfId="2019"/>
    <cellStyle name="ปกติ 6_PRE-BUILTQ1-54" xfId="2020"/>
    <cellStyle name="ปกติ 7" xfId="2021"/>
    <cellStyle name="ปกติ 8" xfId="2022"/>
    <cellStyle name="ปกติ 9" xfId="2023"/>
    <cellStyle name="ปกติ 9 2" xfId="1267"/>
    <cellStyle name="ปกติ 9_Lead -  NU 31-3-54" xfId="2024"/>
    <cellStyle name="ปกติ_Book2" xfId="2025"/>
    <cellStyle name="ปกติ_Sheet1" xfId="2026"/>
    <cellStyle name="ปกติ_Sheet1 2" xfId="2027"/>
    <cellStyle name="ปกติ_Sheet1 2 2" xfId="2044"/>
    <cellStyle name="ปกติ_Sheet1 3 2" xfId="2028"/>
    <cellStyle name="ปกติ_Sheet1_a710T-Dec'49 เอสพีพี ซีรีน" xfId="480"/>
    <cellStyle name="ปกติ_Sheet1_APD-Dec46-T03" xfId="2043"/>
    <cellStyle name="ปกติ_Sheet1_Pre-Built-Mar'51-t3" xfId="2029"/>
    <cellStyle name="ปกติ_Sheet1_Samchai-Jun'50-T3" xfId="2030"/>
    <cellStyle name="ปกติ_Sheet1_TT037T-47 ธนาพัฒน์ แลนด์_a710T-Dec'49 เอสพีพี ซีรีน" xfId="2031"/>
    <cellStyle name="ปกติ_SPC-Dec'50-T3" xfId="2032"/>
    <cellStyle name="ปกติ_SPC-Dec'50-T3_Note new STD" xfId="2033"/>
    <cellStyle name="ป้อนค่า" xfId="2034"/>
    <cellStyle name="ปานกลาง" xfId="2035"/>
    <cellStyle name="ปานกลาง 2" xfId="2036"/>
    <cellStyle name="เปอร์เซ็นต์ 2" xfId="3"/>
    <cellStyle name="เปอร์เซ็นต์ 2 2" xfId="1975"/>
    <cellStyle name="เปอร์เซ็นต์ 2 3" xfId="1976"/>
    <cellStyle name="เปอร์เซ็นต์ 2 4" xfId="1977"/>
    <cellStyle name="เปอร์เซ็นต์ 3" xfId="27"/>
    <cellStyle name="เปอร์เซ็นต์ 4" xfId="1978"/>
    <cellStyle name="เปอร์เซ็นต์ 5" xfId="1979"/>
    <cellStyle name="เปอร์เซ็นต์ 5 2" xfId="1980"/>
    <cellStyle name="เปอร์เซ็นต์ 6" xfId="1867"/>
    <cellStyle name="ผลรวม" xfId="2037"/>
    <cellStyle name="แย่" xfId="1986"/>
    <cellStyle name="ส่วนที่ถูกเน้น1" xfId="656"/>
    <cellStyle name="ส่วนที่ถูกเน้น2" xfId="658"/>
    <cellStyle name="ส่วนที่ถูกเน้น3" xfId="660"/>
    <cellStyle name="ส่วนที่ถูกเน้น4" xfId="662"/>
    <cellStyle name="ส่วนที่ถูกเน้น5" xfId="665"/>
    <cellStyle name="ส่วนที่ถูกเน้น6" xfId="669"/>
    <cellStyle name="เส้นขอบขวา" xfId="783"/>
    <cellStyle name="เส้นขอบขวา 2" xfId="1981"/>
    <cellStyle name="เส้นขอบขวา 3" xfId="1982"/>
    <cellStyle name="เส้นขอบขวา 4" xfId="1983"/>
    <cellStyle name="เส้นขอบขวา_FA BL" xfId="1985"/>
    <cellStyle name="แสดงผล" xfId="1628"/>
    <cellStyle name="หมายเหตุ" xfId="2038"/>
    <cellStyle name="หัวเรื่อง 1" xfId="2039"/>
    <cellStyle name="หัวเรื่อง 2" xfId="2040"/>
    <cellStyle name="หัวเรื่อง 3" xfId="2041"/>
    <cellStyle name="หัวเรื่อง 4" xfId="2042"/>
  </cellStyles>
  <dxfs count="0"/>
  <tableStyles count="0" defaultTableStyle="TableStyleMedium2"/>
  <colors>
    <mruColors>
      <color rgb="FF0000FF"/>
      <color rgb="FFFF0066"/>
      <color rgb="FFFFCCCC"/>
      <color rgb="FFFFCCFF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9"/>
  <sheetViews>
    <sheetView view="pageBreakPreview" topLeftCell="A71" zoomScaleNormal="100" zoomScaleSheetLayoutView="100" workbookViewId="0">
      <selection activeCell="C82" sqref="C82"/>
    </sheetView>
  </sheetViews>
  <sheetFormatPr defaultColWidth="9.140625" defaultRowHeight="26.1" customHeight="1" x14ac:dyDescent="0.45"/>
  <cols>
    <col min="1" max="1" width="8.42578125" style="182" customWidth="1"/>
    <col min="2" max="4" width="9.140625" style="182" customWidth="1"/>
    <col min="5" max="5" width="0.85546875" style="182" customWidth="1"/>
    <col min="6" max="7" width="7.7109375" style="182" customWidth="1"/>
    <col min="8" max="8" width="1" style="182" customWidth="1"/>
    <col min="9" max="9" width="14.7109375" style="182" customWidth="1"/>
    <col min="10" max="10" width="0.85546875" style="182" customWidth="1"/>
    <col min="11" max="11" width="14.7109375" style="182" customWidth="1"/>
    <col min="12" max="12" width="0.85546875" style="182" customWidth="1"/>
    <col min="13" max="13" width="14.28515625" style="182" customWidth="1"/>
    <col min="14" max="14" width="3" style="182" customWidth="1"/>
    <col min="15" max="16384" width="9.140625" style="182"/>
  </cols>
  <sheetData>
    <row r="1" spans="1:13" ht="26.1" customHeight="1" x14ac:dyDescent="0.45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</row>
    <row r="2" spans="1:13" ht="26.1" customHeight="1" x14ac:dyDescent="0.45">
      <c r="A2" s="273" t="s">
        <v>557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1:13" ht="26.1" customHeight="1" x14ac:dyDescent="0.45">
      <c r="A3" s="584" t="s">
        <v>661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</row>
    <row r="4" spans="1:13" ht="26.1" customHeight="1" x14ac:dyDescent="0.45">
      <c r="A4" s="668" t="s">
        <v>660</v>
      </c>
      <c r="B4" s="668"/>
      <c r="C4" s="668"/>
      <c r="D4" s="668"/>
      <c r="E4" s="668"/>
      <c r="F4" s="668"/>
      <c r="G4" s="668"/>
      <c r="H4" s="668"/>
      <c r="I4" s="668"/>
      <c r="J4" s="668"/>
      <c r="K4" s="668"/>
      <c r="L4" s="668"/>
      <c r="M4" s="668"/>
    </row>
    <row r="5" spans="1:13" ht="26.1" customHeight="1" x14ac:dyDescent="0.45">
      <c r="A5" s="585"/>
      <c r="B5" s="585"/>
      <c r="C5" s="585"/>
      <c r="D5" s="585"/>
      <c r="E5" s="585"/>
      <c r="F5" s="585"/>
      <c r="G5" s="585"/>
      <c r="H5" s="585"/>
      <c r="I5" s="585"/>
      <c r="J5" s="585"/>
      <c r="K5" s="585"/>
      <c r="L5" s="585"/>
      <c r="M5" s="585"/>
    </row>
    <row r="6" spans="1:13" ht="27" customHeight="1" x14ac:dyDescent="0.45">
      <c r="A6" s="156" t="s">
        <v>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</row>
    <row r="7" spans="1:13" ht="27" customHeight="1" x14ac:dyDescent="0.45">
      <c r="A7" s="175" t="s">
        <v>285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3" ht="27" customHeight="1" x14ac:dyDescent="0.45">
      <c r="A8" s="169" t="s">
        <v>286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13" ht="27" customHeight="1" x14ac:dyDescent="0.45">
      <c r="A9" s="172" t="s">
        <v>287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</row>
    <row r="10" spans="1:13" s="298" customFormat="1" ht="27" customHeight="1" x14ac:dyDescent="0.45">
      <c r="A10" s="172" t="s">
        <v>288</v>
      </c>
      <c r="C10" s="159"/>
      <c r="D10" s="299"/>
      <c r="E10" s="299"/>
      <c r="F10" s="299"/>
      <c r="G10" s="299"/>
      <c r="H10" s="299"/>
      <c r="I10" s="299"/>
      <c r="J10" s="299"/>
    </row>
    <row r="11" spans="1:13" s="160" customFormat="1" ht="27" customHeight="1" x14ac:dyDescent="0.45">
      <c r="A11" s="160" t="s">
        <v>2</v>
      </c>
    </row>
    <row r="12" spans="1:13" s="300" customFormat="1" ht="27" customHeight="1" x14ac:dyDescent="0.45">
      <c r="A12" s="173" t="s">
        <v>292</v>
      </c>
      <c r="C12" s="147"/>
    </row>
    <row r="13" spans="1:13" s="301" customFormat="1" ht="27" customHeight="1" x14ac:dyDescent="0.45">
      <c r="A13" s="175" t="s">
        <v>448</v>
      </c>
      <c r="F13" s="302"/>
      <c r="G13" s="302"/>
      <c r="H13" s="302"/>
      <c r="I13" s="302"/>
      <c r="J13" s="302"/>
      <c r="K13" s="302"/>
      <c r="L13" s="303"/>
    </row>
    <row r="14" spans="1:13" s="301" customFormat="1" ht="27" customHeight="1" x14ac:dyDescent="0.45">
      <c r="A14" s="174" t="s">
        <v>376</v>
      </c>
      <c r="C14" s="304"/>
      <c r="F14" s="302"/>
      <c r="G14" s="302"/>
      <c r="H14" s="302"/>
      <c r="I14" s="302"/>
      <c r="J14" s="302"/>
      <c r="K14" s="302"/>
      <c r="L14" s="303"/>
    </row>
    <row r="15" spans="1:13" s="301" customFormat="1" ht="27" customHeight="1" x14ac:dyDescent="0.45">
      <c r="A15" s="174" t="s">
        <v>375</v>
      </c>
      <c r="C15" s="304"/>
      <c r="F15" s="302"/>
      <c r="G15" s="302"/>
      <c r="H15" s="302"/>
      <c r="I15" s="302"/>
      <c r="J15" s="302"/>
      <c r="K15" s="302"/>
      <c r="L15" s="303"/>
    </row>
    <row r="16" spans="1:13" s="301" customFormat="1" ht="27" customHeight="1" x14ac:dyDescent="0.45">
      <c r="A16" s="174" t="s">
        <v>449</v>
      </c>
      <c r="C16" s="304"/>
      <c r="F16" s="302"/>
      <c r="G16" s="302"/>
      <c r="H16" s="302"/>
      <c r="I16" s="302"/>
      <c r="J16" s="302"/>
      <c r="K16" s="302"/>
      <c r="L16" s="303"/>
    </row>
    <row r="17" spans="1:13" s="301" customFormat="1" ht="27" customHeight="1" x14ac:dyDescent="0.45">
      <c r="A17" s="174" t="s">
        <v>377</v>
      </c>
      <c r="C17" s="304"/>
      <c r="F17" s="302"/>
      <c r="G17" s="302"/>
      <c r="H17" s="302"/>
      <c r="I17" s="302"/>
      <c r="J17" s="302"/>
      <c r="K17" s="302"/>
      <c r="L17" s="303"/>
    </row>
    <row r="18" spans="1:13" s="301" customFormat="1" ht="27" customHeight="1" x14ac:dyDescent="0.45">
      <c r="A18" s="175" t="s">
        <v>450</v>
      </c>
      <c r="C18" s="304"/>
      <c r="F18" s="302"/>
      <c r="G18" s="302"/>
      <c r="H18" s="302"/>
      <c r="I18" s="302"/>
      <c r="J18" s="302"/>
      <c r="K18" s="302"/>
      <c r="L18" s="303"/>
    </row>
    <row r="19" spans="1:13" s="301" customFormat="1" ht="27" customHeight="1" x14ac:dyDescent="0.45">
      <c r="A19" s="174" t="s">
        <v>289</v>
      </c>
      <c r="C19" s="304"/>
      <c r="F19" s="302"/>
      <c r="G19" s="302"/>
      <c r="H19" s="302"/>
      <c r="I19" s="302"/>
      <c r="J19" s="302"/>
      <c r="K19" s="302"/>
      <c r="L19" s="303"/>
    </row>
    <row r="20" spans="1:13" s="238" customFormat="1" ht="27" customHeight="1" x14ac:dyDescent="0.45">
      <c r="A20" s="176" t="s">
        <v>291</v>
      </c>
      <c r="B20" s="305"/>
      <c r="F20" s="236"/>
      <c r="G20" s="306"/>
      <c r="H20" s="240"/>
      <c r="I20" s="240"/>
      <c r="J20" s="240"/>
      <c r="K20" s="241"/>
      <c r="L20" s="241"/>
    </row>
    <row r="21" spans="1:13" s="238" customFormat="1" ht="27" customHeight="1" x14ac:dyDescent="0.45">
      <c r="A21" s="165" t="s">
        <v>303</v>
      </c>
      <c r="B21" s="236"/>
      <c r="C21" s="305"/>
      <c r="D21" s="305"/>
      <c r="E21" s="305"/>
      <c r="F21" s="305"/>
      <c r="G21" s="305"/>
      <c r="H21" s="307"/>
      <c r="I21" s="308"/>
      <c r="J21" s="305"/>
      <c r="K21" s="305"/>
      <c r="L21" s="305"/>
    </row>
    <row r="22" spans="1:13" s="238" customFormat="1" ht="27" customHeight="1" x14ac:dyDescent="0.45">
      <c r="A22" s="163" t="s">
        <v>451</v>
      </c>
      <c r="B22" s="305"/>
      <c r="C22" s="305"/>
      <c r="D22" s="305"/>
      <c r="E22" s="305"/>
      <c r="F22" s="305"/>
      <c r="G22" s="305"/>
      <c r="H22" s="307"/>
      <c r="I22" s="308"/>
      <c r="J22" s="305"/>
      <c r="K22" s="305"/>
      <c r="L22" s="305"/>
    </row>
    <row r="23" spans="1:13" s="238" customFormat="1" ht="27" customHeight="1" x14ac:dyDescent="0.45">
      <c r="A23" s="163" t="s">
        <v>304</v>
      </c>
      <c r="B23" s="305"/>
      <c r="C23" s="305"/>
      <c r="D23" s="305"/>
      <c r="E23" s="305"/>
      <c r="F23" s="305"/>
      <c r="G23" s="305"/>
      <c r="H23" s="307"/>
      <c r="I23" s="308"/>
      <c r="J23" s="305"/>
      <c r="K23" s="305"/>
      <c r="L23" s="305"/>
    </row>
    <row r="24" spans="1:13" s="238" customFormat="1" ht="27" customHeight="1" x14ac:dyDescent="0.45">
      <c r="A24" s="163" t="s">
        <v>290</v>
      </c>
      <c r="B24" s="305"/>
      <c r="C24" s="305"/>
      <c r="D24" s="305"/>
      <c r="E24" s="305"/>
      <c r="F24" s="305"/>
      <c r="G24" s="305"/>
      <c r="H24" s="307"/>
      <c r="I24" s="308"/>
      <c r="J24" s="305"/>
      <c r="K24" s="305"/>
      <c r="L24" s="305"/>
    </row>
    <row r="25" spans="1:13" s="238" customFormat="1" ht="27" customHeight="1" x14ac:dyDescent="0.45">
      <c r="A25" s="237" t="s">
        <v>546</v>
      </c>
      <c r="B25" s="237"/>
      <c r="F25" s="148"/>
      <c r="I25" s="241"/>
      <c r="J25" s="239"/>
      <c r="L25" s="152"/>
    </row>
    <row r="26" spans="1:13" s="238" customFormat="1" ht="27" customHeight="1" x14ac:dyDescent="0.45">
      <c r="A26" s="160" t="s">
        <v>305</v>
      </c>
      <c r="B26" s="149"/>
      <c r="J26" s="239"/>
    </row>
    <row r="27" spans="1:13" s="238" customFormat="1" ht="27" customHeight="1" x14ac:dyDescent="0.45">
      <c r="A27" s="236" t="s">
        <v>3</v>
      </c>
      <c r="B27" s="243"/>
      <c r="H27" s="294"/>
      <c r="J27" s="239"/>
      <c r="L27" s="309"/>
    </row>
    <row r="28" spans="1:13" s="238" customFormat="1" ht="27" customHeight="1" x14ac:dyDescent="0.45">
      <c r="A28" s="236" t="s">
        <v>4</v>
      </c>
      <c r="B28" s="243"/>
      <c r="H28" s="294"/>
      <c r="J28" s="239"/>
      <c r="L28" s="309"/>
    </row>
    <row r="29" spans="1:13" s="238" customFormat="1" ht="27" customHeight="1" x14ac:dyDescent="0.45">
      <c r="A29" s="236"/>
      <c r="B29" s="243"/>
      <c r="H29" s="341"/>
      <c r="J29" s="239"/>
      <c r="L29" s="309"/>
    </row>
    <row r="30" spans="1:13" s="238" customFormat="1" ht="27" customHeight="1" x14ac:dyDescent="0.45">
      <c r="A30" s="236"/>
      <c r="B30" s="243"/>
      <c r="H30" s="294"/>
      <c r="J30" s="239"/>
      <c r="L30" s="309"/>
    </row>
    <row r="31" spans="1:13" ht="27" customHeight="1" x14ac:dyDescent="0.45">
      <c r="A31" s="295"/>
      <c r="B31" s="310" t="s">
        <v>385</v>
      </c>
      <c r="D31" s="216"/>
      <c r="E31" s="216"/>
      <c r="F31" s="217"/>
      <c r="H31" s="295"/>
      <c r="I31" s="295"/>
      <c r="J31" s="295"/>
      <c r="K31" s="295"/>
      <c r="L31" s="295"/>
      <c r="M31" s="295"/>
    </row>
    <row r="32" spans="1:13" ht="27" customHeight="1" x14ac:dyDescent="0.45">
      <c r="B32" s="310" t="s">
        <v>698</v>
      </c>
      <c r="D32" s="216"/>
      <c r="E32" s="216"/>
      <c r="F32" s="217"/>
      <c r="H32" s="295"/>
      <c r="I32" s="295"/>
      <c r="J32" s="295"/>
      <c r="K32" s="295"/>
      <c r="L32" s="295"/>
      <c r="M32" s="295"/>
    </row>
    <row r="33" spans="1:13" ht="27" customHeight="1" x14ac:dyDescent="0.45">
      <c r="B33" s="310"/>
      <c r="D33" s="216"/>
      <c r="E33" s="216"/>
      <c r="F33" s="217"/>
      <c r="H33" s="597"/>
      <c r="I33" s="597"/>
      <c r="J33" s="597"/>
      <c r="K33" s="597"/>
      <c r="L33" s="597"/>
      <c r="M33" s="597"/>
    </row>
    <row r="34" spans="1:13" ht="24.75" customHeight="1" x14ac:dyDescent="0.45">
      <c r="A34" s="669" t="s">
        <v>6</v>
      </c>
      <c r="B34" s="669"/>
      <c r="C34" s="669"/>
      <c r="D34" s="669"/>
      <c r="E34" s="669"/>
      <c r="F34" s="669"/>
      <c r="G34" s="669"/>
      <c r="H34" s="669"/>
      <c r="I34" s="669"/>
      <c r="J34" s="669"/>
      <c r="K34" s="669"/>
      <c r="L34" s="669"/>
      <c r="M34" s="669"/>
    </row>
    <row r="35" spans="1:13" ht="24.75" customHeight="1" x14ac:dyDescent="0.45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  <c r="M35" s="358"/>
    </row>
    <row r="36" spans="1:13" ht="24.75" customHeight="1" x14ac:dyDescent="0.45">
      <c r="A36" s="160" t="s">
        <v>571</v>
      </c>
      <c r="B36" s="296"/>
      <c r="C36" s="296"/>
      <c r="D36" s="296"/>
      <c r="E36" s="296"/>
      <c r="F36" s="296"/>
      <c r="G36" s="296"/>
      <c r="H36" s="296"/>
      <c r="I36" s="296"/>
      <c r="J36" s="296"/>
      <c r="K36" s="296"/>
      <c r="L36" s="296"/>
    </row>
    <row r="37" spans="1:13" ht="24.75" customHeight="1" x14ac:dyDescent="0.45">
      <c r="A37" s="176" t="s">
        <v>572</v>
      </c>
      <c r="B37" s="358"/>
      <c r="C37" s="358"/>
      <c r="D37" s="358"/>
      <c r="E37" s="358"/>
      <c r="F37" s="358"/>
      <c r="G37" s="358"/>
      <c r="H37" s="358"/>
      <c r="I37" s="358"/>
      <c r="J37" s="358"/>
      <c r="K37" s="358"/>
      <c r="L37" s="358"/>
    </row>
    <row r="38" spans="1:13" s="300" customFormat="1" ht="24.75" customHeight="1" x14ac:dyDescent="0.45">
      <c r="A38" s="168" t="s">
        <v>284</v>
      </c>
      <c r="C38" s="293"/>
      <c r="D38" s="311"/>
      <c r="E38" s="311"/>
      <c r="F38" s="148"/>
    </row>
    <row r="39" spans="1:13" s="238" customFormat="1" ht="24.75" customHeight="1" x14ac:dyDescent="0.45">
      <c r="A39" s="165" t="s">
        <v>309</v>
      </c>
      <c r="B39" s="149"/>
      <c r="J39" s="239"/>
    </row>
    <row r="40" spans="1:13" s="238" customFormat="1" ht="24.75" customHeight="1" x14ac:dyDescent="0.45">
      <c r="A40" s="163" t="s">
        <v>306</v>
      </c>
      <c r="B40" s="243"/>
      <c r="H40" s="294"/>
      <c r="J40" s="239"/>
      <c r="L40" s="309"/>
    </row>
    <row r="41" spans="1:13" s="238" customFormat="1" ht="24.75" customHeight="1" x14ac:dyDescent="0.45">
      <c r="A41" s="163" t="s">
        <v>283</v>
      </c>
      <c r="B41" s="243"/>
      <c r="H41" s="294"/>
      <c r="J41" s="239"/>
      <c r="L41" s="309"/>
    </row>
    <row r="42" spans="1:13" s="238" customFormat="1" ht="24.75" customHeight="1" x14ac:dyDescent="0.45">
      <c r="A42" s="165" t="s">
        <v>399</v>
      </c>
      <c r="B42" s="243"/>
      <c r="H42" s="294"/>
      <c r="J42" s="239"/>
      <c r="L42" s="309"/>
    </row>
    <row r="43" spans="1:13" s="238" customFormat="1" ht="24.75" customHeight="1" x14ac:dyDescent="0.45">
      <c r="A43" s="167" t="s">
        <v>401</v>
      </c>
      <c r="B43" s="243"/>
      <c r="H43" s="294"/>
      <c r="J43" s="239"/>
      <c r="L43" s="309"/>
    </row>
    <row r="44" spans="1:13" s="238" customFormat="1" ht="24.75" customHeight="1" x14ac:dyDescent="0.45">
      <c r="A44" s="167" t="s">
        <v>400</v>
      </c>
      <c r="B44" s="243"/>
      <c r="H44" s="294"/>
      <c r="J44" s="239"/>
      <c r="L44" s="309"/>
    </row>
    <row r="45" spans="1:13" s="238" customFormat="1" ht="24.75" customHeight="1" x14ac:dyDescent="0.45">
      <c r="A45" s="166" t="s">
        <v>392</v>
      </c>
      <c r="H45" s="294"/>
      <c r="J45" s="239"/>
      <c r="L45" s="309"/>
    </row>
    <row r="46" spans="1:13" s="238" customFormat="1" ht="24.75" customHeight="1" x14ac:dyDescent="0.45">
      <c r="A46" s="165" t="s">
        <v>307</v>
      </c>
      <c r="B46" s="243"/>
      <c r="H46" s="294"/>
      <c r="J46" s="239"/>
      <c r="L46" s="309"/>
    </row>
    <row r="47" spans="1:13" s="238" customFormat="1" ht="24.75" customHeight="1" x14ac:dyDescent="0.45">
      <c r="A47" s="163" t="s">
        <v>352</v>
      </c>
      <c r="B47" s="243"/>
      <c r="H47" s="294"/>
      <c r="J47" s="239"/>
      <c r="L47" s="309"/>
    </row>
    <row r="48" spans="1:13" s="238" customFormat="1" ht="24.75" customHeight="1" x14ac:dyDescent="0.45">
      <c r="A48" s="166" t="s">
        <v>282</v>
      </c>
      <c r="H48" s="294"/>
      <c r="J48" s="239"/>
      <c r="L48" s="309"/>
    </row>
    <row r="49" spans="1:14" s="238" customFormat="1" ht="24.75" customHeight="1" x14ac:dyDescent="0.45">
      <c r="A49" s="165" t="s">
        <v>308</v>
      </c>
      <c r="B49" s="243"/>
      <c r="H49" s="294"/>
      <c r="J49" s="239"/>
      <c r="L49" s="309"/>
    </row>
    <row r="50" spans="1:14" s="238" customFormat="1" ht="24.75" customHeight="1" x14ac:dyDescent="0.45">
      <c r="A50" s="163" t="s">
        <v>574</v>
      </c>
      <c r="B50" s="243"/>
      <c r="H50" s="294"/>
      <c r="J50" s="239"/>
      <c r="L50" s="309"/>
    </row>
    <row r="51" spans="1:14" s="238" customFormat="1" ht="24.75" customHeight="1" x14ac:dyDescent="0.45">
      <c r="A51" s="163" t="s">
        <v>575</v>
      </c>
      <c r="B51" s="243"/>
      <c r="H51" s="294"/>
      <c r="J51" s="239"/>
      <c r="L51" s="309"/>
    </row>
    <row r="52" spans="1:14" s="238" customFormat="1" ht="24.75" customHeight="1" x14ac:dyDescent="0.45">
      <c r="A52" s="163" t="s">
        <v>281</v>
      </c>
      <c r="B52" s="243"/>
      <c r="H52" s="294"/>
      <c r="J52" s="239"/>
      <c r="L52" s="309"/>
    </row>
    <row r="53" spans="1:14" s="238" customFormat="1" ht="24.75" customHeight="1" x14ac:dyDescent="0.45">
      <c r="A53" s="243" t="s">
        <v>547</v>
      </c>
      <c r="H53" s="294"/>
      <c r="J53" s="239"/>
      <c r="L53" s="309"/>
    </row>
    <row r="54" spans="1:14" s="238" customFormat="1" ht="24.75" customHeight="1" x14ac:dyDescent="0.45">
      <c r="A54" s="164" t="s">
        <v>848</v>
      </c>
      <c r="B54" s="243"/>
      <c r="H54" s="294"/>
      <c r="J54" s="239"/>
      <c r="L54" s="309"/>
    </row>
    <row r="55" spans="1:14" s="238" customFormat="1" ht="24.75" customHeight="1" x14ac:dyDescent="0.45">
      <c r="A55" s="163" t="s">
        <v>849</v>
      </c>
      <c r="B55" s="243"/>
      <c r="H55" s="294"/>
      <c r="J55" s="239"/>
      <c r="L55" s="309"/>
    </row>
    <row r="56" spans="1:14" s="238" customFormat="1" ht="24.75" customHeight="1" x14ac:dyDescent="0.45">
      <c r="A56" s="163" t="s">
        <v>847</v>
      </c>
      <c r="B56" s="243"/>
      <c r="H56" s="294"/>
      <c r="J56" s="239"/>
      <c r="L56" s="309"/>
    </row>
    <row r="57" spans="1:14" s="237" customFormat="1" ht="24.75" customHeight="1" x14ac:dyDescent="0.45">
      <c r="A57" s="237" t="s">
        <v>573</v>
      </c>
      <c r="B57" s="149"/>
      <c r="C57" s="150"/>
      <c r="D57" s="150"/>
      <c r="E57" s="150"/>
    </row>
    <row r="58" spans="1:14" s="237" customFormat="1" ht="24.75" customHeight="1" x14ac:dyDescent="0.45">
      <c r="A58" s="624" t="s">
        <v>911</v>
      </c>
      <c r="B58" s="625"/>
      <c r="C58" s="626"/>
      <c r="D58" s="626"/>
      <c r="E58" s="627"/>
      <c r="F58" s="627"/>
      <c r="G58" s="627"/>
      <c r="H58" s="627"/>
      <c r="I58" s="627"/>
      <c r="J58" s="627"/>
      <c r="K58" s="627"/>
      <c r="L58" s="627"/>
    </row>
    <row r="59" spans="1:14" s="237" customFormat="1" ht="24.75" customHeight="1" x14ac:dyDescent="0.45">
      <c r="A59" s="628" t="s">
        <v>917</v>
      </c>
      <c r="B59" s="625"/>
      <c r="C59" s="626"/>
      <c r="D59" s="626"/>
      <c r="E59" s="627"/>
      <c r="F59" s="627"/>
      <c r="G59" s="627"/>
      <c r="H59" s="627"/>
      <c r="I59" s="627"/>
      <c r="J59" s="627"/>
      <c r="K59" s="627"/>
      <c r="L59" s="627"/>
    </row>
    <row r="60" spans="1:14" s="237" customFormat="1" ht="24.75" customHeight="1" x14ac:dyDescent="0.45">
      <c r="A60" s="628" t="s">
        <v>912</v>
      </c>
      <c r="B60" s="625"/>
      <c r="C60" s="626"/>
      <c r="D60" s="626"/>
      <c r="E60" s="627"/>
      <c r="F60" s="627"/>
      <c r="G60" s="627"/>
      <c r="H60" s="627"/>
      <c r="I60" s="627"/>
      <c r="J60" s="627"/>
      <c r="K60" s="627"/>
      <c r="L60" s="627"/>
    </row>
    <row r="61" spans="1:14" s="237" customFormat="1" ht="24.75" customHeight="1" x14ac:dyDescent="0.45">
      <c r="A61" s="628" t="s">
        <v>913</v>
      </c>
      <c r="B61" s="629"/>
      <c r="C61" s="369"/>
      <c r="D61" s="369"/>
      <c r="E61" s="150"/>
      <c r="G61" s="151"/>
    </row>
    <row r="62" spans="1:14" s="238" customFormat="1" ht="24.75" customHeight="1" x14ac:dyDescent="0.45">
      <c r="A62" s="628" t="s">
        <v>914</v>
      </c>
      <c r="B62" s="633"/>
      <c r="C62" s="369"/>
      <c r="D62" s="369"/>
      <c r="I62" s="239"/>
      <c r="J62" s="240"/>
      <c r="K62" s="241"/>
      <c r="M62" s="241"/>
      <c r="N62" s="242"/>
    </row>
    <row r="63" spans="1:14" s="238" customFormat="1" ht="24.75" customHeight="1" x14ac:dyDescent="0.45">
      <c r="A63" s="628" t="s">
        <v>918</v>
      </c>
      <c r="B63" s="633"/>
      <c r="C63" s="369"/>
      <c r="D63" s="369"/>
      <c r="E63" s="243"/>
      <c r="F63" s="243"/>
      <c r="G63" s="243"/>
      <c r="H63" s="243"/>
      <c r="I63" s="239"/>
      <c r="J63" s="240"/>
      <c r="K63" s="241"/>
      <c r="M63" s="241"/>
      <c r="N63" s="242"/>
    </row>
    <row r="64" spans="1:14" s="238" customFormat="1" ht="24.75" customHeight="1" x14ac:dyDescent="0.45">
      <c r="A64" s="663"/>
      <c r="B64" s="243"/>
      <c r="C64" s="243"/>
      <c r="D64" s="373"/>
      <c r="E64" s="243"/>
      <c r="F64" s="243"/>
      <c r="G64" s="243"/>
      <c r="H64" s="243"/>
      <c r="I64" s="239"/>
      <c r="J64" s="240"/>
      <c r="K64" s="241"/>
      <c r="M64" s="241"/>
      <c r="N64" s="242"/>
    </row>
    <row r="65" spans="1:14" s="238" customFormat="1" ht="24.75" customHeight="1" x14ac:dyDescent="0.45">
      <c r="A65" s="243"/>
      <c r="B65" s="651"/>
      <c r="C65" s="243"/>
      <c r="D65" s="373"/>
      <c r="E65" s="243"/>
      <c r="F65" s="243"/>
      <c r="G65" s="243"/>
      <c r="H65" s="243"/>
      <c r="I65" s="239"/>
      <c r="J65" s="240"/>
      <c r="K65" s="241"/>
      <c r="M65" s="241"/>
      <c r="N65" s="242"/>
    </row>
    <row r="66" spans="1:14" s="238" customFormat="1" ht="24.75" customHeight="1" x14ac:dyDescent="0.45">
      <c r="A66" s="243"/>
      <c r="B66" s="651"/>
      <c r="C66" s="243"/>
      <c r="D66" s="373"/>
      <c r="E66" s="243"/>
      <c r="F66" s="243"/>
      <c r="G66" s="243"/>
      <c r="H66" s="243"/>
      <c r="I66" s="239"/>
      <c r="J66" s="240"/>
      <c r="K66" s="241"/>
      <c r="M66" s="241"/>
      <c r="N66" s="242"/>
    </row>
    <row r="67" spans="1:14" ht="24.75" customHeight="1" x14ac:dyDescent="0.45">
      <c r="A67" s="295"/>
      <c r="B67" s="310" t="s">
        <v>385</v>
      </c>
      <c r="D67" s="216"/>
      <c r="E67" s="216"/>
      <c r="F67" s="217"/>
      <c r="H67" s="295"/>
      <c r="I67" s="295"/>
      <c r="J67" s="295"/>
      <c r="K67" s="295"/>
      <c r="L67" s="295"/>
      <c r="M67" s="295"/>
    </row>
    <row r="68" spans="1:14" ht="24.75" customHeight="1" x14ac:dyDescent="0.45">
      <c r="B68" s="310" t="s">
        <v>698</v>
      </c>
      <c r="D68" s="216"/>
      <c r="E68" s="216"/>
      <c r="F68" s="217"/>
      <c r="H68" s="295"/>
      <c r="I68" s="295"/>
      <c r="J68" s="295"/>
      <c r="K68" s="295"/>
      <c r="L68" s="295"/>
      <c r="M68" s="295"/>
    </row>
    <row r="69" spans="1:14" ht="24" customHeight="1" x14ac:dyDescent="0.45">
      <c r="A69" s="669" t="s">
        <v>7</v>
      </c>
      <c r="B69" s="669"/>
      <c r="C69" s="669"/>
      <c r="D69" s="669"/>
      <c r="E69" s="669"/>
      <c r="F69" s="669"/>
      <c r="G69" s="669"/>
      <c r="H69" s="669"/>
      <c r="I69" s="669"/>
      <c r="J69" s="669"/>
      <c r="K69" s="669"/>
      <c r="L69" s="669"/>
      <c r="M69" s="669"/>
    </row>
    <row r="70" spans="1:14" ht="24" customHeight="1" x14ac:dyDescent="0.45">
      <c r="A70" s="358"/>
      <c r="B70" s="358"/>
      <c r="C70" s="358"/>
      <c r="D70" s="358"/>
      <c r="E70" s="358"/>
      <c r="F70" s="358"/>
      <c r="G70" s="358"/>
      <c r="H70" s="358"/>
      <c r="I70" s="358"/>
      <c r="J70" s="358"/>
      <c r="K70" s="358"/>
      <c r="L70" s="358"/>
      <c r="M70" s="358"/>
    </row>
    <row r="71" spans="1:14" ht="24" customHeight="1" x14ac:dyDescent="0.45">
      <c r="A71" s="160" t="s">
        <v>571</v>
      </c>
      <c r="B71" s="558"/>
      <c r="C71" s="558"/>
      <c r="D71" s="296"/>
      <c r="E71" s="296"/>
      <c r="F71" s="296"/>
      <c r="G71" s="296"/>
      <c r="H71" s="296"/>
      <c r="I71" s="296"/>
      <c r="J71" s="296"/>
      <c r="K71" s="296"/>
      <c r="L71" s="296"/>
      <c r="M71" s="296"/>
    </row>
    <row r="72" spans="1:14" s="237" customFormat="1" ht="24" customHeight="1" x14ac:dyDescent="0.45">
      <c r="A72" s="370" t="s">
        <v>576</v>
      </c>
      <c r="B72" s="370"/>
      <c r="C72" s="371"/>
      <c r="D72" s="372"/>
      <c r="E72" s="243"/>
      <c r="F72" s="373"/>
      <c r="G72" s="243"/>
      <c r="H72" s="243"/>
      <c r="I72" s="374"/>
    </row>
    <row r="73" spans="1:14" ht="24" customHeight="1" x14ac:dyDescent="0.45">
      <c r="A73" s="624" t="s">
        <v>919</v>
      </c>
      <c r="C73" s="371"/>
      <c r="D73" s="372"/>
      <c r="E73" s="243"/>
      <c r="F73" s="373"/>
      <c r="G73" s="243"/>
      <c r="H73" s="243"/>
      <c r="I73" s="374"/>
    </row>
    <row r="74" spans="1:14" s="238" customFormat="1" ht="24" customHeight="1" x14ac:dyDescent="0.45">
      <c r="A74" s="628" t="s">
        <v>920</v>
      </c>
      <c r="C74" s="371"/>
      <c r="D74" s="372"/>
      <c r="E74" s="243"/>
      <c r="F74" s="373"/>
      <c r="G74" s="243"/>
      <c r="H74" s="243"/>
      <c r="I74" s="374"/>
      <c r="J74" s="240"/>
      <c r="K74" s="241"/>
      <c r="M74" s="241"/>
      <c r="N74" s="242"/>
    </row>
    <row r="75" spans="1:14" s="238" customFormat="1" ht="24" customHeight="1" x14ac:dyDescent="0.45">
      <c r="A75" s="628" t="s">
        <v>921</v>
      </c>
      <c r="C75" s="371"/>
      <c r="D75" s="372"/>
      <c r="E75" s="243"/>
      <c r="F75" s="373"/>
      <c r="G75" s="243"/>
      <c r="H75" s="243"/>
      <c r="I75" s="374"/>
      <c r="J75" s="240"/>
      <c r="K75" s="241"/>
      <c r="M75" s="241"/>
      <c r="N75" s="242"/>
    </row>
    <row r="76" spans="1:14" s="238" customFormat="1" ht="24" customHeight="1" x14ac:dyDescent="0.45">
      <c r="A76" s="624" t="s">
        <v>922</v>
      </c>
      <c r="C76" s="371"/>
      <c r="D76" s="372"/>
      <c r="E76" s="243"/>
      <c r="F76" s="373"/>
      <c r="G76" s="243"/>
      <c r="H76" s="243"/>
      <c r="I76" s="374"/>
      <c r="J76" s="240"/>
      <c r="K76" s="241"/>
      <c r="M76" s="241"/>
      <c r="N76" s="242"/>
    </row>
    <row r="77" spans="1:14" s="238" customFormat="1" ht="24" customHeight="1" x14ac:dyDescent="0.45">
      <c r="A77" s="624" t="s">
        <v>923</v>
      </c>
      <c r="C77" s="371"/>
      <c r="D77" s="372"/>
      <c r="E77" s="243"/>
      <c r="F77" s="373"/>
      <c r="G77" s="243"/>
      <c r="H77" s="243"/>
      <c r="I77" s="374"/>
      <c r="J77" s="240"/>
      <c r="K77" s="241"/>
      <c r="M77" s="241"/>
      <c r="N77" s="242"/>
    </row>
    <row r="78" spans="1:14" s="238" customFormat="1" ht="24" customHeight="1" x14ac:dyDescent="0.45">
      <c r="A78" s="628" t="s">
        <v>924</v>
      </c>
      <c r="C78" s="371"/>
      <c r="D78" s="372"/>
      <c r="E78" s="243"/>
      <c r="F78" s="373"/>
      <c r="G78" s="243"/>
      <c r="H78" s="243"/>
      <c r="I78" s="374"/>
      <c r="J78" s="240"/>
      <c r="K78" s="241"/>
      <c r="M78" s="241"/>
      <c r="N78" s="242"/>
    </row>
    <row r="79" spans="1:14" s="238" customFormat="1" ht="24" customHeight="1" x14ac:dyDescent="0.45">
      <c r="A79" s="559"/>
      <c r="B79" s="561" t="s">
        <v>703</v>
      </c>
      <c r="C79" s="560"/>
      <c r="G79" s="670" t="s">
        <v>645</v>
      </c>
      <c r="H79" s="670"/>
      <c r="I79" s="670"/>
      <c r="J79" s="240"/>
      <c r="M79" s="241"/>
      <c r="N79" s="242"/>
    </row>
    <row r="80" spans="1:14" s="238" customFormat="1" ht="24" customHeight="1" x14ac:dyDescent="0.45">
      <c r="B80" s="560" t="s">
        <v>532</v>
      </c>
      <c r="C80" s="560"/>
      <c r="E80" s="560"/>
      <c r="G80" s="240" t="s">
        <v>533</v>
      </c>
      <c r="M80" s="241"/>
      <c r="N80" s="242"/>
    </row>
    <row r="81" spans="1:14" s="238" customFormat="1" ht="24" customHeight="1" x14ac:dyDescent="0.45">
      <c r="A81" s="371"/>
      <c r="B81" s="560" t="s">
        <v>530</v>
      </c>
      <c r="C81" s="560"/>
      <c r="E81" s="560"/>
      <c r="G81" s="240" t="s">
        <v>531</v>
      </c>
      <c r="M81" s="241"/>
      <c r="N81" s="242"/>
    </row>
    <row r="82" spans="1:14" s="238" customFormat="1" ht="24" customHeight="1" x14ac:dyDescent="0.45">
      <c r="B82" s="561" t="s">
        <v>646</v>
      </c>
      <c r="C82" s="560"/>
      <c r="E82" s="560"/>
      <c r="G82" s="240"/>
      <c r="M82" s="241"/>
      <c r="N82" s="242"/>
    </row>
    <row r="83" spans="1:14" s="238" customFormat="1" ht="24" customHeight="1" x14ac:dyDescent="0.45">
      <c r="B83" s="560" t="s">
        <v>534</v>
      </c>
      <c r="C83" s="560"/>
      <c r="E83" s="560"/>
      <c r="G83" s="240" t="s">
        <v>535</v>
      </c>
      <c r="M83" s="241"/>
      <c r="N83" s="242"/>
    </row>
    <row r="84" spans="1:14" s="238" customFormat="1" ht="24" customHeight="1" x14ac:dyDescent="0.45">
      <c r="B84" s="561" t="s">
        <v>647</v>
      </c>
      <c r="C84" s="560"/>
      <c r="E84" s="560"/>
      <c r="G84" s="240"/>
      <c r="M84" s="241"/>
      <c r="N84" s="242"/>
    </row>
    <row r="85" spans="1:14" s="238" customFormat="1" ht="24" customHeight="1" x14ac:dyDescent="0.45">
      <c r="B85" s="560" t="s">
        <v>648</v>
      </c>
      <c r="C85" s="560"/>
      <c r="E85" s="560"/>
      <c r="G85" s="240" t="s">
        <v>737</v>
      </c>
      <c r="M85" s="241"/>
      <c r="N85" s="242"/>
    </row>
    <row r="86" spans="1:14" s="238" customFormat="1" ht="24" customHeight="1" x14ac:dyDescent="0.45">
      <c r="A86" s="371"/>
      <c r="B86" s="560" t="s">
        <v>536</v>
      </c>
      <c r="C86" s="560"/>
      <c r="E86" s="560"/>
      <c r="G86" s="240" t="s">
        <v>537</v>
      </c>
      <c r="M86" s="241"/>
      <c r="N86" s="242"/>
    </row>
    <row r="87" spans="1:14" s="238" customFormat="1" ht="24" customHeight="1" x14ac:dyDescent="0.45">
      <c r="A87" s="560" t="s">
        <v>850</v>
      </c>
      <c r="C87" s="560"/>
      <c r="D87" s="560"/>
      <c r="E87" s="560"/>
      <c r="I87" s="240"/>
      <c r="M87" s="241"/>
      <c r="N87" s="242"/>
    </row>
    <row r="88" spans="1:14" s="238" customFormat="1" ht="24" customHeight="1" x14ac:dyDescent="0.45">
      <c r="A88" s="367" t="s">
        <v>852</v>
      </c>
      <c r="B88" s="560"/>
      <c r="C88" s="560"/>
      <c r="D88" s="560"/>
      <c r="E88" s="560"/>
      <c r="I88" s="240"/>
      <c r="M88" s="241"/>
      <c r="N88" s="242"/>
    </row>
    <row r="89" spans="1:14" s="238" customFormat="1" ht="24" customHeight="1" x14ac:dyDescent="0.45">
      <c r="A89" s="367" t="s">
        <v>851</v>
      </c>
      <c r="B89" s="560"/>
      <c r="C89" s="560"/>
      <c r="D89" s="560"/>
      <c r="E89" s="560"/>
      <c r="I89" s="240"/>
      <c r="M89" s="241"/>
      <c r="N89" s="242"/>
    </row>
    <row r="90" spans="1:14" s="238" customFormat="1" ht="24" customHeight="1" x14ac:dyDescent="0.45">
      <c r="A90" s="367" t="s">
        <v>853</v>
      </c>
      <c r="B90" s="560"/>
      <c r="C90" s="560"/>
      <c r="D90" s="560"/>
      <c r="E90" s="560"/>
      <c r="I90" s="240"/>
      <c r="M90" s="241"/>
      <c r="N90" s="242"/>
    </row>
    <row r="91" spans="1:14" s="238" customFormat="1" ht="24" customHeight="1" x14ac:dyDescent="0.45">
      <c r="A91" s="367" t="s">
        <v>854</v>
      </c>
      <c r="B91" s="560"/>
      <c r="C91" s="560"/>
      <c r="D91" s="560"/>
      <c r="E91" s="560"/>
      <c r="I91" s="240"/>
      <c r="M91" s="241"/>
      <c r="N91" s="242"/>
    </row>
    <row r="92" spans="1:14" s="238" customFormat="1" ht="24" customHeight="1" x14ac:dyDescent="0.45">
      <c r="A92" s="367" t="s">
        <v>855</v>
      </c>
      <c r="B92" s="560"/>
      <c r="C92" s="560"/>
      <c r="D92" s="560"/>
      <c r="E92" s="560"/>
      <c r="I92" s="240"/>
      <c r="M92" s="241"/>
      <c r="N92" s="242"/>
    </row>
    <row r="93" spans="1:14" s="238" customFormat="1" ht="24" customHeight="1" x14ac:dyDescent="0.45">
      <c r="A93" s="367" t="s">
        <v>856</v>
      </c>
      <c r="B93" s="560"/>
      <c r="C93" s="560"/>
      <c r="D93" s="560"/>
      <c r="E93" s="560"/>
      <c r="I93" s="240"/>
      <c r="M93" s="241"/>
      <c r="N93" s="242"/>
    </row>
    <row r="94" spans="1:14" s="633" customFormat="1" ht="24" customHeight="1" x14ac:dyDescent="0.45">
      <c r="A94" s="243" t="s">
        <v>791</v>
      </c>
      <c r="B94" s="238"/>
      <c r="C94" s="560"/>
      <c r="D94" s="560"/>
      <c r="E94" s="560"/>
      <c r="F94" s="238"/>
      <c r="G94" s="238"/>
      <c r="H94" s="238"/>
      <c r="I94" s="240"/>
      <c r="J94" s="238"/>
      <c r="K94" s="238"/>
      <c r="L94" s="238"/>
      <c r="M94" s="241"/>
    </row>
    <row r="95" spans="1:14" s="633" customFormat="1" ht="24" customHeight="1" x14ac:dyDescent="0.45">
      <c r="A95" s="243" t="s">
        <v>826</v>
      </c>
      <c r="C95" s="560"/>
      <c r="D95" s="560"/>
      <c r="E95" s="560"/>
      <c r="F95" s="238"/>
      <c r="G95" s="238"/>
      <c r="H95" s="238"/>
      <c r="I95" s="240"/>
      <c r="J95" s="238"/>
      <c r="K95" s="238"/>
      <c r="L95" s="238"/>
      <c r="M95" s="241"/>
    </row>
    <row r="96" spans="1:14" s="633" customFormat="1" ht="24" customHeight="1" x14ac:dyDescent="0.45">
      <c r="A96" s="243" t="s">
        <v>807</v>
      </c>
      <c r="B96" s="651"/>
      <c r="C96" s="560"/>
      <c r="D96" s="560"/>
      <c r="E96" s="560"/>
      <c r="F96" s="238"/>
      <c r="G96" s="238"/>
      <c r="H96" s="238"/>
      <c r="I96" s="240"/>
      <c r="J96" s="238"/>
      <c r="K96" s="238"/>
      <c r="L96" s="238"/>
      <c r="M96" s="241"/>
    </row>
    <row r="97" spans="1:14" s="633" customFormat="1" ht="24" customHeight="1" x14ac:dyDescent="0.45">
      <c r="A97" s="243" t="s">
        <v>808</v>
      </c>
      <c r="B97" s="651"/>
      <c r="C97" s="560"/>
      <c r="D97" s="560"/>
      <c r="E97" s="560"/>
      <c r="F97" s="238"/>
      <c r="G97" s="238"/>
      <c r="H97" s="238"/>
      <c r="I97" s="240"/>
      <c r="J97" s="238"/>
      <c r="K97" s="238"/>
      <c r="L97" s="238"/>
      <c r="M97" s="241"/>
    </row>
    <row r="98" spans="1:14" s="633" customFormat="1" ht="24" customHeight="1" x14ac:dyDescent="0.45">
      <c r="A98" s="243" t="s">
        <v>809</v>
      </c>
      <c r="B98" s="651"/>
      <c r="C98" s="560"/>
      <c r="D98" s="560"/>
      <c r="E98" s="560"/>
      <c r="F98" s="238"/>
      <c r="G98" s="238"/>
      <c r="H98" s="238"/>
      <c r="I98" s="240"/>
      <c r="J98" s="238"/>
      <c r="K98" s="238"/>
      <c r="L98" s="238"/>
      <c r="M98" s="241"/>
    </row>
    <row r="99" spans="1:14" s="633" customFormat="1" ht="24" customHeight="1" x14ac:dyDescent="0.45">
      <c r="A99" s="243" t="s">
        <v>810</v>
      </c>
      <c r="B99" s="651"/>
      <c r="C99" s="560"/>
      <c r="D99" s="560"/>
      <c r="E99" s="560"/>
      <c r="F99" s="238"/>
      <c r="G99" s="238"/>
      <c r="H99" s="238"/>
      <c r="I99" s="240"/>
      <c r="J99" s="238"/>
      <c r="K99" s="238"/>
      <c r="L99" s="238"/>
      <c r="M99" s="241"/>
    </row>
    <row r="100" spans="1:14" s="633" customFormat="1" ht="24" customHeight="1" x14ac:dyDescent="0.45">
      <c r="A100" s="243" t="s">
        <v>811</v>
      </c>
      <c r="B100" s="651"/>
      <c r="C100" s="560"/>
      <c r="D100" s="560"/>
      <c r="E100" s="560"/>
      <c r="F100" s="238"/>
      <c r="G100" s="238"/>
      <c r="H100" s="238"/>
      <c r="I100" s="240"/>
      <c r="J100" s="238"/>
      <c r="K100" s="238"/>
      <c r="L100" s="238"/>
      <c r="M100" s="241"/>
    </row>
    <row r="101" spans="1:14" s="238" customFormat="1" ht="24" customHeight="1" x14ac:dyDescent="0.45">
      <c r="A101" s="367"/>
      <c r="B101" s="560"/>
      <c r="C101" s="560"/>
      <c r="D101" s="560"/>
      <c r="I101" s="239"/>
      <c r="J101" s="240"/>
      <c r="K101" s="241"/>
      <c r="M101" s="241"/>
      <c r="N101" s="242"/>
    </row>
    <row r="102" spans="1:14" s="238" customFormat="1" ht="24" customHeight="1" x14ac:dyDescent="0.45">
      <c r="A102" s="367"/>
      <c r="B102" s="560"/>
      <c r="C102" s="560"/>
      <c r="D102" s="560"/>
      <c r="I102" s="239"/>
      <c r="J102" s="240"/>
      <c r="K102" s="241"/>
      <c r="M102" s="241"/>
      <c r="N102" s="242"/>
    </row>
    <row r="103" spans="1:14" s="238" customFormat="1" ht="24" customHeight="1" x14ac:dyDescent="0.45">
      <c r="A103" s="368"/>
      <c r="B103" s="310" t="s">
        <v>385</v>
      </c>
      <c r="C103" s="182"/>
      <c r="D103" s="216"/>
      <c r="E103" s="369"/>
      <c r="I103" s="239"/>
      <c r="J103" s="240"/>
      <c r="K103" s="241"/>
      <c r="M103" s="241"/>
      <c r="N103" s="242"/>
    </row>
    <row r="104" spans="1:14" s="238" customFormat="1" ht="24" customHeight="1" x14ac:dyDescent="0.45">
      <c r="A104" s="368"/>
      <c r="B104" s="310" t="s">
        <v>698</v>
      </c>
      <c r="C104" s="182"/>
      <c r="D104" s="216"/>
      <c r="E104" s="369"/>
      <c r="I104" s="239"/>
      <c r="J104" s="240"/>
      <c r="K104" s="241"/>
      <c r="M104" s="241"/>
      <c r="N104" s="242"/>
    </row>
    <row r="105" spans="1:14" s="238" customFormat="1" ht="24" customHeight="1" x14ac:dyDescent="0.45">
      <c r="A105" s="368"/>
      <c r="B105" s="310"/>
      <c r="C105" s="182"/>
      <c r="D105" s="216"/>
      <c r="E105" s="369"/>
      <c r="I105" s="239"/>
      <c r="J105" s="240"/>
      <c r="K105" s="241"/>
      <c r="M105" s="241"/>
      <c r="N105" s="242"/>
    </row>
    <row r="106" spans="1:14" s="238" customFormat="1" ht="26.45" customHeight="1" x14ac:dyDescent="0.45">
      <c r="A106" s="669" t="s">
        <v>9</v>
      </c>
      <c r="B106" s="669"/>
      <c r="C106" s="669"/>
      <c r="D106" s="669"/>
      <c r="E106" s="669"/>
      <c r="F106" s="669"/>
      <c r="G106" s="669"/>
      <c r="H106" s="669"/>
      <c r="I106" s="669"/>
      <c r="J106" s="669"/>
      <c r="K106" s="669"/>
      <c r="L106" s="669"/>
      <c r="M106" s="669"/>
      <c r="N106" s="242"/>
    </row>
    <row r="107" spans="1:14" s="238" customFormat="1" ht="26.45" customHeight="1" x14ac:dyDescent="0.45">
      <c r="A107" s="358"/>
      <c r="B107" s="358"/>
      <c r="C107" s="358"/>
      <c r="D107" s="358"/>
      <c r="E107" s="358"/>
      <c r="F107" s="358"/>
      <c r="G107" s="358"/>
      <c r="H107" s="358"/>
      <c r="I107" s="358"/>
      <c r="J107" s="358"/>
      <c r="K107" s="358"/>
      <c r="L107" s="358"/>
      <c r="M107" s="358"/>
      <c r="N107" s="242"/>
    </row>
    <row r="108" spans="1:14" s="238" customFormat="1" ht="24.95" customHeight="1" x14ac:dyDescent="0.45">
      <c r="A108" s="160" t="s">
        <v>571</v>
      </c>
      <c r="B108" s="243"/>
      <c r="I108" s="239"/>
      <c r="J108" s="240"/>
      <c r="K108" s="241"/>
      <c r="M108" s="241"/>
      <c r="N108" s="242"/>
    </row>
    <row r="109" spans="1:14" s="370" customFormat="1" ht="24.95" customHeight="1" x14ac:dyDescent="0.45">
      <c r="A109" s="652"/>
      <c r="B109" s="653" t="s">
        <v>812</v>
      </c>
      <c r="D109" s="651"/>
      <c r="E109" s="243"/>
      <c r="F109" s="373"/>
      <c r="G109" s="243"/>
      <c r="H109" s="243"/>
      <c r="I109" s="374"/>
      <c r="J109" s="373"/>
      <c r="K109" s="651"/>
    </row>
    <row r="110" spans="1:14" s="370" customFormat="1" ht="24.95" customHeight="1" x14ac:dyDescent="0.45">
      <c r="A110" s="652"/>
      <c r="B110" s="243" t="s">
        <v>813</v>
      </c>
      <c r="D110" s="651"/>
      <c r="F110" s="373"/>
      <c r="G110" s="632" t="s">
        <v>814</v>
      </c>
      <c r="H110" s="243"/>
      <c r="I110" s="374"/>
      <c r="J110" s="373"/>
      <c r="K110" s="651"/>
    </row>
    <row r="111" spans="1:14" s="370" customFormat="1" ht="24.95" customHeight="1" x14ac:dyDescent="0.45">
      <c r="A111" s="652"/>
      <c r="B111" s="653" t="s">
        <v>815</v>
      </c>
      <c r="D111" s="651"/>
      <c r="F111" s="373"/>
      <c r="G111" s="632"/>
      <c r="H111" s="243"/>
      <c r="I111" s="374"/>
      <c r="J111" s="373"/>
      <c r="K111" s="651"/>
    </row>
    <row r="112" spans="1:14" s="370" customFormat="1" ht="24.95" customHeight="1" x14ac:dyDescent="0.45">
      <c r="A112" s="652"/>
      <c r="B112" s="243" t="s">
        <v>816</v>
      </c>
      <c r="D112" s="651"/>
      <c r="F112" s="373"/>
      <c r="G112" s="632" t="s">
        <v>817</v>
      </c>
      <c r="H112" s="243"/>
      <c r="I112" s="374"/>
      <c r="J112" s="373"/>
      <c r="K112" s="651"/>
    </row>
    <row r="113" spans="1:13" s="370" customFormat="1" ht="24.95" customHeight="1" x14ac:dyDescent="0.45">
      <c r="A113" s="652"/>
      <c r="B113" s="243" t="s">
        <v>818</v>
      </c>
      <c r="D113" s="651"/>
      <c r="F113" s="373"/>
      <c r="G113" s="632" t="s">
        <v>819</v>
      </c>
      <c r="H113" s="243"/>
      <c r="I113" s="374"/>
      <c r="J113" s="373"/>
      <c r="K113" s="651"/>
    </row>
    <row r="114" spans="1:13" s="370" customFormat="1" ht="24.95" customHeight="1" x14ac:dyDescent="0.45">
      <c r="A114" s="652"/>
      <c r="B114" s="653" t="s">
        <v>820</v>
      </c>
      <c r="D114" s="651"/>
      <c r="E114" s="243"/>
      <c r="F114" s="373"/>
      <c r="H114" s="243"/>
      <c r="I114" s="374"/>
      <c r="J114" s="373"/>
      <c r="K114" s="651"/>
    </row>
    <row r="115" spans="1:13" s="370" customFormat="1" ht="24.95" customHeight="1" x14ac:dyDescent="0.45">
      <c r="A115" s="652"/>
      <c r="B115" s="243" t="s">
        <v>821</v>
      </c>
      <c r="D115" s="651"/>
      <c r="F115" s="373"/>
      <c r="G115" s="632" t="s">
        <v>822</v>
      </c>
      <c r="H115" s="243"/>
      <c r="I115" s="374"/>
      <c r="J115" s="373"/>
      <c r="K115" s="651"/>
    </row>
    <row r="116" spans="1:13" s="633" customFormat="1" ht="24.95" customHeight="1" x14ac:dyDescent="0.45">
      <c r="A116" s="560" t="s">
        <v>794</v>
      </c>
      <c r="B116" s="560"/>
      <c r="C116" s="560"/>
      <c r="D116" s="560"/>
      <c r="E116" s="560"/>
      <c r="F116" s="238"/>
      <c r="G116" s="238"/>
      <c r="H116" s="238"/>
      <c r="I116" s="240"/>
      <c r="J116" s="238"/>
      <c r="K116" s="238"/>
      <c r="L116" s="238"/>
      <c r="M116" s="241"/>
    </row>
    <row r="117" spans="1:13" s="633" customFormat="1" ht="24.95" customHeight="1" x14ac:dyDescent="0.45">
      <c r="A117" s="367" t="s">
        <v>793</v>
      </c>
      <c r="B117" s="560"/>
      <c r="C117" s="560"/>
      <c r="D117" s="560"/>
      <c r="E117" s="560"/>
      <c r="F117" s="238"/>
      <c r="G117" s="238"/>
      <c r="H117" s="238"/>
      <c r="I117" s="240"/>
      <c r="J117" s="238"/>
      <c r="K117" s="238"/>
      <c r="L117" s="238"/>
      <c r="M117" s="241"/>
    </row>
    <row r="118" spans="1:13" s="219" customFormat="1" ht="24.95" customHeight="1" x14ac:dyDescent="0.45">
      <c r="A118" s="177" t="s">
        <v>293</v>
      </c>
      <c r="B118" s="243"/>
      <c r="C118" s="244"/>
      <c r="D118" s="244"/>
      <c r="E118" s="244"/>
      <c r="F118" s="244"/>
      <c r="G118" s="244"/>
      <c r="H118" s="244"/>
      <c r="I118" s="244"/>
      <c r="J118" s="244"/>
      <c r="K118" s="244"/>
      <c r="L118" s="244"/>
    </row>
    <row r="119" spans="1:13" s="219" customFormat="1" ht="24.95" customHeight="1" x14ac:dyDescent="0.45">
      <c r="A119" s="178" t="s">
        <v>452</v>
      </c>
      <c r="B119" s="243"/>
      <c r="C119" s="244"/>
      <c r="D119" s="244"/>
      <c r="E119" s="244"/>
      <c r="F119" s="244"/>
      <c r="G119" s="244"/>
      <c r="H119" s="244"/>
      <c r="I119" s="244"/>
      <c r="J119" s="244"/>
      <c r="K119" s="244"/>
      <c r="L119" s="244"/>
    </row>
    <row r="120" spans="1:13" s="219" customFormat="1" ht="24.95" customHeight="1" x14ac:dyDescent="0.45">
      <c r="A120" s="177" t="s">
        <v>294</v>
      </c>
      <c r="B120" s="243"/>
      <c r="C120" s="244"/>
      <c r="D120" s="244"/>
      <c r="E120" s="244"/>
      <c r="F120" s="244"/>
      <c r="G120" s="244"/>
      <c r="H120" s="244"/>
      <c r="I120" s="244"/>
      <c r="J120" s="244"/>
      <c r="K120" s="244"/>
      <c r="L120" s="244"/>
    </row>
    <row r="121" spans="1:13" s="219" customFormat="1" ht="24.95" customHeight="1" x14ac:dyDescent="0.45">
      <c r="A121" s="178" t="s">
        <v>490</v>
      </c>
      <c r="B121" s="244"/>
      <c r="C121" s="244"/>
      <c r="D121" s="244"/>
      <c r="E121" s="244"/>
      <c r="F121" s="244"/>
      <c r="G121" s="244"/>
      <c r="H121" s="244"/>
      <c r="I121" s="244"/>
      <c r="J121" s="244"/>
      <c r="K121" s="244"/>
      <c r="L121" s="244"/>
    </row>
    <row r="122" spans="1:13" s="219" customFormat="1" ht="24.95" customHeight="1" x14ac:dyDescent="0.45">
      <c r="A122" s="177" t="s">
        <v>491</v>
      </c>
      <c r="B122" s="244"/>
      <c r="C122" s="244"/>
      <c r="D122" s="244"/>
      <c r="E122" s="244"/>
      <c r="F122" s="244"/>
      <c r="G122" s="244"/>
      <c r="H122" s="244"/>
      <c r="I122" s="244"/>
      <c r="J122" s="244"/>
      <c r="K122" s="244"/>
      <c r="L122" s="244"/>
    </row>
    <row r="123" spans="1:13" s="219" customFormat="1" ht="24.95" customHeight="1" x14ac:dyDescent="0.45">
      <c r="A123" s="177" t="s">
        <v>310</v>
      </c>
      <c r="B123" s="244"/>
      <c r="C123" s="244"/>
      <c r="D123" s="244"/>
      <c r="E123" s="244"/>
      <c r="F123" s="244"/>
      <c r="G123" s="244"/>
      <c r="H123" s="244"/>
      <c r="I123" s="244"/>
      <c r="J123" s="244"/>
      <c r="K123" s="244"/>
      <c r="L123" s="244"/>
    </row>
    <row r="124" spans="1:13" s="219" customFormat="1" ht="24.95" customHeight="1" x14ac:dyDescent="0.45">
      <c r="A124" s="178" t="s">
        <v>453</v>
      </c>
      <c r="B124" s="244"/>
      <c r="C124" s="244"/>
      <c r="D124" s="244"/>
      <c r="E124" s="244"/>
      <c r="F124" s="244"/>
      <c r="G124" s="244"/>
      <c r="H124" s="244"/>
      <c r="I124" s="244"/>
      <c r="J124" s="244"/>
      <c r="K124" s="244"/>
      <c r="L124" s="244"/>
    </row>
    <row r="125" spans="1:13" s="219" customFormat="1" ht="24.95" customHeight="1" x14ac:dyDescent="0.45">
      <c r="A125" s="177" t="s">
        <v>316</v>
      </c>
      <c r="B125" s="244"/>
      <c r="C125" s="244"/>
      <c r="D125" s="244"/>
      <c r="E125" s="244"/>
      <c r="F125" s="244"/>
      <c r="G125" s="244"/>
      <c r="H125" s="244"/>
      <c r="I125" s="244"/>
      <c r="J125" s="244"/>
      <c r="K125" s="244"/>
      <c r="L125" s="244"/>
    </row>
    <row r="126" spans="1:13" s="219" customFormat="1" ht="24.95" customHeight="1" x14ac:dyDescent="0.45">
      <c r="A126" s="177" t="s">
        <v>315</v>
      </c>
      <c r="B126" s="244"/>
      <c r="C126" s="244"/>
      <c r="D126" s="244"/>
      <c r="E126" s="244"/>
      <c r="F126" s="244"/>
      <c r="G126" s="244"/>
      <c r="H126" s="244"/>
      <c r="I126" s="244"/>
      <c r="J126" s="244"/>
      <c r="K126" s="244"/>
      <c r="L126" s="244"/>
    </row>
    <row r="127" spans="1:13" s="219" customFormat="1" ht="24.95" customHeight="1" x14ac:dyDescent="0.45">
      <c r="A127" s="177" t="s">
        <v>314</v>
      </c>
      <c r="B127" s="244"/>
      <c r="C127" s="244"/>
      <c r="D127" s="244"/>
      <c r="E127" s="244"/>
      <c r="F127" s="244"/>
      <c r="G127" s="244"/>
      <c r="H127" s="244"/>
      <c r="I127" s="244"/>
      <c r="J127" s="244"/>
      <c r="K127" s="244"/>
      <c r="L127" s="244"/>
    </row>
    <row r="128" spans="1:13" s="219" customFormat="1" ht="24.95" customHeight="1" x14ac:dyDescent="0.45">
      <c r="A128" s="172" t="s">
        <v>295</v>
      </c>
      <c r="B128" s="244"/>
      <c r="C128" s="244"/>
      <c r="D128" s="244"/>
      <c r="E128" s="244"/>
      <c r="F128" s="244"/>
      <c r="G128" s="244"/>
      <c r="H128" s="244"/>
      <c r="I128" s="244"/>
      <c r="J128" s="244"/>
      <c r="K128" s="244"/>
      <c r="L128" s="244"/>
    </row>
    <row r="129" spans="1:14" s="219" customFormat="1" ht="24.95" customHeight="1" x14ac:dyDescent="0.45">
      <c r="A129" s="172" t="s">
        <v>313</v>
      </c>
      <c r="B129" s="244"/>
      <c r="C129" s="244"/>
      <c r="D129" s="244"/>
      <c r="E129" s="244"/>
      <c r="F129" s="244"/>
      <c r="G129" s="244"/>
      <c r="H129" s="244"/>
      <c r="I129" s="244"/>
      <c r="J129" s="244"/>
      <c r="K129" s="244"/>
      <c r="L129" s="244"/>
    </row>
    <row r="130" spans="1:14" ht="24.95" customHeight="1" x14ac:dyDescent="0.45">
      <c r="A130" s="171" t="s">
        <v>296</v>
      </c>
      <c r="B130" s="244"/>
      <c r="C130" s="244"/>
      <c r="D130" s="296"/>
      <c r="E130" s="296"/>
      <c r="F130" s="296"/>
      <c r="G130" s="296"/>
      <c r="H130" s="296"/>
      <c r="I130" s="296"/>
      <c r="J130" s="296"/>
      <c r="K130" s="296"/>
      <c r="L130" s="296"/>
    </row>
    <row r="131" spans="1:14" s="238" customFormat="1" ht="24.95" customHeight="1" x14ac:dyDescent="0.45">
      <c r="A131" s="172" t="s">
        <v>578</v>
      </c>
      <c r="B131" s="242"/>
      <c r="C131" s="242"/>
      <c r="F131" s="242"/>
      <c r="G131" s="242"/>
      <c r="H131" s="312"/>
      <c r="I131" s="313"/>
      <c r="J131" s="242"/>
      <c r="K131" s="242"/>
      <c r="L131" s="242"/>
      <c r="M131" s="242"/>
    </row>
    <row r="132" spans="1:14" s="238" customFormat="1" ht="24.95" customHeight="1" x14ac:dyDescent="0.45">
      <c r="A132" s="172"/>
      <c r="B132" s="242"/>
      <c r="C132" s="187" t="s">
        <v>395</v>
      </c>
      <c r="F132" s="242"/>
      <c r="G132" s="242"/>
      <c r="H132" s="312"/>
      <c r="I132" s="313"/>
      <c r="J132" s="242"/>
      <c r="K132" s="242"/>
      <c r="L132" s="242"/>
      <c r="M132" s="242"/>
    </row>
    <row r="133" spans="1:14" s="238" customFormat="1" ht="24.95" customHeight="1" x14ac:dyDescent="0.45">
      <c r="A133" s="172" t="s">
        <v>577</v>
      </c>
      <c r="B133" s="242"/>
      <c r="C133" s="242"/>
      <c r="F133" s="242"/>
      <c r="G133" s="242"/>
      <c r="H133" s="312"/>
      <c r="I133" s="313"/>
      <c r="J133" s="242"/>
      <c r="K133" s="242"/>
      <c r="L133" s="242"/>
      <c r="M133" s="242"/>
    </row>
    <row r="134" spans="1:14" s="238" customFormat="1" ht="24.95" customHeight="1" x14ac:dyDescent="0.45">
      <c r="A134" s="163" t="s">
        <v>311</v>
      </c>
      <c r="B134" s="242"/>
      <c r="C134" s="187" t="s">
        <v>312</v>
      </c>
      <c r="F134" s="242"/>
      <c r="G134" s="242"/>
      <c r="H134" s="312"/>
      <c r="I134" s="313"/>
      <c r="J134" s="242"/>
      <c r="K134" s="242"/>
      <c r="L134" s="242"/>
      <c r="M134" s="242"/>
    </row>
    <row r="135" spans="1:14" s="238" customFormat="1" ht="24.95" customHeight="1" x14ac:dyDescent="0.45">
      <c r="A135" s="172" t="s">
        <v>579</v>
      </c>
      <c r="B135" s="242"/>
      <c r="C135" s="242"/>
      <c r="F135" s="242"/>
      <c r="G135" s="242"/>
      <c r="H135" s="312"/>
      <c r="I135" s="313"/>
      <c r="J135" s="242"/>
      <c r="K135" s="242"/>
      <c r="L135" s="242"/>
      <c r="M135" s="242"/>
    </row>
    <row r="136" spans="1:14" s="238" customFormat="1" ht="24.95" customHeight="1" x14ac:dyDescent="0.45">
      <c r="A136" s="172"/>
      <c r="B136" s="242"/>
      <c r="C136" s="242"/>
      <c r="F136" s="242"/>
      <c r="G136" s="242"/>
      <c r="H136" s="312"/>
      <c r="I136" s="313"/>
      <c r="J136" s="242"/>
      <c r="K136" s="242"/>
      <c r="L136" s="242"/>
      <c r="M136" s="242"/>
    </row>
    <row r="137" spans="1:14" s="238" customFormat="1" ht="24.95" customHeight="1" x14ac:dyDescent="0.45">
      <c r="A137" s="172"/>
      <c r="B137" s="242"/>
      <c r="C137" s="242"/>
      <c r="F137" s="242"/>
      <c r="G137" s="242"/>
      <c r="H137" s="312"/>
      <c r="I137" s="313"/>
      <c r="J137" s="242"/>
      <c r="K137" s="242"/>
      <c r="L137" s="242"/>
      <c r="M137" s="242"/>
    </row>
    <row r="138" spans="1:14" s="238" customFormat="1" ht="24.95" customHeight="1" x14ac:dyDescent="0.45">
      <c r="A138" s="172"/>
      <c r="B138" s="242"/>
      <c r="C138" s="242"/>
      <c r="F138" s="242"/>
      <c r="G138" s="242"/>
      <c r="H138" s="312"/>
      <c r="I138" s="313"/>
      <c r="J138" s="242"/>
      <c r="K138" s="242"/>
      <c r="L138" s="242"/>
      <c r="M138" s="242"/>
    </row>
    <row r="139" spans="1:14" ht="26.45" customHeight="1" x14ac:dyDescent="0.45">
      <c r="A139" s="295"/>
      <c r="B139" s="310" t="s">
        <v>385</v>
      </c>
      <c r="D139" s="216"/>
      <c r="E139" s="216"/>
      <c r="F139" s="217"/>
      <c r="H139" s="295"/>
      <c r="I139" s="295"/>
      <c r="J139" s="295"/>
      <c r="K139" s="295"/>
      <c r="L139" s="295"/>
      <c r="M139" s="295"/>
    </row>
    <row r="140" spans="1:14" ht="26.45" customHeight="1" x14ac:dyDescent="0.45">
      <c r="B140" s="310" t="s">
        <v>698</v>
      </c>
      <c r="D140" s="216"/>
      <c r="E140" s="216"/>
      <c r="F140" s="217"/>
      <c r="H140" s="295"/>
      <c r="I140" s="295"/>
      <c r="J140" s="295"/>
      <c r="K140" s="295"/>
      <c r="L140" s="295"/>
      <c r="M140" s="295"/>
    </row>
    <row r="141" spans="1:14" ht="24.75" customHeight="1" x14ac:dyDescent="0.45">
      <c r="A141" s="669" t="s">
        <v>11</v>
      </c>
      <c r="B141" s="669"/>
      <c r="C141" s="669"/>
      <c r="D141" s="669"/>
      <c r="E141" s="669"/>
      <c r="F141" s="669"/>
      <c r="G141" s="669"/>
      <c r="H141" s="669"/>
      <c r="I141" s="669"/>
      <c r="J141" s="669"/>
      <c r="K141" s="669"/>
      <c r="L141" s="669"/>
      <c r="M141" s="669"/>
    </row>
    <row r="142" spans="1:14" ht="24.75" customHeight="1" x14ac:dyDescent="0.45">
      <c r="A142" s="296"/>
      <c r="B142" s="296"/>
      <c r="C142" s="296"/>
      <c r="D142" s="296"/>
      <c r="E142" s="296"/>
      <c r="F142" s="296"/>
      <c r="G142" s="296"/>
      <c r="H142" s="296"/>
      <c r="I142" s="296"/>
      <c r="J142" s="296"/>
      <c r="K142" s="296"/>
      <c r="L142" s="296"/>
    </row>
    <row r="143" spans="1:14" s="238" customFormat="1" ht="27.95" customHeight="1" x14ac:dyDescent="0.45">
      <c r="A143" s="160" t="s">
        <v>571</v>
      </c>
      <c r="B143" s="243"/>
      <c r="I143" s="239"/>
      <c r="J143" s="240"/>
      <c r="K143" s="241"/>
      <c r="M143" s="241"/>
      <c r="N143" s="242"/>
    </row>
    <row r="144" spans="1:14" s="238" customFormat="1" ht="27.95" customHeight="1" x14ac:dyDescent="0.45">
      <c r="A144" s="164" t="s">
        <v>297</v>
      </c>
      <c r="B144" s="242"/>
      <c r="C144" s="242"/>
      <c r="F144" s="242"/>
      <c r="G144" s="242"/>
      <c r="H144" s="312"/>
      <c r="I144" s="313"/>
      <c r="J144" s="242"/>
      <c r="K144" s="242"/>
      <c r="L144" s="242"/>
      <c r="M144" s="242"/>
    </row>
    <row r="145" spans="1:14" s="238" customFormat="1" ht="27.95" customHeight="1" x14ac:dyDescent="0.45">
      <c r="A145" s="171" t="s">
        <v>494</v>
      </c>
      <c r="B145" s="242"/>
      <c r="C145" s="242"/>
      <c r="F145" s="242"/>
      <c r="G145" s="242"/>
      <c r="H145" s="312"/>
      <c r="I145" s="313"/>
      <c r="J145" s="242"/>
      <c r="K145" s="242"/>
      <c r="L145" s="242"/>
      <c r="M145" s="242"/>
    </row>
    <row r="146" spans="1:14" s="238" customFormat="1" ht="27.95" customHeight="1" x14ac:dyDescent="0.45">
      <c r="A146" s="171" t="s">
        <v>16</v>
      </c>
      <c r="B146" s="242"/>
      <c r="C146" s="242"/>
      <c r="F146" s="242"/>
      <c r="G146" s="242"/>
      <c r="H146" s="312"/>
      <c r="I146" s="313"/>
      <c r="J146" s="242"/>
      <c r="K146" s="242"/>
      <c r="L146" s="242"/>
      <c r="M146" s="242"/>
    </row>
    <row r="147" spans="1:14" s="238" customFormat="1" ht="27.95" customHeight="1" x14ac:dyDescent="0.45">
      <c r="A147" s="164" t="s">
        <v>454</v>
      </c>
      <c r="B147" s="242"/>
      <c r="C147" s="242"/>
      <c r="F147" s="242"/>
      <c r="G147" s="242"/>
      <c r="H147" s="312"/>
      <c r="I147" s="313"/>
      <c r="J147" s="242"/>
      <c r="K147" s="242"/>
      <c r="L147" s="242"/>
      <c r="M147" s="242"/>
    </row>
    <row r="148" spans="1:14" s="238" customFormat="1" ht="27.95" customHeight="1" x14ac:dyDescent="0.45">
      <c r="A148" s="163" t="s">
        <v>455</v>
      </c>
      <c r="B148" s="242"/>
      <c r="C148" s="242"/>
      <c r="F148" s="242"/>
      <c r="G148" s="242"/>
      <c r="H148" s="312"/>
      <c r="I148" s="313"/>
      <c r="J148" s="242"/>
      <c r="K148" s="242"/>
      <c r="L148" s="242"/>
      <c r="M148" s="242"/>
    </row>
    <row r="149" spans="1:14" s="238" customFormat="1" ht="27.95" customHeight="1" x14ac:dyDescent="0.45">
      <c r="A149" s="172" t="s">
        <v>580</v>
      </c>
      <c r="B149" s="242"/>
      <c r="C149" s="242"/>
      <c r="F149" s="242"/>
      <c r="G149" s="242"/>
      <c r="H149" s="312"/>
      <c r="I149" s="313" t="s">
        <v>17</v>
      </c>
      <c r="J149" s="242"/>
      <c r="K149" s="242"/>
      <c r="L149" s="242"/>
      <c r="M149" s="242"/>
    </row>
    <row r="150" spans="1:14" s="238" customFormat="1" ht="27.95" customHeight="1" x14ac:dyDescent="0.45">
      <c r="A150" s="172" t="s">
        <v>779</v>
      </c>
      <c r="B150" s="242"/>
      <c r="C150" s="242"/>
      <c r="F150" s="242"/>
      <c r="G150" s="242"/>
      <c r="H150" s="312"/>
      <c r="I150" s="313" t="s">
        <v>18</v>
      </c>
      <c r="J150" s="242"/>
      <c r="K150" s="242"/>
      <c r="L150" s="242"/>
      <c r="M150" s="242"/>
    </row>
    <row r="151" spans="1:14" s="238" customFormat="1" ht="27.95" customHeight="1" x14ac:dyDescent="0.45">
      <c r="A151" s="161" t="s">
        <v>19</v>
      </c>
      <c r="B151" s="296"/>
      <c r="C151" s="296"/>
      <c r="D151" s="296"/>
      <c r="E151" s="296"/>
      <c r="F151" s="296"/>
      <c r="G151" s="296"/>
      <c r="H151" s="296"/>
      <c r="I151" s="296"/>
      <c r="J151" s="296"/>
      <c r="K151" s="296"/>
      <c r="L151" s="296"/>
      <c r="M151" s="296"/>
      <c r="N151" s="242"/>
    </row>
    <row r="152" spans="1:14" s="238" customFormat="1" ht="27.95" customHeight="1" x14ac:dyDescent="0.45">
      <c r="A152" s="179" t="s">
        <v>492</v>
      </c>
      <c r="B152" s="296"/>
      <c r="C152" s="296"/>
      <c r="D152" s="296"/>
      <c r="E152" s="296"/>
      <c r="F152" s="296"/>
      <c r="G152" s="296"/>
      <c r="H152" s="296"/>
      <c r="I152" s="296"/>
      <c r="J152" s="296"/>
      <c r="K152" s="296"/>
      <c r="L152" s="296"/>
      <c r="M152" s="296"/>
      <c r="N152" s="242"/>
    </row>
    <row r="153" spans="1:14" s="238" customFormat="1" ht="27.95" customHeight="1" x14ac:dyDescent="0.45">
      <c r="A153" s="180" t="s">
        <v>318</v>
      </c>
      <c r="B153" s="296"/>
      <c r="C153" s="296"/>
      <c r="D153" s="296"/>
      <c r="E153" s="296"/>
      <c r="F153" s="296"/>
      <c r="G153" s="296"/>
      <c r="H153" s="296"/>
      <c r="I153" s="296"/>
      <c r="J153" s="296"/>
      <c r="K153" s="296"/>
      <c r="L153" s="296"/>
      <c r="M153" s="296"/>
      <c r="N153" s="242"/>
    </row>
    <row r="154" spans="1:14" s="238" customFormat="1" ht="27.95" customHeight="1" x14ac:dyDescent="0.45">
      <c r="A154" s="180" t="s">
        <v>317</v>
      </c>
      <c r="B154" s="160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</row>
    <row r="155" spans="1:14" s="238" customFormat="1" ht="27.95" customHeight="1" x14ac:dyDescent="0.45">
      <c r="A155" s="179" t="s">
        <v>319</v>
      </c>
      <c r="B155" s="160"/>
      <c r="C155" s="160"/>
      <c r="D155" s="160"/>
      <c r="E155" s="160"/>
      <c r="F155" s="160"/>
      <c r="G155" s="160"/>
      <c r="H155" s="160"/>
      <c r="I155" s="160"/>
      <c r="J155" s="160"/>
      <c r="K155" s="160"/>
      <c r="L155" s="160"/>
      <c r="M155" s="160"/>
      <c r="N155" s="242"/>
    </row>
    <row r="156" spans="1:14" s="238" customFormat="1" ht="27.95" customHeight="1" x14ac:dyDescent="0.45">
      <c r="A156" s="180" t="s">
        <v>456</v>
      </c>
      <c r="B156" s="160"/>
      <c r="C156" s="160"/>
      <c r="D156" s="160"/>
      <c r="E156" s="160"/>
      <c r="F156" s="160"/>
      <c r="G156" s="160"/>
      <c r="H156" s="160"/>
      <c r="I156" s="160"/>
      <c r="J156" s="160"/>
      <c r="K156" s="160"/>
      <c r="L156" s="160"/>
      <c r="M156" s="160"/>
      <c r="N156" s="242"/>
    </row>
    <row r="157" spans="1:14" s="238" customFormat="1" ht="27.95" customHeight="1" x14ac:dyDescent="0.45">
      <c r="A157" s="180" t="s">
        <v>298</v>
      </c>
      <c r="B157" s="160"/>
      <c r="C157" s="160"/>
      <c r="D157" s="160"/>
      <c r="E157" s="160"/>
      <c r="F157" s="160"/>
      <c r="G157" s="160"/>
      <c r="H157" s="160"/>
      <c r="I157" s="160"/>
      <c r="J157" s="160"/>
      <c r="K157" s="160"/>
      <c r="L157" s="160"/>
      <c r="M157" s="160"/>
      <c r="N157" s="242"/>
    </row>
    <row r="158" spans="1:14" s="238" customFormat="1" ht="27.95" customHeight="1" x14ac:dyDescent="0.45">
      <c r="A158" s="179" t="s">
        <v>299</v>
      </c>
      <c r="B158" s="160"/>
      <c r="C158" s="160"/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242"/>
    </row>
    <row r="159" spans="1:14" s="238" customFormat="1" ht="27.95" customHeight="1" x14ac:dyDescent="0.45">
      <c r="A159" s="180" t="s">
        <v>300</v>
      </c>
      <c r="B159" s="160"/>
      <c r="C159" s="160"/>
      <c r="D159" s="160"/>
      <c r="E159" s="160"/>
      <c r="F159" s="160"/>
      <c r="G159" s="160"/>
      <c r="H159" s="160"/>
      <c r="I159" s="160"/>
      <c r="J159" s="160"/>
      <c r="K159" s="160"/>
      <c r="L159" s="160"/>
      <c r="M159" s="160"/>
      <c r="N159" s="242"/>
    </row>
    <row r="160" spans="1:14" s="238" customFormat="1" ht="27.95" customHeight="1" x14ac:dyDescent="0.45">
      <c r="A160" s="160"/>
      <c r="B160" s="160"/>
      <c r="C160" s="160"/>
      <c r="D160" s="160"/>
      <c r="E160" s="160"/>
      <c r="F160" s="160"/>
      <c r="G160" s="160"/>
      <c r="H160" s="160"/>
      <c r="I160" s="295"/>
      <c r="J160" s="160"/>
      <c r="K160" s="667" t="s">
        <v>21</v>
      </c>
      <c r="L160" s="667"/>
      <c r="M160" s="667"/>
      <c r="N160" s="242"/>
    </row>
    <row r="161" spans="1:14" s="238" customFormat="1" ht="27.95" customHeight="1" x14ac:dyDescent="0.45">
      <c r="A161" s="160"/>
      <c r="B161" s="314" t="s">
        <v>22</v>
      </c>
      <c r="C161" s="314"/>
      <c r="D161" s="314"/>
      <c r="E161" s="160"/>
      <c r="F161" s="671" t="s">
        <v>23</v>
      </c>
      <c r="G161" s="671"/>
      <c r="H161" s="160"/>
      <c r="I161" s="315" t="s">
        <v>24</v>
      </c>
      <c r="J161" s="160"/>
      <c r="K161" s="671" t="s">
        <v>25</v>
      </c>
      <c r="L161" s="671"/>
      <c r="M161" s="671"/>
      <c r="N161" s="242"/>
    </row>
    <row r="162" spans="1:14" s="238" customFormat="1" ht="27.95" customHeight="1" x14ac:dyDescent="0.45">
      <c r="A162" s="160"/>
      <c r="B162" s="160"/>
      <c r="C162" s="160"/>
      <c r="D162" s="160"/>
      <c r="E162" s="160"/>
      <c r="F162" s="160"/>
      <c r="G162" s="160"/>
      <c r="H162" s="160"/>
      <c r="I162" s="160"/>
      <c r="J162" s="160"/>
      <c r="K162" s="379" t="s">
        <v>662</v>
      </c>
      <c r="L162" s="527"/>
      <c r="M162" s="379" t="s">
        <v>558</v>
      </c>
      <c r="N162" s="242"/>
    </row>
    <row r="163" spans="1:14" s="238" customFormat="1" ht="27.95" customHeight="1" x14ac:dyDescent="0.45">
      <c r="A163" s="160" t="s">
        <v>26</v>
      </c>
      <c r="B163" s="160"/>
      <c r="C163" s="160"/>
      <c r="D163" s="160"/>
      <c r="E163" s="160"/>
      <c r="F163" s="667" t="s">
        <v>27</v>
      </c>
      <c r="G163" s="667"/>
      <c r="H163" s="160"/>
      <c r="I163" s="295" t="s">
        <v>28</v>
      </c>
      <c r="J163" s="160"/>
      <c r="K163" s="614">
        <v>99.99</v>
      </c>
      <c r="L163" s="295"/>
      <c r="M163" s="295">
        <v>99.99</v>
      </c>
      <c r="N163" s="242"/>
    </row>
    <row r="164" spans="1:14" s="238" customFormat="1" ht="27.95" customHeight="1" x14ac:dyDescent="0.45">
      <c r="A164" s="160" t="s">
        <v>29</v>
      </c>
      <c r="B164" s="160"/>
      <c r="C164" s="160"/>
      <c r="D164" s="160"/>
      <c r="E164" s="160"/>
      <c r="F164" s="160"/>
      <c r="G164" s="160"/>
      <c r="H164" s="160"/>
      <c r="I164" s="295" t="s">
        <v>30</v>
      </c>
      <c r="J164" s="160"/>
      <c r="K164" s="160"/>
      <c r="L164" s="160"/>
      <c r="M164" s="160"/>
      <c r="N164" s="241"/>
    </row>
    <row r="165" spans="1:14" s="238" customFormat="1" ht="27.95" customHeight="1" x14ac:dyDescent="0.45">
      <c r="A165" s="160" t="s">
        <v>31</v>
      </c>
      <c r="B165" s="160"/>
      <c r="C165" s="160"/>
      <c r="D165" s="160"/>
      <c r="E165" s="160"/>
      <c r="F165" s="667" t="s">
        <v>27</v>
      </c>
      <c r="G165" s="667"/>
      <c r="H165" s="160"/>
      <c r="I165" s="295" t="s">
        <v>32</v>
      </c>
      <c r="J165" s="160"/>
      <c r="K165" s="614">
        <v>100</v>
      </c>
      <c r="L165" s="295"/>
      <c r="M165" s="295">
        <v>100</v>
      </c>
      <c r="N165" s="241"/>
    </row>
    <row r="166" spans="1:14" s="238" customFormat="1" ht="27.95" customHeight="1" x14ac:dyDescent="0.45">
      <c r="A166" s="160"/>
      <c r="B166" s="160"/>
      <c r="C166" s="160"/>
      <c r="D166" s="160"/>
      <c r="E166" s="160"/>
      <c r="F166" s="160"/>
      <c r="G166" s="160"/>
      <c r="H166" s="160"/>
      <c r="I166" s="295" t="s">
        <v>33</v>
      </c>
      <c r="J166" s="160"/>
      <c r="K166" s="614"/>
      <c r="L166" s="295"/>
      <c r="M166" s="295"/>
      <c r="N166" s="241"/>
    </row>
    <row r="167" spans="1:14" s="238" customFormat="1" ht="27.95" customHeight="1" x14ac:dyDescent="0.45">
      <c r="A167" s="160" t="s">
        <v>366</v>
      </c>
      <c r="B167" s="160"/>
      <c r="C167" s="160"/>
      <c r="D167" s="160"/>
      <c r="E167" s="160"/>
      <c r="F167" s="667" t="s">
        <v>35</v>
      </c>
      <c r="G167" s="667"/>
      <c r="H167" s="160"/>
      <c r="I167" s="295" t="s">
        <v>34</v>
      </c>
      <c r="J167" s="160"/>
      <c r="K167" s="614">
        <v>100</v>
      </c>
      <c r="L167" s="295"/>
      <c r="M167" s="295">
        <v>100</v>
      </c>
      <c r="N167" s="241"/>
    </row>
    <row r="168" spans="1:14" s="238" customFormat="1" ht="27.95" customHeight="1" x14ac:dyDescent="0.45">
      <c r="A168" s="160"/>
      <c r="B168" s="160"/>
      <c r="C168" s="160"/>
      <c r="D168" s="160"/>
      <c r="E168" s="295"/>
      <c r="G168" s="183" t="s">
        <v>374</v>
      </c>
      <c r="H168" s="295"/>
      <c r="I168" s="295" t="s">
        <v>493</v>
      </c>
      <c r="J168" s="160"/>
      <c r="K168" s="295"/>
      <c r="L168" s="295"/>
      <c r="M168" s="295"/>
      <c r="N168" s="241"/>
    </row>
    <row r="169" spans="1:14" s="238" customFormat="1" ht="27.95" customHeight="1" x14ac:dyDescent="0.45">
      <c r="A169" s="188"/>
      <c r="B169" s="188"/>
      <c r="C169" s="317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</row>
    <row r="170" spans="1:14" s="238" customFormat="1" ht="27.95" customHeight="1" x14ac:dyDescent="0.45">
      <c r="A170" s="188"/>
      <c r="B170" s="188"/>
      <c r="C170" s="317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</row>
    <row r="171" spans="1:14" ht="24.75" customHeight="1" x14ac:dyDescent="0.45">
      <c r="A171" s="295"/>
      <c r="B171" s="310" t="s">
        <v>385</v>
      </c>
      <c r="D171" s="216"/>
      <c r="E171" s="216"/>
      <c r="F171" s="217"/>
      <c r="H171" s="295"/>
      <c r="I171" s="295"/>
      <c r="J171" s="295"/>
      <c r="K171" s="295"/>
      <c r="L171" s="295"/>
      <c r="M171" s="295"/>
    </row>
    <row r="172" spans="1:14" ht="24.75" customHeight="1" x14ac:dyDescent="0.45">
      <c r="B172" s="310" t="s">
        <v>698</v>
      </c>
      <c r="D172" s="216"/>
      <c r="E172" s="216"/>
      <c r="F172" s="217"/>
      <c r="H172" s="295"/>
      <c r="I172" s="295"/>
      <c r="J172" s="295"/>
      <c r="K172" s="295"/>
      <c r="L172" s="295"/>
      <c r="M172" s="295"/>
    </row>
    <row r="173" spans="1:14" ht="27" customHeight="1" x14ac:dyDescent="0.45">
      <c r="A173" s="669" t="s">
        <v>12</v>
      </c>
      <c r="B173" s="669"/>
      <c r="C173" s="669"/>
      <c r="D173" s="669"/>
      <c r="E173" s="669"/>
      <c r="F173" s="669"/>
      <c r="G173" s="669"/>
      <c r="H173" s="669"/>
      <c r="I173" s="669"/>
      <c r="J173" s="669"/>
      <c r="K173" s="669"/>
      <c r="L173" s="669"/>
      <c r="M173" s="669"/>
    </row>
    <row r="174" spans="1:14" ht="27" customHeight="1" x14ac:dyDescent="0.45">
      <c r="A174" s="296"/>
      <c r="B174" s="296"/>
      <c r="C174" s="296"/>
      <c r="D174" s="296"/>
      <c r="E174" s="296"/>
      <c r="F174" s="296"/>
      <c r="G174" s="296"/>
      <c r="H174" s="296"/>
      <c r="I174" s="296"/>
      <c r="J174" s="296"/>
      <c r="K174" s="296"/>
      <c r="L174" s="296"/>
      <c r="M174" s="296"/>
    </row>
    <row r="175" spans="1:14" s="238" customFormat="1" ht="24.95" customHeight="1" x14ac:dyDescent="0.45">
      <c r="A175" s="161" t="s">
        <v>827</v>
      </c>
      <c r="B175" s="619"/>
      <c r="C175" s="619"/>
      <c r="D175" s="619"/>
      <c r="E175" s="619"/>
      <c r="F175" s="619"/>
      <c r="G175" s="619"/>
      <c r="H175" s="619"/>
      <c r="I175" s="619"/>
      <c r="J175" s="619"/>
      <c r="K175" s="619"/>
      <c r="L175" s="619"/>
      <c r="M175" s="619"/>
      <c r="N175" s="242"/>
    </row>
    <row r="176" spans="1:14" s="238" customFormat="1" ht="24.95" customHeight="1" x14ac:dyDescent="0.45">
      <c r="A176" s="244" t="s">
        <v>857</v>
      </c>
      <c r="B176" s="317"/>
      <c r="C176" s="317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</row>
    <row r="177" spans="1:13" s="238" customFormat="1" ht="24.95" customHeight="1" x14ac:dyDescent="0.45">
      <c r="A177" s="188" t="s">
        <v>643</v>
      </c>
      <c r="B177" s="188"/>
      <c r="C177" s="317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</row>
    <row r="178" spans="1:13" s="238" customFormat="1" ht="24.95" customHeight="1" x14ac:dyDescent="0.45">
      <c r="A178" s="188" t="s">
        <v>858</v>
      </c>
      <c r="B178" s="188"/>
      <c r="C178" s="317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</row>
    <row r="179" spans="1:13" s="238" customFormat="1" ht="24.95" customHeight="1" x14ac:dyDescent="0.45">
      <c r="A179" s="188" t="s">
        <v>644</v>
      </c>
      <c r="B179" s="188"/>
      <c r="C179" s="317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</row>
    <row r="180" spans="1:13" s="238" customFormat="1" ht="24.95" customHeight="1" x14ac:dyDescent="0.45">
      <c r="A180" s="192" t="s">
        <v>321</v>
      </c>
      <c r="B180" s="188"/>
      <c r="C180" s="317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</row>
    <row r="181" spans="1:13" s="238" customFormat="1" ht="24.95" customHeight="1" x14ac:dyDescent="0.45">
      <c r="A181" s="190" t="s">
        <v>367</v>
      </c>
      <c r="B181" s="317"/>
      <c r="C181" s="317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</row>
    <row r="182" spans="1:13" s="238" customFormat="1" ht="24.95" customHeight="1" x14ac:dyDescent="0.45">
      <c r="A182" s="188" t="s">
        <v>36</v>
      </c>
      <c r="B182" s="188"/>
      <c r="C182" s="317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</row>
    <row r="183" spans="1:13" s="238" customFormat="1" ht="24.95" customHeight="1" x14ac:dyDescent="0.45">
      <c r="A183" s="188" t="s">
        <v>320</v>
      </c>
      <c r="B183" s="188"/>
      <c r="C183" s="317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</row>
    <row r="184" spans="1:13" s="238" customFormat="1" ht="24.95" customHeight="1" x14ac:dyDescent="0.45">
      <c r="A184" s="188" t="s">
        <v>37</v>
      </c>
      <c r="B184" s="188"/>
      <c r="C184" s="317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</row>
    <row r="185" spans="1:13" s="317" customFormat="1" ht="24.95" customHeight="1" x14ac:dyDescent="0.45">
      <c r="A185" s="161" t="s">
        <v>40</v>
      </c>
      <c r="B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</row>
    <row r="186" spans="1:13" ht="24.95" customHeight="1" x14ac:dyDescent="0.45">
      <c r="A186" s="161" t="s">
        <v>41</v>
      </c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</row>
    <row r="187" spans="1:13" ht="24.95" customHeight="1" x14ac:dyDescent="0.45">
      <c r="A187" s="161" t="s">
        <v>838</v>
      </c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</row>
    <row r="188" spans="1:13" ht="24.95" customHeight="1" x14ac:dyDescent="0.45">
      <c r="A188" s="161" t="s">
        <v>845</v>
      </c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</row>
    <row r="189" spans="1:13" ht="24.95" customHeight="1" x14ac:dyDescent="0.45">
      <c r="A189" s="161" t="s">
        <v>859</v>
      </c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</row>
    <row r="190" spans="1:13" ht="24.95" customHeight="1" x14ac:dyDescent="0.45">
      <c r="A190" s="161" t="s">
        <v>860</v>
      </c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</row>
    <row r="191" spans="1:13" ht="24.95" customHeight="1" x14ac:dyDescent="0.45">
      <c r="A191" s="161" t="s">
        <v>861</v>
      </c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</row>
    <row r="192" spans="1:13" ht="24.95" customHeight="1" x14ac:dyDescent="0.45">
      <c r="A192" s="161" t="s">
        <v>862</v>
      </c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</row>
    <row r="193" spans="1:13" ht="24.95" customHeight="1" x14ac:dyDescent="0.45">
      <c r="A193" s="161" t="s">
        <v>864</v>
      </c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318"/>
    </row>
    <row r="194" spans="1:13" ht="24.95" customHeight="1" x14ac:dyDescent="0.45">
      <c r="A194" s="161" t="s">
        <v>863</v>
      </c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318"/>
    </row>
    <row r="195" spans="1:13" s="160" customFormat="1" ht="24.95" customHeight="1" x14ac:dyDescent="0.45">
      <c r="A195" s="160" t="s">
        <v>738</v>
      </c>
      <c r="B195" s="182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</row>
    <row r="196" spans="1:13" s="160" customFormat="1" ht="24.95" customHeight="1" x14ac:dyDescent="0.45">
      <c r="A196" s="161" t="s">
        <v>837</v>
      </c>
      <c r="B196" s="182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</row>
    <row r="197" spans="1:13" ht="24.95" customHeight="1" x14ac:dyDescent="0.45">
      <c r="A197" s="161" t="s">
        <v>839</v>
      </c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</row>
    <row r="198" spans="1:13" ht="24.95" customHeight="1" x14ac:dyDescent="0.45">
      <c r="A198" s="161" t="s">
        <v>840</v>
      </c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</row>
    <row r="199" spans="1:13" ht="24.95" customHeight="1" x14ac:dyDescent="0.45">
      <c r="A199" s="182" t="s">
        <v>866</v>
      </c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</row>
    <row r="200" spans="1:13" ht="24.95" customHeight="1" x14ac:dyDescent="0.45">
      <c r="A200" s="161" t="s">
        <v>865</v>
      </c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</row>
    <row r="201" spans="1:13" ht="24.95" customHeight="1" x14ac:dyDescent="0.45">
      <c r="A201" s="161" t="s">
        <v>739</v>
      </c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318"/>
    </row>
    <row r="202" spans="1:13" ht="24.95" customHeight="1" x14ac:dyDescent="0.45">
      <c r="A202" s="161" t="s">
        <v>740</v>
      </c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318"/>
    </row>
    <row r="203" spans="1:13" ht="24.95" customHeight="1" x14ac:dyDescent="0.45">
      <c r="A203" s="161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318"/>
    </row>
    <row r="204" spans="1:13" s="300" customFormat="1" ht="24.95" customHeight="1" x14ac:dyDescent="0.45">
      <c r="A204" s="274"/>
      <c r="B204" s="293"/>
      <c r="C204" s="319"/>
      <c r="D204" s="319"/>
      <c r="E204" s="319"/>
      <c r="F204" s="319"/>
      <c r="G204" s="319"/>
      <c r="H204" s="319"/>
      <c r="I204" s="293"/>
      <c r="J204" s="319"/>
      <c r="K204" s="293"/>
      <c r="L204" s="319"/>
      <c r="M204" s="319"/>
    </row>
    <row r="205" spans="1:13" s="317" customFormat="1" ht="24.95" customHeight="1" x14ac:dyDescent="0.45">
      <c r="A205" s="159"/>
      <c r="B205" s="188"/>
      <c r="D205" s="188"/>
      <c r="E205" s="188"/>
      <c r="F205" s="188"/>
      <c r="G205" s="188"/>
      <c r="H205" s="188"/>
      <c r="I205" s="188"/>
      <c r="J205" s="188"/>
      <c r="K205" s="188"/>
      <c r="L205" s="188"/>
      <c r="M205" s="188"/>
    </row>
    <row r="206" spans="1:13" ht="27" customHeight="1" x14ac:dyDescent="0.45">
      <c r="A206" s="295"/>
      <c r="B206" s="310" t="s">
        <v>385</v>
      </c>
      <c r="D206" s="216"/>
      <c r="E206" s="216"/>
      <c r="F206" s="217"/>
      <c r="H206" s="295"/>
      <c r="I206" s="295"/>
      <c r="J206" s="295"/>
      <c r="K206" s="295"/>
      <c r="L206" s="295"/>
      <c r="M206" s="295"/>
    </row>
    <row r="207" spans="1:13" ht="27" customHeight="1" x14ac:dyDescent="0.45">
      <c r="B207" s="310" t="s">
        <v>698</v>
      </c>
      <c r="D207" s="216"/>
      <c r="E207" s="216"/>
      <c r="F207" s="217"/>
      <c r="H207" s="295"/>
      <c r="I207" s="295"/>
      <c r="J207" s="295"/>
      <c r="K207" s="295"/>
      <c r="L207" s="295"/>
      <c r="M207" s="295"/>
    </row>
    <row r="208" spans="1:13" ht="26.1" customHeight="1" x14ac:dyDescent="0.45">
      <c r="A208" s="669" t="s">
        <v>13</v>
      </c>
      <c r="B208" s="669"/>
      <c r="C208" s="669"/>
      <c r="D208" s="669"/>
      <c r="E208" s="669"/>
      <c r="F208" s="669"/>
      <c r="G208" s="669"/>
      <c r="H208" s="669"/>
      <c r="I208" s="669"/>
      <c r="J208" s="669"/>
      <c r="K208" s="669"/>
      <c r="L208" s="669"/>
      <c r="M208" s="669"/>
    </row>
    <row r="209" spans="1:13" ht="26.1" customHeight="1" x14ac:dyDescent="0.45">
      <c r="A209" s="296"/>
      <c r="B209" s="296"/>
      <c r="C209" s="296"/>
      <c r="D209" s="296"/>
      <c r="E209" s="296"/>
      <c r="F209" s="296"/>
      <c r="G209" s="296"/>
      <c r="H209" s="296"/>
      <c r="I209" s="296"/>
      <c r="J209" s="296"/>
      <c r="K209" s="296"/>
      <c r="L209" s="296"/>
      <c r="M209" s="296"/>
    </row>
    <row r="210" spans="1:13" ht="24" customHeight="1" x14ac:dyDescent="0.45">
      <c r="A210" s="161" t="s">
        <v>396</v>
      </c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</row>
    <row r="211" spans="1:13" ht="24" customHeight="1" x14ac:dyDescent="0.45">
      <c r="A211" s="161" t="s">
        <v>42</v>
      </c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</row>
    <row r="212" spans="1:13" s="317" customFormat="1" ht="24" customHeight="1" x14ac:dyDescent="0.45">
      <c r="A212" s="161" t="s">
        <v>457</v>
      </c>
      <c r="B212" s="182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</row>
    <row r="213" spans="1:13" s="317" customFormat="1" ht="24" customHeight="1" x14ac:dyDescent="0.45">
      <c r="A213" s="161" t="s">
        <v>43</v>
      </c>
      <c r="B213" s="182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</row>
    <row r="214" spans="1:13" s="317" customFormat="1" ht="24" customHeight="1" x14ac:dyDescent="0.45">
      <c r="A214" s="219" t="s">
        <v>389</v>
      </c>
      <c r="B214" s="182"/>
      <c r="C214" s="160"/>
      <c r="D214" s="160"/>
      <c r="E214" s="160"/>
      <c r="F214" s="160"/>
      <c r="G214" s="160"/>
      <c r="H214" s="156"/>
      <c r="I214" s="156"/>
      <c r="J214" s="156"/>
      <c r="K214" s="156"/>
      <c r="L214" s="156"/>
      <c r="M214" s="182"/>
    </row>
    <row r="215" spans="1:13" s="317" customFormat="1" ht="24" customHeight="1" x14ac:dyDescent="0.45">
      <c r="A215" s="158" t="s">
        <v>584</v>
      </c>
      <c r="B215" s="182"/>
      <c r="C215" s="160"/>
      <c r="D215" s="160"/>
      <c r="E215" s="160"/>
      <c r="F215" s="160"/>
      <c r="G215" s="160"/>
      <c r="H215" s="156"/>
      <c r="I215" s="156"/>
      <c r="J215" s="156"/>
      <c r="K215" s="156"/>
      <c r="L215" s="156"/>
      <c r="M215" s="156"/>
    </row>
    <row r="216" spans="1:13" s="317" customFormat="1" ht="24" customHeight="1" x14ac:dyDescent="0.45">
      <c r="A216" s="158" t="s">
        <v>585</v>
      </c>
      <c r="B216" s="182"/>
      <c r="C216" s="160"/>
      <c r="D216" s="160"/>
      <c r="E216" s="160"/>
      <c r="F216" s="160"/>
      <c r="G216" s="160"/>
      <c r="H216" s="156"/>
      <c r="I216" s="156"/>
      <c r="J216" s="156"/>
      <c r="K216" s="156"/>
      <c r="L216" s="156"/>
      <c r="M216" s="156"/>
    </row>
    <row r="217" spans="1:13" s="317" customFormat="1" ht="24" customHeight="1" x14ac:dyDescent="0.45">
      <c r="A217" s="161" t="s">
        <v>586</v>
      </c>
      <c r="B217" s="182"/>
      <c r="C217" s="160"/>
      <c r="D217" s="160"/>
      <c r="E217" s="160"/>
      <c r="F217" s="160"/>
      <c r="G217" s="160"/>
      <c r="H217" s="156"/>
      <c r="I217" s="156"/>
      <c r="J217" s="156"/>
      <c r="K217" s="156"/>
      <c r="L217" s="156"/>
      <c r="M217" s="156"/>
    </row>
    <row r="218" spans="1:13" s="317" customFormat="1" ht="24" customHeight="1" x14ac:dyDescent="0.45">
      <c r="A218" s="161" t="s">
        <v>462</v>
      </c>
      <c r="B218" s="182"/>
      <c r="C218" s="160"/>
      <c r="D218" s="160"/>
      <c r="E218" s="160"/>
      <c r="F218" s="160"/>
      <c r="G218" s="160"/>
      <c r="H218" s="156"/>
      <c r="I218" s="156"/>
      <c r="J218" s="156"/>
      <c r="K218" s="156"/>
      <c r="L218" s="156"/>
      <c r="M218" s="156"/>
    </row>
    <row r="219" spans="1:13" s="160" customFormat="1" ht="24" customHeight="1" x14ac:dyDescent="0.45">
      <c r="A219" s="275" t="s">
        <v>47</v>
      </c>
      <c r="B219" s="293"/>
      <c r="C219" s="319"/>
      <c r="D219" s="319"/>
      <c r="E219" s="319"/>
      <c r="F219" s="319"/>
      <c r="G219" s="319"/>
      <c r="H219" s="319"/>
      <c r="I219" s="319"/>
      <c r="J219" s="319"/>
      <c r="K219" s="319"/>
      <c r="L219" s="319"/>
      <c r="M219" s="293"/>
    </row>
    <row r="220" spans="1:13" s="160" customFormat="1" ht="24" customHeight="1" x14ac:dyDescent="0.45">
      <c r="A220" s="274" t="s">
        <v>587</v>
      </c>
      <c r="B220" s="300"/>
      <c r="C220" s="300"/>
      <c r="D220" s="300"/>
      <c r="E220" s="300"/>
      <c r="F220" s="300"/>
      <c r="G220" s="274"/>
      <c r="H220" s="274"/>
      <c r="I220" s="274"/>
      <c r="J220" s="274"/>
      <c r="K220" s="274"/>
      <c r="L220" s="274"/>
      <c r="M220" s="274"/>
    </row>
    <row r="221" spans="1:13" s="160" customFormat="1" ht="24" customHeight="1" x14ac:dyDescent="0.45">
      <c r="A221" s="274" t="s">
        <v>588</v>
      </c>
      <c r="B221" s="300"/>
      <c r="C221" s="300"/>
      <c r="D221" s="300"/>
      <c r="E221" s="300"/>
      <c r="F221" s="300"/>
      <c r="G221" s="274"/>
      <c r="H221" s="274"/>
      <c r="I221" s="274"/>
      <c r="J221" s="274"/>
      <c r="K221" s="274"/>
      <c r="L221" s="274"/>
      <c r="M221" s="274"/>
    </row>
    <row r="222" spans="1:13" s="293" customFormat="1" ht="24" customHeight="1" x14ac:dyDescent="0.45">
      <c r="A222" s="274" t="s">
        <v>589</v>
      </c>
      <c r="B222" s="300"/>
      <c r="C222" s="300"/>
      <c r="D222" s="300"/>
      <c r="E222" s="300"/>
      <c r="F222" s="300"/>
      <c r="G222" s="274"/>
      <c r="H222" s="274"/>
      <c r="I222" s="274"/>
      <c r="J222" s="274"/>
      <c r="K222" s="274"/>
      <c r="L222" s="274"/>
      <c r="M222" s="274"/>
    </row>
    <row r="223" spans="1:13" s="300" customFormat="1" ht="24" customHeight="1" x14ac:dyDescent="0.45">
      <c r="A223" s="274" t="s">
        <v>48</v>
      </c>
      <c r="B223" s="293"/>
      <c r="C223" s="319"/>
      <c r="D223" s="319"/>
      <c r="E223" s="319"/>
      <c r="F223" s="319"/>
      <c r="G223" s="319"/>
      <c r="H223" s="319"/>
      <c r="I223" s="293"/>
      <c r="J223" s="319"/>
      <c r="K223" s="293"/>
      <c r="L223" s="319"/>
      <c r="M223" s="319"/>
    </row>
    <row r="224" spans="1:13" ht="24" customHeight="1" x14ac:dyDescent="0.45">
      <c r="A224" s="275" t="s">
        <v>458</v>
      </c>
      <c r="B224" s="293"/>
      <c r="C224" s="319"/>
      <c r="D224" s="319"/>
      <c r="E224" s="319"/>
      <c r="F224" s="319"/>
      <c r="G224" s="319"/>
      <c r="H224" s="319"/>
      <c r="I224" s="293"/>
      <c r="J224" s="319"/>
      <c r="K224" s="293"/>
      <c r="L224" s="319"/>
      <c r="M224" s="319"/>
    </row>
    <row r="225" spans="1:13" ht="24" customHeight="1" x14ac:dyDescent="0.45">
      <c r="A225" s="274" t="s">
        <v>459</v>
      </c>
      <c r="B225" s="293"/>
      <c r="C225" s="319"/>
      <c r="D225" s="319"/>
      <c r="E225" s="319"/>
      <c r="F225" s="319"/>
      <c r="G225" s="319"/>
      <c r="H225" s="319"/>
      <c r="I225" s="293"/>
      <c r="J225" s="319"/>
      <c r="K225" s="293"/>
      <c r="L225" s="319"/>
      <c r="M225" s="319"/>
    </row>
    <row r="226" spans="1:13" ht="24" customHeight="1" x14ac:dyDescent="0.45">
      <c r="A226" s="274" t="s">
        <v>461</v>
      </c>
      <c r="B226" s="293"/>
      <c r="C226" s="319"/>
      <c r="D226" s="319"/>
      <c r="E226" s="319"/>
      <c r="F226" s="319"/>
      <c r="G226" s="319"/>
      <c r="H226" s="319"/>
      <c r="I226" s="293"/>
      <c r="J226" s="319"/>
      <c r="K226" s="293"/>
      <c r="L226" s="319"/>
      <c r="M226" s="319"/>
    </row>
    <row r="227" spans="1:13" ht="24" customHeight="1" x14ac:dyDescent="0.45">
      <c r="A227" s="274" t="s">
        <v>460</v>
      </c>
      <c r="B227" s="293"/>
      <c r="C227" s="319"/>
      <c r="D227" s="319"/>
      <c r="E227" s="319"/>
      <c r="F227" s="319"/>
      <c r="G227" s="319"/>
      <c r="H227" s="319"/>
      <c r="I227" s="293"/>
      <c r="J227" s="319"/>
      <c r="K227" s="293"/>
      <c r="L227" s="319"/>
      <c r="M227" s="319"/>
    </row>
    <row r="228" spans="1:13" s="160" customFormat="1" ht="24" customHeight="1" x14ac:dyDescent="0.45">
      <c r="A228" s="320" t="s">
        <v>49</v>
      </c>
      <c r="B228" s="320"/>
      <c r="C228" s="156"/>
      <c r="D228" s="156"/>
      <c r="E228" s="156"/>
      <c r="F228" s="156"/>
      <c r="G228" s="156"/>
      <c r="H228" s="156"/>
      <c r="I228" s="156"/>
      <c r="J228" s="156"/>
      <c r="K228" s="182"/>
      <c r="L228" s="182"/>
      <c r="M228" s="182"/>
    </row>
    <row r="229" spans="1:13" s="300" customFormat="1" ht="24" customHeight="1" x14ac:dyDescent="0.45">
      <c r="A229" s="321" t="s">
        <v>50</v>
      </c>
      <c r="B229" s="161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82"/>
    </row>
    <row r="230" spans="1:13" s="300" customFormat="1" ht="24" customHeight="1" x14ac:dyDescent="0.45">
      <c r="A230" s="158" t="s">
        <v>51</v>
      </c>
      <c r="B230" s="161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82"/>
    </row>
    <row r="231" spans="1:13" s="293" customFormat="1" ht="24" customHeight="1" x14ac:dyDescent="0.45">
      <c r="A231" s="161" t="s">
        <v>52</v>
      </c>
      <c r="B231" s="182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318"/>
    </row>
    <row r="232" spans="1:13" s="293" customFormat="1" ht="24" customHeight="1" x14ac:dyDescent="0.45">
      <c r="A232" s="161" t="s">
        <v>590</v>
      </c>
      <c r="B232" s="182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</row>
    <row r="233" spans="1:13" s="293" customFormat="1" ht="24" customHeight="1" x14ac:dyDescent="0.45">
      <c r="A233" s="158" t="s">
        <v>591</v>
      </c>
      <c r="B233" s="182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</row>
    <row r="234" spans="1:13" s="293" customFormat="1" ht="24" customHeight="1" x14ac:dyDescent="0.45">
      <c r="A234" s="158" t="s">
        <v>463</v>
      </c>
      <c r="B234" s="182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</row>
    <row r="235" spans="1:13" s="293" customFormat="1" ht="24" customHeight="1" x14ac:dyDescent="0.45">
      <c r="A235" s="158" t="s">
        <v>402</v>
      </c>
      <c r="B235" s="182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</row>
    <row r="236" spans="1:13" s="160" customFormat="1" ht="24" customHeight="1" x14ac:dyDescent="0.45">
      <c r="A236" s="161" t="s">
        <v>464</v>
      </c>
      <c r="B236" s="182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</row>
    <row r="237" spans="1:13" s="160" customFormat="1" ht="24" customHeight="1" x14ac:dyDescent="0.45">
      <c r="A237" s="158" t="s">
        <v>53</v>
      </c>
      <c r="B237" s="182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</row>
    <row r="238" spans="1:13" s="160" customFormat="1" ht="24" customHeight="1" x14ac:dyDescent="0.45">
      <c r="A238" s="161" t="s">
        <v>592</v>
      </c>
      <c r="B238" s="182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</row>
    <row r="239" spans="1:13" ht="24" customHeight="1" x14ac:dyDescent="0.45">
      <c r="A239" s="158" t="s">
        <v>538</v>
      </c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</row>
    <row r="240" spans="1:13" ht="24" customHeight="1" x14ac:dyDescent="0.45"/>
    <row r="241" spans="1:13" ht="24" customHeight="1" x14ac:dyDescent="0.45"/>
    <row r="242" spans="1:13" ht="26.1" customHeight="1" x14ac:dyDescent="0.45">
      <c r="A242" s="295"/>
      <c r="B242" s="310" t="s">
        <v>385</v>
      </c>
      <c r="D242" s="216"/>
      <c r="E242" s="216"/>
      <c r="F242" s="217"/>
      <c r="H242" s="295"/>
      <c r="I242" s="295"/>
      <c r="J242" s="295"/>
      <c r="K242" s="295"/>
      <c r="L242" s="295"/>
      <c r="M242" s="295"/>
    </row>
    <row r="243" spans="1:13" ht="26.1" customHeight="1" x14ac:dyDescent="0.45">
      <c r="B243" s="310" t="s">
        <v>698</v>
      </c>
      <c r="D243" s="216"/>
      <c r="E243" s="216"/>
      <c r="F243" s="217"/>
      <c r="H243" s="295"/>
      <c r="I243" s="295"/>
      <c r="J243" s="295"/>
      <c r="K243" s="295"/>
      <c r="L243" s="295"/>
      <c r="M243" s="295"/>
    </row>
    <row r="244" spans="1:13" ht="24.75" customHeight="1" x14ac:dyDescent="0.45">
      <c r="A244" s="669" t="s">
        <v>14</v>
      </c>
      <c r="B244" s="669"/>
      <c r="C244" s="669"/>
      <c r="D244" s="669"/>
      <c r="E244" s="669"/>
      <c r="F244" s="669"/>
      <c r="G244" s="669"/>
      <c r="H244" s="669"/>
      <c r="I244" s="669"/>
      <c r="J244" s="669"/>
      <c r="K244" s="669"/>
      <c r="L244" s="669"/>
      <c r="M244" s="669"/>
    </row>
    <row r="245" spans="1:13" ht="24.75" customHeight="1" x14ac:dyDescent="0.45">
      <c r="A245" s="295"/>
      <c r="B245" s="295"/>
      <c r="C245" s="295"/>
      <c r="D245" s="295"/>
      <c r="E245" s="295"/>
      <c r="F245" s="295"/>
      <c r="G245" s="295"/>
      <c r="H245" s="295"/>
      <c r="I245" s="295"/>
      <c r="J245" s="295"/>
      <c r="K245" s="295"/>
      <c r="L245" s="295"/>
      <c r="M245" s="295"/>
    </row>
    <row r="246" spans="1:13" ht="26.1" customHeight="1" x14ac:dyDescent="0.45">
      <c r="A246" s="161" t="s">
        <v>396</v>
      </c>
    </row>
    <row r="247" spans="1:13" ht="26.1" customHeight="1" x14ac:dyDescent="0.45">
      <c r="A247" s="161" t="s">
        <v>872</v>
      </c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</row>
    <row r="248" spans="1:13" ht="26.1" customHeight="1" x14ac:dyDescent="0.45">
      <c r="A248" s="158" t="s">
        <v>867</v>
      </c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</row>
    <row r="249" spans="1:13" ht="26.1" customHeight="1" x14ac:dyDescent="0.45">
      <c r="A249" s="158" t="s">
        <v>868</v>
      </c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</row>
    <row r="250" spans="1:13" ht="26.1" customHeight="1" x14ac:dyDescent="0.45">
      <c r="A250" s="158" t="s">
        <v>869</v>
      </c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</row>
    <row r="251" spans="1:13" ht="26.1" customHeight="1" x14ac:dyDescent="0.45">
      <c r="A251" s="158" t="s">
        <v>870</v>
      </c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</row>
    <row r="252" spans="1:13" ht="26.1" customHeight="1" x14ac:dyDescent="0.45">
      <c r="A252" s="161" t="s">
        <v>873</v>
      </c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</row>
    <row r="253" spans="1:13" ht="26.1" customHeight="1" x14ac:dyDescent="0.45">
      <c r="A253" s="158" t="s">
        <v>871</v>
      </c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</row>
    <row r="254" spans="1:13" ht="26.1" customHeight="1" x14ac:dyDescent="0.45">
      <c r="A254" s="161" t="s">
        <v>403</v>
      </c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</row>
    <row r="255" spans="1:13" ht="26.1" customHeight="1" x14ac:dyDescent="0.45">
      <c r="A255" s="161" t="s">
        <v>874</v>
      </c>
      <c r="B255" s="322"/>
      <c r="C255" s="322"/>
      <c r="D255" s="322"/>
      <c r="E255" s="322"/>
      <c r="F255" s="322"/>
      <c r="G255" s="322"/>
      <c r="H255" s="322"/>
      <c r="I255" s="322"/>
      <c r="J255" s="322"/>
      <c r="K255" s="322"/>
      <c r="L255" s="322"/>
      <c r="M255" s="160"/>
    </row>
    <row r="256" spans="1:13" ht="26.1" customHeight="1" x14ac:dyDescent="0.45">
      <c r="A256" s="161" t="s">
        <v>55</v>
      </c>
      <c r="B256" s="322"/>
      <c r="C256" s="322"/>
      <c r="D256" s="322"/>
      <c r="E256" s="322"/>
      <c r="F256" s="322"/>
      <c r="G256" s="322"/>
      <c r="H256" s="322"/>
      <c r="I256" s="322"/>
      <c r="J256" s="322"/>
      <c r="K256" s="322"/>
      <c r="L256" s="322"/>
      <c r="M256" s="160"/>
    </row>
    <row r="257" spans="1:13" ht="26.1" customHeight="1" x14ac:dyDescent="0.45">
      <c r="A257" s="161" t="s">
        <v>56</v>
      </c>
      <c r="B257" s="322"/>
      <c r="C257" s="322"/>
      <c r="D257" s="322"/>
      <c r="E257" s="322"/>
      <c r="F257" s="322"/>
      <c r="G257" s="322"/>
      <c r="H257" s="322"/>
      <c r="I257" s="322"/>
      <c r="J257" s="322"/>
      <c r="K257" s="322"/>
      <c r="L257" s="322"/>
      <c r="M257" s="160"/>
    </row>
    <row r="258" spans="1:13" ht="26.1" customHeight="1" x14ac:dyDescent="0.45">
      <c r="A258" s="161" t="s">
        <v>57</v>
      </c>
      <c r="B258" s="322"/>
      <c r="C258" s="322"/>
      <c r="D258" s="322"/>
      <c r="E258" s="322"/>
      <c r="F258" s="322"/>
      <c r="G258" s="322"/>
      <c r="H258" s="322"/>
      <c r="I258" s="322"/>
      <c r="J258" s="322"/>
      <c r="K258" s="322"/>
      <c r="L258" s="322"/>
      <c r="M258" s="160"/>
    </row>
    <row r="259" spans="1:13" ht="26.1" customHeight="1" x14ac:dyDescent="0.45">
      <c r="A259" s="161" t="s">
        <v>58</v>
      </c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</row>
    <row r="260" spans="1:13" ht="26.1" customHeight="1" x14ac:dyDescent="0.45">
      <c r="A260" s="161" t="s">
        <v>59</v>
      </c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</row>
    <row r="261" spans="1:13" ht="26.1" customHeight="1" x14ac:dyDescent="0.45">
      <c r="A261" s="161" t="s">
        <v>60</v>
      </c>
      <c r="C261" s="156"/>
      <c r="D261" s="156"/>
      <c r="E261" s="156"/>
      <c r="F261" s="156"/>
      <c r="G261" s="156"/>
      <c r="H261" s="156"/>
      <c r="I261" s="156"/>
      <c r="J261" s="156"/>
      <c r="K261" s="208" t="s">
        <v>61</v>
      </c>
      <c r="L261" s="156"/>
      <c r="M261" s="156"/>
    </row>
    <row r="262" spans="1:13" ht="26.1" customHeight="1" x14ac:dyDescent="0.45">
      <c r="A262" s="161"/>
      <c r="B262" s="156" t="s">
        <v>62</v>
      </c>
      <c r="C262" s="156"/>
      <c r="D262" s="156"/>
      <c r="E262" s="156"/>
      <c r="F262" s="156"/>
      <c r="G262" s="156"/>
      <c r="H262" s="156"/>
      <c r="I262" s="156"/>
      <c r="J262" s="156"/>
      <c r="K262" s="316" t="s">
        <v>63</v>
      </c>
      <c r="L262" s="156"/>
      <c r="M262" s="156"/>
    </row>
    <row r="263" spans="1:13" ht="26.1" customHeight="1" x14ac:dyDescent="0.45">
      <c r="A263" s="161"/>
      <c r="B263" s="182" t="s">
        <v>64</v>
      </c>
      <c r="C263" s="156"/>
      <c r="D263" s="156"/>
      <c r="E263" s="156"/>
      <c r="F263" s="156"/>
      <c r="G263" s="156"/>
      <c r="H263" s="156"/>
      <c r="I263" s="156"/>
      <c r="J263" s="156"/>
      <c r="K263" s="316" t="s">
        <v>65</v>
      </c>
      <c r="L263" s="156"/>
      <c r="M263" s="156"/>
    </row>
    <row r="264" spans="1:13" ht="26.1" customHeight="1" x14ac:dyDescent="0.45">
      <c r="A264" s="161"/>
      <c r="B264" s="182" t="s">
        <v>66</v>
      </c>
      <c r="C264" s="156"/>
      <c r="D264" s="156"/>
      <c r="E264" s="156"/>
      <c r="F264" s="156"/>
      <c r="G264" s="156"/>
      <c r="H264" s="156"/>
      <c r="I264" s="156"/>
      <c r="J264" s="156"/>
      <c r="K264" s="316" t="s">
        <v>67</v>
      </c>
      <c r="L264" s="156"/>
      <c r="M264" s="156"/>
    </row>
    <row r="265" spans="1:13" ht="26.1" customHeight="1" x14ac:dyDescent="0.45">
      <c r="A265" s="161"/>
      <c r="B265" s="156" t="s">
        <v>68</v>
      </c>
      <c r="C265" s="156"/>
      <c r="D265" s="156"/>
      <c r="E265" s="156"/>
      <c r="F265" s="156"/>
      <c r="G265" s="156"/>
      <c r="H265" s="156"/>
      <c r="I265" s="156"/>
      <c r="J265" s="156"/>
      <c r="K265" s="316" t="s">
        <v>69</v>
      </c>
      <c r="L265" s="156"/>
      <c r="M265" s="156"/>
    </row>
    <row r="266" spans="1:13" ht="26.1" customHeight="1" x14ac:dyDescent="0.45">
      <c r="A266" s="161"/>
      <c r="B266" s="156" t="s">
        <v>70</v>
      </c>
      <c r="C266" s="156"/>
      <c r="D266" s="156"/>
      <c r="E266" s="156"/>
      <c r="F266" s="156"/>
      <c r="G266" s="156"/>
      <c r="H266" s="156"/>
      <c r="I266" s="156"/>
      <c r="J266" s="156"/>
      <c r="K266" s="316" t="s">
        <v>67</v>
      </c>
      <c r="L266" s="156"/>
      <c r="M266" s="156"/>
    </row>
    <row r="267" spans="1:13" ht="26.1" customHeight="1" x14ac:dyDescent="0.45">
      <c r="A267" s="161"/>
      <c r="B267" s="156" t="s">
        <v>71</v>
      </c>
      <c r="C267" s="156"/>
      <c r="D267" s="156"/>
      <c r="E267" s="156"/>
      <c r="F267" s="156"/>
      <c r="G267" s="156"/>
      <c r="H267" s="156"/>
      <c r="I267" s="156"/>
      <c r="J267" s="156"/>
      <c r="K267" s="316" t="s">
        <v>67</v>
      </c>
      <c r="L267" s="156"/>
      <c r="M267" s="156"/>
    </row>
    <row r="268" spans="1:13" ht="26.1" customHeight="1" x14ac:dyDescent="0.45">
      <c r="A268" s="161"/>
      <c r="B268" s="156" t="s">
        <v>72</v>
      </c>
      <c r="C268" s="156"/>
      <c r="D268" s="156"/>
      <c r="E268" s="156"/>
      <c r="F268" s="156"/>
      <c r="G268" s="156"/>
      <c r="H268" s="156"/>
      <c r="I268" s="156"/>
      <c r="J268" s="156"/>
      <c r="K268" s="316" t="s">
        <v>67</v>
      </c>
      <c r="L268" s="156"/>
      <c r="M268" s="156"/>
    </row>
    <row r="269" spans="1:13" ht="26.1" customHeight="1" x14ac:dyDescent="0.45">
      <c r="A269" s="161"/>
      <c r="B269" s="322" t="s">
        <v>73</v>
      </c>
      <c r="C269" s="322"/>
      <c r="D269" s="322"/>
      <c r="E269" s="322"/>
      <c r="F269" s="322"/>
      <c r="G269" s="322"/>
      <c r="H269" s="322"/>
      <c r="I269" s="322"/>
      <c r="J269" s="322"/>
      <c r="K269" s="316" t="s">
        <v>67</v>
      </c>
      <c r="L269" s="322"/>
      <c r="M269" s="156"/>
    </row>
    <row r="270" spans="1:13" ht="26.1" customHeight="1" x14ac:dyDescent="0.45">
      <c r="A270" s="161" t="s">
        <v>74</v>
      </c>
      <c r="B270" s="156"/>
      <c r="C270" s="156"/>
      <c r="D270" s="156"/>
      <c r="E270" s="156"/>
      <c r="F270" s="156"/>
      <c r="G270" s="156"/>
      <c r="H270" s="156"/>
      <c r="I270" s="156"/>
      <c r="J270" s="156"/>
      <c r="K270" s="208"/>
      <c r="L270" s="156"/>
      <c r="M270" s="156"/>
    </row>
    <row r="271" spans="1:13" ht="26.1" customHeight="1" x14ac:dyDescent="0.45">
      <c r="A271" s="161" t="s">
        <v>496</v>
      </c>
      <c r="B271" s="156"/>
      <c r="C271" s="156"/>
      <c r="D271" s="156"/>
      <c r="E271" s="156"/>
      <c r="F271" s="156"/>
      <c r="G271" s="156"/>
      <c r="H271" s="156"/>
      <c r="I271" s="156"/>
      <c r="J271" s="156"/>
      <c r="K271" s="208"/>
      <c r="L271" s="156"/>
      <c r="M271" s="156"/>
    </row>
    <row r="272" spans="1:13" ht="26.1" customHeight="1" x14ac:dyDescent="0.45">
      <c r="A272" s="161" t="s">
        <v>495</v>
      </c>
      <c r="B272" s="156"/>
      <c r="C272" s="156"/>
      <c r="D272" s="156"/>
      <c r="E272" s="156"/>
      <c r="F272" s="156"/>
      <c r="G272" s="156"/>
      <c r="H272" s="156"/>
      <c r="I272" s="156"/>
      <c r="J272" s="156"/>
      <c r="K272" s="208"/>
      <c r="L272" s="156"/>
      <c r="M272" s="156"/>
    </row>
    <row r="273" spans="1:14" ht="26.1" customHeight="1" x14ac:dyDescent="0.45">
      <c r="A273" s="161"/>
      <c r="B273" s="322"/>
      <c r="C273" s="322"/>
      <c r="D273" s="322"/>
      <c r="E273" s="322"/>
      <c r="F273" s="322"/>
      <c r="G273" s="322"/>
      <c r="H273" s="322"/>
      <c r="I273" s="322"/>
      <c r="J273" s="322"/>
      <c r="K273" s="316"/>
      <c r="L273" s="322"/>
      <c r="M273" s="156"/>
    </row>
    <row r="274" spans="1:14" ht="26.1" customHeight="1" x14ac:dyDescent="0.45">
      <c r="A274" s="161"/>
      <c r="B274" s="322"/>
      <c r="C274" s="322"/>
      <c r="D274" s="322"/>
      <c r="E274" s="322"/>
      <c r="F274" s="322"/>
      <c r="G274" s="322"/>
      <c r="H274" s="322"/>
      <c r="I274" s="322"/>
      <c r="J274" s="322"/>
      <c r="K274" s="316"/>
      <c r="L274" s="322"/>
      <c r="M274" s="156"/>
    </row>
    <row r="275" spans="1:14" ht="26.1" customHeight="1" x14ac:dyDescent="0.45">
      <c r="A275" s="161"/>
      <c r="B275" s="322"/>
      <c r="C275" s="322"/>
      <c r="D275" s="322"/>
      <c r="E275" s="322"/>
      <c r="F275" s="322"/>
      <c r="G275" s="322"/>
      <c r="H275" s="322"/>
      <c r="I275" s="322"/>
      <c r="J275" s="322"/>
      <c r="K275" s="316"/>
      <c r="L275" s="322"/>
      <c r="M275" s="156"/>
    </row>
    <row r="276" spans="1:14" ht="24.75" customHeight="1" x14ac:dyDescent="0.45">
      <c r="A276" s="295"/>
      <c r="B276" s="310" t="s">
        <v>385</v>
      </c>
      <c r="D276" s="216"/>
      <c r="E276" s="216"/>
      <c r="F276" s="217"/>
      <c r="H276" s="295"/>
      <c r="I276" s="295"/>
      <c r="J276" s="295"/>
      <c r="K276" s="295"/>
      <c r="L276" s="295"/>
      <c r="M276" s="295"/>
    </row>
    <row r="277" spans="1:14" ht="24.75" customHeight="1" x14ac:dyDescent="0.45">
      <c r="B277" s="310" t="s">
        <v>698</v>
      </c>
      <c r="D277" s="216"/>
      <c r="E277" s="216"/>
      <c r="F277" s="217"/>
      <c r="H277" s="295"/>
      <c r="I277" s="295"/>
      <c r="J277" s="295"/>
      <c r="K277" s="295"/>
      <c r="L277" s="295"/>
      <c r="M277" s="295"/>
    </row>
    <row r="278" spans="1:14" s="160" customFormat="1" ht="26.45" customHeight="1" x14ac:dyDescent="0.45">
      <c r="A278" s="667" t="s">
        <v>15</v>
      </c>
      <c r="B278" s="667"/>
      <c r="C278" s="667"/>
      <c r="D278" s="667"/>
      <c r="E278" s="667"/>
      <c r="F278" s="667"/>
      <c r="G278" s="667"/>
      <c r="H278" s="667"/>
      <c r="I278" s="667"/>
      <c r="J278" s="667"/>
      <c r="K278" s="667"/>
      <c r="L278" s="667"/>
      <c r="M278" s="667"/>
    </row>
    <row r="279" spans="1:14" s="160" customFormat="1" ht="26.45" customHeight="1" x14ac:dyDescent="0.45">
      <c r="A279" s="295"/>
      <c r="B279" s="295"/>
      <c r="C279" s="295"/>
      <c r="D279" s="295"/>
      <c r="E279" s="295"/>
      <c r="F279" s="295"/>
      <c r="G279" s="295"/>
      <c r="H279" s="295"/>
      <c r="I279" s="295"/>
      <c r="J279" s="295"/>
      <c r="K279" s="295"/>
      <c r="L279" s="295"/>
      <c r="M279" s="295"/>
    </row>
    <row r="280" spans="1:14" ht="28.5" customHeight="1" x14ac:dyDescent="0.45">
      <c r="A280" s="161" t="s">
        <v>46</v>
      </c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</row>
    <row r="281" spans="1:14" ht="28.5" customHeight="1" x14ac:dyDescent="0.45">
      <c r="A281" s="161"/>
      <c r="B281" s="156"/>
      <c r="C281" s="156"/>
      <c r="D281" s="156"/>
      <c r="E281" s="156"/>
      <c r="F281" s="156"/>
      <c r="G281" s="156"/>
      <c r="H281" s="156"/>
      <c r="I281" s="156"/>
      <c r="J281" s="156"/>
      <c r="K281" s="208" t="s">
        <v>61</v>
      </c>
      <c r="L281" s="156"/>
      <c r="M281" s="156"/>
    </row>
    <row r="282" spans="1:14" ht="28.5" customHeight="1" x14ac:dyDescent="0.45">
      <c r="A282" s="161"/>
      <c r="B282" s="156" t="s">
        <v>62</v>
      </c>
      <c r="C282" s="156"/>
      <c r="D282" s="156"/>
      <c r="E282" s="156"/>
      <c r="F282" s="156"/>
      <c r="G282" s="156"/>
      <c r="H282" s="156"/>
      <c r="I282" s="156"/>
      <c r="J282" s="156"/>
      <c r="K282" s="316" t="s">
        <v>75</v>
      </c>
      <c r="L282" s="156"/>
      <c r="M282" s="156"/>
    </row>
    <row r="283" spans="1:14" ht="28.5" customHeight="1" x14ac:dyDescent="0.45">
      <c r="A283" s="161"/>
      <c r="B283" s="156" t="s">
        <v>70</v>
      </c>
      <c r="C283" s="156"/>
      <c r="D283" s="156"/>
      <c r="E283" s="156"/>
      <c r="F283" s="156"/>
      <c r="G283" s="156"/>
      <c r="H283" s="156"/>
      <c r="I283" s="156"/>
      <c r="J283" s="156"/>
      <c r="K283" s="316" t="s">
        <v>76</v>
      </c>
      <c r="L283" s="156"/>
      <c r="M283" s="156"/>
    </row>
    <row r="284" spans="1:14" ht="28.5" customHeight="1" x14ac:dyDescent="0.45">
      <c r="A284" s="193" t="s">
        <v>323</v>
      </c>
      <c r="B284" s="295"/>
      <c r="C284" s="295"/>
      <c r="D284" s="295"/>
      <c r="E284" s="295"/>
      <c r="F284" s="295"/>
      <c r="G284" s="295"/>
      <c r="H284" s="295"/>
      <c r="I284" s="295"/>
      <c r="J284" s="295"/>
      <c r="K284" s="295"/>
      <c r="L284" s="295"/>
      <c r="M284" s="295"/>
      <c r="N284" s="160"/>
    </row>
    <row r="285" spans="1:14" ht="28.5" customHeight="1" x14ac:dyDescent="0.45">
      <c r="A285" s="193" t="s">
        <v>322</v>
      </c>
      <c r="B285" s="295"/>
      <c r="C285" s="295"/>
      <c r="D285" s="295"/>
      <c r="E285" s="295"/>
      <c r="F285" s="295"/>
      <c r="G285" s="295"/>
      <c r="H285" s="295"/>
      <c r="I285" s="295"/>
      <c r="J285" s="295"/>
      <c r="K285" s="295"/>
      <c r="L285" s="295"/>
      <c r="M285" s="295"/>
      <c r="N285" s="160"/>
    </row>
    <row r="286" spans="1:14" ht="28.5" customHeight="1" x14ac:dyDescent="0.45">
      <c r="A286" s="193" t="s">
        <v>77</v>
      </c>
      <c r="B286" s="156"/>
      <c r="C286" s="156"/>
      <c r="D286" s="156"/>
      <c r="E286" s="156"/>
      <c r="F286" s="156"/>
      <c r="G286" s="156"/>
      <c r="H286" s="156"/>
      <c r="I286" s="156"/>
      <c r="J286" s="156"/>
      <c r="K286" s="208"/>
      <c r="L286" s="156"/>
      <c r="M286" s="156"/>
    </row>
    <row r="287" spans="1:14" ht="28.5" customHeight="1" x14ac:dyDescent="0.45">
      <c r="A287" s="193" t="s">
        <v>78</v>
      </c>
      <c r="B287" s="323"/>
      <c r="C287" s="193"/>
      <c r="D287" s="324"/>
      <c r="E287" s="324"/>
      <c r="F287" s="324"/>
      <c r="G287" s="324"/>
      <c r="H287" s="324"/>
      <c r="I287" s="324"/>
      <c r="J287" s="324"/>
      <c r="K287" s="324"/>
      <c r="L287" s="325"/>
      <c r="M287" s="324"/>
      <c r="N287" s="193"/>
    </row>
    <row r="288" spans="1:14" ht="28.5" customHeight="1" x14ac:dyDescent="0.45">
      <c r="A288" s="193" t="s">
        <v>79</v>
      </c>
      <c r="B288" s="323"/>
      <c r="C288" s="193"/>
      <c r="D288" s="324"/>
      <c r="E288" s="324"/>
      <c r="F288" s="324"/>
      <c r="G288" s="324"/>
      <c r="H288" s="324"/>
      <c r="I288" s="324"/>
      <c r="J288" s="324"/>
      <c r="K288" s="324"/>
      <c r="L288" s="325"/>
      <c r="M288" s="324"/>
      <c r="N288" s="193"/>
    </row>
    <row r="289" spans="1:13" ht="28.5" customHeight="1" x14ac:dyDescent="0.45">
      <c r="A289" s="162" t="s">
        <v>404</v>
      </c>
      <c r="B289" s="161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</row>
    <row r="290" spans="1:13" ht="28.5" customHeight="1" x14ac:dyDescent="0.45">
      <c r="A290" s="170" t="s">
        <v>325</v>
      </c>
      <c r="B290" s="161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</row>
    <row r="291" spans="1:13" ht="28.5" customHeight="1" x14ac:dyDescent="0.45">
      <c r="A291" s="169" t="s">
        <v>465</v>
      </c>
      <c r="B291" s="161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</row>
    <row r="292" spans="1:13" ht="28.5" customHeight="1" x14ac:dyDescent="0.45">
      <c r="A292" s="169" t="s">
        <v>326</v>
      </c>
      <c r="B292" s="161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</row>
    <row r="293" spans="1:13" ht="28.5" customHeight="1" x14ac:dyDescent="0.45">
      <c r="A293" s="169" t="s">
        <v>327</v>
      </c>
      <c r="B293" s="161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</row>
    <row r="294" spans="1:13" ht="28.5" customHeight="1" x14ac:dyDescent="0.45">
      <c r="A294" s="169" t="s">
        <v>328</v>
      </c>
      <c r="B294" s="161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</row>
    <row r="295" spans="1:13" ht="28.5" customHeight="1" x14ac:dyDescent="0.45">
      <c r="A295" s="170" t="s">
        <v>466</v>
      </c>
      <c r="B295" s="161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</row>
    <row r="296" spans="1:13" ht="28.5" customHeight="1" x14ac:dyDescent="0.45">
      <c r="A296" s="169" t="s">
        <v>329</v>
      </c>
      <c r="B296" s="161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</row>
    <row r="297" spans="1:13" ht="28.5" customHeight="1" x14ac:dyDescent="0.45">
      <c r="A297" s="162" t="s">
        <v>405</v>
      </c>
      <c r="B297" s="161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</row>
    <row r="298" spans="1:13" ht="28.5" customHeight="1" x14ac:dyDescent="0.45">
      <c r="A298" s="170" t="s">
        <v>467</v>
      </c>
      <c r="B298" s="161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</row>
    <row r="299" spans="1:13" ht="28.5" customHeight="1" x14ac:dyDescent="0.45">
      <c r="A299" s="169" t="s">
        <v>324</v>
      </c>
      <c r="B299" s="161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</row>
    <row r="300" spans="1:13" s="317" customFormat="1" ht="28.5" customHeight="1" x14ac:dyDescent="0.45">
      <c r="A300" s="245" t="s">
        <v>438</v>
      </c>
      <c r="C300" s="188"/>
      <c r="E300" s="188"/>
      <c r="F300" s="188"/>
      <c r="I300" s="188"/>
      <c r="J300" s="188"/>
      <c r="K300" s="188"/>
      <c r="L300" s="188"/>
      <c r="M300" s="188"/>
    </row>
    <row r="301" spans="1:13" s="317" customFormat="1" ht="28.5" customHeight="1" x14ac:dyDescent="0.45">
      <c r="A301" s="194" t="s">
        <v>330</v>
      </c>
      <c r="C301" s="188"/>
      <c r="E301" s="188"/>
      <c r="F301" s="188"/>
      <c r="I301" s="188"/>
      <c r="J301" s="188"/>
      <c r="K301" s="188"/>
      <c r="L301" s="188"/>
      <c r="M301" s="188"/>
    </row>
    <row r="302" spans="1:13" s="160" customFormat="1" ht="28.5" customHeight="1" x14ac:dyDescent="0.45">
      <c r="A302" s="194" t="s">
        <v>439</v>
      </c>
      <c r="B302" s="317"/>
      <c r="C302" s="317"/>
      <c r="D302" s="317"/>
      <c r="E302" s="188"/>
      <c r="F302" s="188"/>
      <c r="G302" s="317"/>
      <c r="H302" s="317"/>
      <c r="I302" s="188"/>
      <c r="J302" s="188"/>
      <c r="K302" s="188"/>
      <c r="L302" s="188"/>
      <c r="M302" s="188"/>
    </row>
    <row r="303" spans="1:13" s="160" customFormat="1" ht="28.5" customHeight="1" x14ac:dyDescent="0.45">
      <c r="A303" s="317"/>
      <c r="B303" s="189" t="s">
        <v>469</v>
      </c>
      <c r="C303" s="317"/>
      <c r="D303" s="317"/>
      <c r="E303" s="188"/>
      <c r="F303" s="188"/>
      <c r="G303" s="317"/>
      <c r="H303" s="317"/>
      <c r="I303" s="188"/>
      <c r="J303" s="188"/>
      <c r="K303" s="188"/>
      <c r="L303" s="188"/>
      <c r="M303" s="188"/>
    </row>
    <row r="304" spans="1:13" s="160" customFormat="1" ht="28.5" customHeight="1" x14ac:dyDescent="0.45">
      <c r="A304" s="194" t="s">
        <v>468</v>
      </c>
      <c r="B304" s="188"/>
      <c r="C304" s="188"/>
      <c r="D304" s="317"/>
      <c r="E304" s="188"/>
      <c r="F304" s="188"/>
      <c r="G304" s="317"/>
      <c r="H304" s="317"/>
      <c r="I304" s="188"/>
      <c r="J304" s="188"/>
      <c r="K304" s="188"/>
      <c r="L304" s="188"/>
      <c r="M304" s="188"/>
    </row>
    <row r="305" spans="1:13" s="160" customFormat="1" ht="28.5" customHeight="1" x14ac:dyDescent="0.45">
      <c r="A305" s="194"/>
      <c r="B305" s="188"/>
      <c r="C305" s="188"/>
      <c r="D305" s="317"/>
      <c r="E305" s="188"/>
      <c r="F305" s="188"/>
      <c r="G305" s="317"/>
      <c r="H305" s="317"/>
      <c r="I305" s="188"/>
      <c r="J305" s="188"/>
      <c r="K305" s="188"/>
      <c r="L305" s="188"/>
      <c r="M305" s="188"/>
    </row>
    <row r="306" spans="1:13" ht="28.5" customHeight="1" x14ac:dyDescent="0.45">
      <c r="A306" s="169"/>
      <c r="B306" s="161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</row>
    <row r="307" spans="1:13" ht="26.45" customHeight="1" x14ac:dyDescent="0.45">
      <c r="A307" s="295"/>
      <c r="B307" s="310" t="s">
        <v>385</v>
      </c>
      <c r="D307" s="216"/>
      <c r="E307" s="216"/>
      <c r="F307" s="217"/>
      <c r="H307" s="295"/>
      <c r="I307" s="295"/>
      <c r="J307" s="295"/>
      <c r="K307" s="295"/>
      <c r="L307" s="295"/>
      <c r="M307" s="295"/>
    </row>
    <row r="308" spans="1:13" ht="26.45" customHeight="1" x14ac:dyDescent="0.45">
      <c r="B308" s="310" t="s">
        <v>698</v>
      </c>
      <c r="D308" s="216"/>
      <c r="E308" s="216"/>
      <c r="F308" s="217"/>
      <c r="H308" s="295"/>
      <c r="I308" s="295"/>
      <c r="J308" s="295"/>
      <c r="K308" s="295"/>
      <c r="L308" s="295"/>
      <c r="M308" s="295"/>
    </row>
    <row r="309" spans="1:13" s="160" customFormat="1" ht="24.75" customHeight="1" x14ac:dyDescent="0.45">
      <c r="A309" s="667" t="s">
        <v>20</v>
      </c>
      <c r="B309" s="667"/>
      <c r="C309" s="667"/>
      <c r="D309" s="667"/>
      <c r="E309" s="667"/>
      <c r="F309" s="667"/>
      <c r="G309" s="667"/>
      <c r="H309" s="667"/>
      <c r="I309" s="667"/>
      <c r="J309" s="667"/>
      <c r="K309" s="667"/>
      <c r="L309" s="667"/>
      <c r="M309" s="667"/>
    </row>
    <row r="310" spans="1:13" s="160" customFormat="1" ht="24.75" customHeight="1" x14ac:dyDescent="0.45">
      <c r="A310" s="295"/>
      <c r="B310" s="295"/>
      <c r="C310" s="295"/>
      <c r="D310" s="295"/>
      <c r="E310" s="295"/>
      <c r="F310" s="295"/>
      <c r="G310" s="295"/>
      <c r="H310" s="295"/>
      <c r="I310" s="295"/>
      <c r="J310" s="295"/>
      <c r="K310" s="295"/>
      <c r="L310" s="295"/>
      <c r="M310" s="295"/>
    </row>
    <row r="311" spans="1:13" ht="26.1" customHeight="1" x14ac:dyDescent="0.45">
      <c r="A311" s="161" t="s">
        <v>46</v>
      </c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</row>
    <row r="312" spans="1:13" s="160" customFormat="1" ht="26.1" customHeight="1" x14ac:dyDescent="0.45">
      <c r="A312" s="194" t="s">
        <v>440</v>
      </c>
      <c r="B312" s="188"/>
      <c r="C312" s="188"/>
      <c r="D312" s="317"/>
      <c r="E312" s="188"/>
      <c r="F312" s="188"/>
      <c r="G312" s="317"/>
      <c r="H312" s="317"/>
      <c r="I312" s="188"/>
      <c r="J312" s="188"/>
      <c r="K312" s="188"/>
      <c r="L312" s="188"/>
      <c r="M312" s="188"/>
    </row>
    <row r="313" spans="1:13" s="160" customFormat="1" ht="26.1" customHeight="1" x14ac:dyDescent="0.45">
      <c r="A313" s="317"/>
      <c r="B313" s="189" t="s">
        <v>470</v>
      </c>
      <c r="C313" s="317"/>
      <c r="D313" s="317"/>
      <c r="E313" s="188"/>
      <c r="F313" s="188"/>
      <c r="G313" s="317"/>
      <c r="H313" s="317"/>
      <c r="I313" s="188"/>
      <c r="J313" s="188"/>
      <c r="K313" s="188"/>
      <c r="L313" s="188"/>
      <c r="M313" s="188"/>
    </row>
    <row r="314" spans="1:13" s="160" customFormat="1" ht="26.1" customHeight="1" x14ac:dyDescent="0.45">
      <c r="A314" s="194" t="s">
        <v>471</v>
      </c>
      <c r="B314" s="188"/>
      <c r="C314" s="188"/>
      <c r="D314" s="317"/>
      <c r="E314" s="188"/>
      <c r="F314" s="188"/>
      <c r="G314" s="317"/>
      <c r="H314" s="317"/>
      <c r="I314" s="188"/>
      <c r="J314" s="188"/>
      <c r="K314" s="188"/>
      <c r="L314" s="188"/>
      <c r="M314" s="188"/>
    </row>
    <row r="315" spans="1:13" s="160" customFormat="1" ht="26.1" customHeight="1" x14ac:dyDescent="0.45">
      <c r="A315" s="194" t="s">
        <v>331</v>
      </c>
      <c r="B315" s="188"/>
      <c r="C315" s="188"/>
      <c r="D315" s="317"/>
      <c r="E315" s="188"/>
      <c r="F315" s="188"/>
      <c r="G315" s="317"/>
      <c r="H315" s="317"/>
      <c r="I315" s="188"/>
      <c r="J315" s="188"/>
      <c r="K315" s="188"/>
      <c r="L315" s="188"/>
      <c r="M315" s="188"/>
    </row>
    <row r="316" spans="1:13" s="160" customFormat="1" ht="26.1" customHeight="1" x14ac:dyDescent="0.45">
      <c r="A316" s="317"/>
      <c r="B316" s="317" t="s">
        <v>582</v>
      </c>
      <c r="C316" s="317"/>
      <c r="D316" s="317"/>
      <c r="E316" s="317"/>
      <c r="F316" s="317"/>
      <c r="G316" s="317"/>
      <c r="H316" s="317"/>
      <c r="I316" s="317"/>
      <c r="J316" s="317"/>
      <c r="K316" s="317"/>
      <c r="L316" s="317"/>
      <c r="M316" s="317"/>
    </row>
    <row r="317" spans="1:13" s="160" customFormat="1" ht="26.1" customHeight="1" x14ac:dyDescent="0.45">
      <c r="A317" s="194" t="s">
        <v>583</v>
      </c>
      <c r="B317" s="317"/>
      <c r="C317" s="317"/>
      <c r="D317" s="317"/>
      <c r="E317" s="317"/>
      <c r="F317" s="317"/>
      <c r="G317" s="317"/>
      <c r="H317" s="317"/>
      <c r="I317" s="317"/>
      <c r="J317" s="317"/>
      <c r="K317" s="317"/>
      <c r="L317" s="317"/>
      <c r="M317" s="317"/>
    </row>
    <row r="318" spans="1:13" s="160" customFormat="1" ht="26.1" customHeight="1" x14ac:dyDescent="0.45">
      <c r="A318" s="194" t="s">
        <v>497</v>
      </c>
      <c r="B318" s="317"/>
      <c r="C318" s="317"/>
      <c r="D318" s="317"/>
      <c r="E318" s="317"/>
      <c r="F318" s="317"/>
      <c r="G318" s="317"/>
      <c r="H318" s="317"/>
      <c r="I318" s="317"/>
      <c r="J318" s="317"/>
      <c r="K318" s="317"/>
      <c r="L318" s="317"/>
      <c r="M318" s="317"/>
    </row>
    <row r="319" spans="1:13" s="160" customFormat="1" ht="26.1" customHeight="1" x14ac:dyDescent="0.45">
      <c r="A319" s="194" t="s">
        <v>332</v>
      </c>
      <c r="B319" s="317"/>
      <c r="C319" s="317"/>
      <c r="D319" s="317"/>
      <c r="E319" s="317"/>
      <c r="F319" s="317"/>
      <c r="G319" s="317"/>
      <c r="H319" s="317"/>
      <c r="I319" s="317"/>
      <c r="J319" s="317"/>
      <c r="K319" s="317"/>
      <c r="L319" s="317"/>
      <c r="M319" s="317"/>
    </row>
    <row r="320" spans="1:13" s="160" customFormat="1" ht="26.1" customHeight="1" x14ac:dyDescent="0.45">
      <c r="A320" s="317"/>
      <c r="B320" s="191" t="s">
        <v>336</v>
      </c>
      <c r="C320" s="317"/>
      <c r="D320" s="317"/>
      <c r="E320" s="317"/>
      <c r="F320" s="317"/>
      <c r="G320" s="317"/>
      <c r="H320" s="317"/>
      <c r="I320" s="317"/>
      <c r="J320" s="317"/>
      <c r="K320" s="317"/>
      <c r="L320" s="317"/>
      <c r="M320" s="317"/>
    </row>
    <row r="321" spans="1:13" s="160" customFormat="1" ht="26.1" customHeight="1" x14ac:dyDescent="0.45">
      <c r="A321" s="194" t="s">
        <v>498</v>
      </c>
      <c r="B321" s="317"/>
      <c r="C321" s="317"/>
      <c r="D321" s="317"/>
      <c r="E321" s="317"/>
      <c r="F321" s="317"/>
      <c r="G321" s="317"/>
      <c r="H321" s="317"/>
      <c r="I321" s="317"/>
      <c r="J321" s="317"/>
      <c r="K321" s="317"/>
      <c r="L321" s="317"/>
      <c r="M321" s="317"/>
    </row>
    <row r="322" spans="1:13" s="160" customFormat="1" ht="26.1" customHeight="1" x14ac:dyDescent="0.45">
      <c r="A322" s="194" t="s">
        <v>333</v>
      </c>
      <c r="B322" s="317"/>
      <c r="C322" s="317"/>
      <c r="D322" s="317"/>
      <c r="E322" s="317"/>
      <c r="F322" s="317"/>
      <c r="G322" s="317"/>
      <c r="H322" s="317"/>
      <c r="I322" s="317"/>
      <c r="J322" s="317"/>
      <c r="K322" s="317"/>
      <c r="L322" s="317"/>
      <c r="M322" s="317"/>
    </row>
    <row r="323" spans="1:13" s="160" customFormat="1" ht="26.1" customHeight="1" x14ac:dyDescent="0.45">
      <c r="A323" s="317"/>
      <c r="B323" s="191" t="s">
        <v>335</v>
      </c>
      <c r="C323" s="317"/>
      <c r="D323" s="317"/>
      <c r="E323" s="317"/>
      <c r="F323" s="317"/>
      <c r="G323" s="317"/>
      <c r="H323" s="317"/>
      <c r="I323" s="317"/>
      <c r="J323" s="317"/>
      <c r="K323" s="317"/>
      <c r="L323" s="317"/>
      <c r="M323" s="317"/>
    </row>
    <row r="324" spans="1:13" s="160" customFormat="1" ht="26.1" customHeight="1" x14ac:dyDescent="0.45">
      <c r="A324" s="194" t="s">
        <v>334</v>
      </c>
      <c r="B324" s="317"/>
      <c r="C324" s="317"/>
      <c r="D324" s="317"/>
      <c r="E324" s="317"/>
      <c r="F324" s="317"/>
      <c r="G324" s="317"/>
      <c r="H324" s="317"/>
      <c r="I324" s="317"/>
      <c r="J324" s="317"/>
      <c r="K324" s="317"/>
      <c r="L324" s="317"/>
      <c r="M324" s="317"/>
    </row>
    <row r="325" spans="1:13" ht="26.1" customHeight="1" x14ac:dyDescent="0.45">
      <c r="A325" s="160" t="s">
        <v>441</v>
      </c>
      <c r="C325" s="160"/>
      <c r="D325" s="160"/>
      <c r="E325" s="160"/>
      <c r="F325" s="160"/>
      <c r="G325" s="160"/>
      <c r="H325" s="219"/>
      <c r="I325" s="219"/>
      <c r="J325" s="160"/>
      <c r="K325" s="160"/>
      <c r="L325" s="160"/>
      <c r="M325" s="160"/>
    </row>
    <row r="326" spans="1:13" ht="26.1" customHeight="1" x14ac:dyDescent="0.45">
      <c r="A326" s="165" t="s">
        <v>442</v>
      </c>
      <c r="C326" s="160"/>
      <c r="D326" s="160"/>
      <c r="E326" s="160"/>
      <c r="F326" s="160"/>
      <c r="G326" s="160"/>
      <c r="H326" s="219"/>
      <c r="I326" s="219"/>
      <c r="J326" s="160"/>
      <c r="K326" s="160"/>
      <c r="L326" s="160"/>
      <c r="M326" s="160"/>
    </row>
    <row r="327" spans="1:13" ht="26.1" customHeight="1" x14ac:dyDescent="0.45">
      <c r="A327" s="165" t="s">
        <v>443</v>
      </c>
      <c r="C327" s="160"/>
      <c r="D327" s="160"/>
      <c r="E327" s="160"/>
      <c r="F327" s="160"/>
      <c r="G327" s="160"/>
      <c r="H327" s="219"/>
      <c r="I327" s="219"/>
      <c r="J327" s="160"/>
      <c r="K327" s="160"/>
      <c r="L327" s="160"/>
      <c r="M327" s="160"/>
    </row>
    <row r="328" spans="1:13" s="160" customFormat="1" ht="26.1" customHeight="1" x14ac:dyDescent="0.45">
      <c r="B328" s="195" t="s">
        <v>581</v>
      </c>
      <c r="H328" s="219"/>
      <c r="I328" s="219"/>
    </row>
    <row r="329" spans="1:13" s="160" customFormat="1" ht="26.1" customHeight="1" x14ac:dyDescent="0.45">
      <c r="A329" s="165" t="s">
        <v>473</v>
      </c>
      <c r="B329" s="182"/>
      <c r="H329" s="219"/>
      <c r="I329" s="219"/>
    </row>
    <row r="330" spans="1:13" s="160" customFormat="1" ht="26.1" customHeight="1" x14ac:dyDescent="0.45">
      <c r="A330" s="165" t="s">
        <v>472</v>
      </c>
      <c r="B330" s="182"/>
      <c r="H330" s="219"/>
      <c r="I330" s="219"/>
    </row>
    <row r="331" spans="1:13" s="160" customFormat="1" ht="26.1" customHeight="1" x14ac:dyDescent="0.45">
      <c r="A331" s="165" t="s">
        <v>337</v>
      </c>
      <c r="B331" s="182"/>
      <c r="H331" s="219"/>
      <c r="I331" s="219"/>
    </row>
    <row r="332" spans="1:13" s="160" customFormat="1" ht="26.1" customHeight="1" x14ac:dyDescent="0.45">
      <c r="A332" s="165" t="s">
        <v>338</v>
      </c>
    </row>
    <row r="333" spans="1:13" ht="26.1" customHeight="1" x14ac:dyDescent="0.45">
      <c r="A333" s="165" t="s">
        <v>539</v>
      </c>
      <c r="C333" s="160"/>
      <c r="D333" s="160"/>
      <c r="E333" s="160"/>
      <c r="F333" s="160"/>
      <c r="G333" s="160"/>
      <c r="H333" s="219"/>
      <c r="I333" s="219"/>
      <c r="J333" s="160"/>
      <c r="K333" s="160"/>
      <c r="L333" s="160"/>
      <c r="M333" s="160"/>
    </row>
    <row r="334" spans="1:13" ht="26.1" customHeight="1" x14ac:dyDescent="0.45">
      <c r="B334" s="195" t="s">
        <v>474</v>
      </c>
      <c r="C334" s="160"/>
      <c r="D334" s="160"/>
      <c r="E334" s="160"/>
      <c r="F334" s="160"/>
      <c r="G334" s="160"/>
      <c r="H334" s="219"/>
      <c r="I334" s="219"/>
      <c r="J334" s="160"/>
      <c r="K334" s="160"/>
      <c r="L334" s="160"/>
      <c r="M334" s="160"/>
    </row>
    <row r="335" spans="1:13" ht="26.1" customHeight="1" x14ac:dyDescent="0.45">
      <c r="A335" s="165" t="s">
        <v>499</v>
      </c>
      <c r="C335" s="160"/>
      <c r="D335" s="160"/>
      <c r="E335" s="160"/>
      <c r="F335" s="160"/>
      <c r="G335" s="160"/>
      <c r="H335" s="219"/>
      <c r="I335" s="219"/>
      <c r="J335" s="160"/>
      <c r="K335" s="160"/>
      <c r="L335" s="160"/>
      <c r="M335" s="160"/>
    </row>
    <row r="336" spans="1:13" ht="26.1" customHeight="1" x14ac:dyDescent="0.45">
      <c r="A336" s="165" t="s">
        <v>339</v>
      </c>
      <c r="C336" s="160"/>
      <c r="D336" s="160"/>
      <c r="E336" s="160"/>
      <c r="F336" s="160"/>
      <c r="G336" s="160"/>
      <c r="H336" s="219"/>
      <c r="I336" s="219"/>
      <c r="J336" s="160"/>
      <c r="K336" s="160"/>
      <c r="L336" s="160"/>
      <c r="M336" s="160"/>
    </row>
    <row r="337" spans="1:14" ht="26.1" customHeight="1" x14ac:dyDescent="0.45">
      <c r="B337" s="195" t="s">
        <v>500</v>
      </c>
      <c r="C337" s="160"/>
      <c r="D337" s="160"/>
      <c r="E337" s="160"/>
      <c r="F337" s="160"/>
      <c r="G337" s="160"/>
      <c r="H337" s="219"/>
      <c r="I337" s="219"/>
      <c r="J337" s="160"/>
      <c r="K337" s="160"/>
      <c r="L337" s="160"/>
      <c r="M337" s="160"/>
    </row>
    <row r="338" spans="1:14" ht="26.1" customHeight="1" x14ac:dyDescent="0.45">
      <c r="A338" s="165" t="s">
        <v>340</v>
      </c>
      <c r="C338" s="160"/>
      <c r="D338" s="160"/>
      <c r="E338" s="160"/>
      <c r="F338" s="160"/>
      <c r="G338" s="160"/>
      <c r="H338" s="219"/>
      <c r="I338" s="219"/>
      <c r="J338" s="160"/>
      <c r="K338" s="160"/>
      <c r="L338" s="160"/>
      <c r="M338" s="160"/>
    </row>
    <row r="339" spans="1:14" ht="26.1" customHeight="1" x14ac:dyDescent="0.45">
      <c r="N339" s="527"/>
    </row>
    <row r="340" spans="1:14" ht="26.1" customHeight="1" x14ac:dyDescent="0.45">
      <c r="N340" s="527"/>
    </row>
    <row r="341" spans="1:14" ht="24.75" customHeight="1" x14ac:dyDescent="0.45">
      <c r="A341" s="295"/>
      <c r="B341" s="310" t="s">
        <v>385</v>
      </c>
      <c r="D341" s="216"/>
      <c r="E341" s="216"/>
      <c r="F341" s="217"/>
      <c r="H341" s="295"/>
      <c r="I341" s="295"/>
      <c r="J341" s="295"/>
      <c r="K341" s="295"/>
      <c r="L341" s="295"/>
      <c r="M341" s="295"/>
    </row>
    <row r="342" spans="1:14" ht="24.75" customHeight="1" x14ac:dyDescent="0.45">
      <c r="B342" s="310" t="s">
        <v>698</v>
      </c>
      <c r="D342" s="216"/>
      <c r="E342" s="216"/>
      <c r="F342" s="217"/>
      <c r="H342" s="295"/>
      <c r="I342" s="295"/>
      <c r="J342" s="295"/>
      <c r="K342" s="295"/>
      <c r="L342" s="295"/>
      <c r="M342" s="295"/>
    </row>
    <row r="343" spans="1:14" s="160" customFormat="1" ht="26.45" customHeight="1" x14ac:dyDescent="0.45">
      <c r="A343" s="667" t="s">
        <v>39</v>
      </c>
      <c r="B343" s="667"/>
      <c r="C343" s="667"/>
      <c r="D343" s="667"/>
      <c r="E343" s="667"/>
      <c r="F343" s="667"/>
      <c r="G343" s="667"/>
      <c r="H343" s="667"/>
      <c r="I343" s="667"/>
      <c r="J343" s="667"/>
      <c r="K343" s="667"/>
      <c r="L343" s="667"/>
      <c r="M343" s="667"/>
    </row>
    <row r="344" spans="1:14" s="160" customFormat="1" ht="28.5" customHeight="1" x14ac:dyDescent="0.45">
      <c r="A344" s="295"/>
      <c r="B344" s="295"/>
      <c r="C344" s="295"/>
      <c r="D344" s="295"/>
      <c r="E344" s="295"/>
      <c r="F344" s="295"/>
      <c r="G344" s="295"/>
      <c r="H344" s="295"/>
      <c r="I344" s="295"/>
      <c r="J344" s="295"/>
      <c r="K344" s="295"/>
      <c r="L344" s="295"/>
      <c r="M344" s="295"/>
    </row>
    <row r="345" spans="1:14" ht="28.5" customHeight="1" x14ac:dyDescent="0.45">
      <c r="A345" s="161" t="s">
        <v>46</v>
      </c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</row>
    <row r="346" spans="1:14" ht="28.5" customHeight="1" x14ac:dyDescent="0.45">
      <c r="A346" s="161" t="s">
        <v>444</v>
      </c>
    </row>
    <row r="347" spans="1:14" ht="28.5" customHeight="1" x14ac:dyDescent="0.45">
      <c r="A347" s="170" t="s">
        <v>501</v>
      </c>
    </row>
    <row r="348" spans="1:14" ht="28.5" customHeight="1" x14ac:dyDescent="0.45">
      <c r="A348" s="322" t="s">
        <v>82</v>
      </c>
    </row>
    <row r="349" spans="1:14" ht="28.5" customHeight="1" x14ac:dyDescent="0.45">
      <c r="A349" s="161" t="s">
        <v>445</v>
      </c>
    </row>
    <row r="350" spans="1:14" ht="28.5" customHeight="1" x14ac:dyDescent="0.45">
      <c r="A350" s="180" t="s">
        <v>342</v>
      </c>
    </row>
    <row r="351" spans="1:14" ht="28.5" customHeight="1" x14ac:dyDescent="0.45">
      <c r="A351" s="161" t="s">
        <v>341</v>
      </c>
    </row>
    <row r="352" spans="1:14" ht="28.5" customHeight="1" x14ac:dyDescent="0.45">
      <c r="A352" s="161" t="s">
        <v>83</v>
      </c>
    </row>
    <row r="353" spans="1:13" ht="28.5" customHeight="1" x14ac:dyDescent="0.45">
      <c r="A353" s="160" t="s">
        <v>446</v>
      </c>
    </row>
    <row r="354" spans="1:13" ht="28.5" customHeight="1" x14ac:dyDescent="0.45">
      <c r="A354" s="165" t="s">
        <v>475</v>
      </c>
    </row>
    <row r="355" spans="1:13" ht="28.5" customHeight="1" x14ac:dyDescent="0.45">
      <c r="A355" s="160" t="s">
        <v>502</v>
      </c>
    </row>
    <row r="356" spans="1:13" s="160" customFormat="1" ht="28.5" customHeight="1" x14ac:dyDescent="0.45">
      <c r="A356" s="160" t="s">
        <v>84</v>
      </c>
      <c r="B356" s="182"/>
      <c r="C356" s="182"/>
      <c r="D356" s="182"/>
      <c r="E356" s="182"/>
      <c r="F356" s="182"/>
      <c r="G356" s="182"/>
      <c r="H356" s="182"/>
      <c r="I356" s="182"/>
      <c r="J356" s="182"/>
      <c r="K356" s="182"/>
      <c r="L356" s="182"/>
      <c r="M356" s="182"/>
    </row>
    <row r="357" spans="1:13" s="160" customFormat="1" ht="28.5" customHeight="1" x14ac:dyDescent="0.45">
      <c r="A357" s="160" t="s">
        <v>476</v>
      </c>
      <c r="B357" s="182"/>
      <c r="C357" s="182"/>
      <c r="D357" s="182"/>
      <c r="E357" s="182"/>
      <c r="F357" s="182"/>
      <c r="G357" s="182"/>
      <c r="H357" s="182"/>
      <c r="I357" s="182"/>
      <c r="J357" s="182"/>
      <c r="K357" s="182"/>
      <c r="L357" s="182"/>
      <c r="M357" s="182"/>
    </row>
    <row r="358" spans="1:13" ht="28.5" customHeight="1" x14ac:dyDescent="0.45">
      <c r="A358" s="160" t="s">
        <v>85</v>
      </c>
    </row>
    <row r="359" spans="1:13" ht="28.5" customHeight="1" x14ac:dyDescent="0.45">
      <c r="A359" s="182" t="s">
        <v>86</v>
      </c>
    </row>
    <row r="360" spans="1:13" ht="28.5" customHeight="1" x14ac:dyDescent="0.45">
      <c r="A360" s="290"/>
      <c r="B360" s="210" t="s">
        <v>87</v>
      </c>
      <c r="C360" s="326"/>
      <c r="D360" s="156"/>
      <c r="E360" s="156"/>
      <c r="F360" s="156"/>
      <c r="I360" s="211" t="s">
        <v>88</v>
      </c>
      <c r="J360" s="326"/>
      <c r="K360" s="327"/>
      <c r="L360" s="156"/>
    </row>
    <row r="361" spans="1:13" ht="28.5" customHeight="1" x14ac:dyDescent="0.45">
      <c r="A361" s="159" t="s">
        <v>89</v>
      </c>
      <c r="B361" s="161"/>
      <c r="C361" s="326"/>
      <c r="D361" s="156"/>
      <c r="E361" s="156"/>
      <c r="F361" s="156"/>
      <c r="G361" s="170" t="s">
        <v>27</v>
      </c>
      <c r="I361" s="327"/>
      <c r="J361" s="326"/>
      <c r="K361" s="327"/>
      <c r="L361" s="156"/>
    </row>
    <row r="362" spans="1:13" ht="28.5" customHeight="1" x14ac:dyDescent="0.45">
      <c r="A362" s="159" t="s">
        <v>90</v>
      </c>
      <c r="B362" s="161"/>
      <c r="C362" s="326"/>
      <c r="D362" s="156"/>
      <c r="E362" s="156"/>
      <c r="F362" s="156"/>
      <c r="G362" s="170" t="s">
        <v>27</v>
      </c>
      <c r="I362" s="327"/>
      <c r="J362" s="326"/>
      <c r="K362" s="327"/>
      <c r="L362" s="156"/>
    </row>
    <row r="363" spans="1:13" ht="28.5" customHeight="1" x14ac:dyDescent="0.45">
      <c r="A363" s="159" t="s">
        <v>361</v>
      </c>
      <c r="B363" s="161"/>
      <c r="C363" s="326"/>
      <c r="D363" s="156"/>
      <c r="E363" s="156"/>
      <c r="F363" s="156"/>
      <c r="G363" s="170" t="s">
        <v>362</v>
      </c>
      <c r="I363" s="327"/>
      <c r="J363" s="326"/>
      <c r="K363" s="327"/>
      <c r="L363" s="156"/>
    </row>
    <row r="364" spans="1:13" ht="28.5" customHeight="1" x14ac:dyDescent="0.45">
      <c r="A364" s="159" t="s">
        <v>363</v>
      </c>
      <c r="B364" s="161"/>
      <c r="C364" s="326"/>
      <c r="D364" s="156"/>
      <c r="E364" s="156"/>
      <c r="F364" s="156"/>
      <c r="G364" s="170" t="s">
        <v>548</v>
      </c>
      <c r="I364" s="327"/>
      <c r="J364" s="326"/>
      <c r="K364" s="327"/>
      <c r="L364" s="156"/>
    </row>
    <row r="365" spans="1:13" ht="28.5" customHeight="1" x14ac:dyDescent="0.45">
      <c r="A365" s="159" t="s">
        <v>699</v>
      </c>
      <c r="B365" s="161"/>
      <c r="C365" s="326"/>
      <c r="D365" s="156"/>
      <c r="E365" s="156"/>
      <c r="F365" s="156"/>
      <c r="G365" s="170" t="s">
        <v>353</v>
      </c>
      <c r="H365" s="156"/>
      <c r="I365" s="327"/>
      <c r="J365" s="326"/>
      <c r="K365" s="326"/>
      <c r="L365" s="326"/>
    </row>
    <row r="366" spans="1:13" ht="28.5" customHeight="1" x14ac:dyDescent="0.45">
      <c r="A366" s="159"/>
      <c r="B366" s="161"/>
      <c r="C366" s="326"/>
      <c r="D366" s="156"/>
      <c r="E366" s="156"/>
      <c r="F366" s="156"/>
      <c r="G366" s="196" t="s">
        <v>355</v>
      </c>
      <c r="H366" s="156"/>
      <c r="I366" s="327"/>
      <c r="J366" s="326"/>
      <c r="K366" s="326"/>
      <c r="L366" s="326"/>
    </row>
    <row r="367" spans="1:13" ht="28.5" customHeight="1" x14ac:dyDescent="0.45">
      <c r="A367" s="159" t="s">
        <v>700</v>
      </c>
      <c r="C367" s="160"/>
      <c r="D367" s="160"/>
      <c r="E367" s="160"/>
      <c r="F367" s="160"/>
      <c r="G367" s="170" t="s">
        <v>765</v>
      </c>
      <c r="H367" s="156"/>
      <c r="I367" s="219"/>
      <c r="J367" s="160"/>
      <c r="K367" s="160"/>
      <c r="L367" s="160"/>
      <c r="M367" s="160"/>
    </row>
    <row r="368" spans="1:13" ht="28.5" customHeight="1" x14ac:dyDescent="0.45">
      <c r="A368" s="159"/>
      <c r="B368" s="182" t="s">
        <v>650</v>
      </c>
      <c r="C368" s="160"/>
      <c r="D368" s="160"/>
      <c r="E368" s="160"/>
      <c r="F368" s="160"/>
      <c r="G368" s="170" t="s">
        <v>651</v>
      </c>
      <c r="H368" s="156"/>
      <c r="I368" s="219"/>
      <c r="J368" s="160"/>
      <c r="K368" s="160"/>
      <c r="L368" s="160"/>
      <c r="M368" s="160"/>
    </row>
    <row r="369" spans="1:13" ht="28.5" customHeight="1" x14ac:dyDescent="0.45">
      <c r="A369" s="159"/>
      <c r="C369" s="160"/>
      <c r="D369" s="160"/>
      <c r="E369" s="160"/>
      <c r="F369" s="160"/>
      <c r="G369" s="170"/>
      <c r="H369" s="156"/>
      <c r="I369" s="219"/>
      <c r="J369" s="160"/>
      <c r="K369" s="160"/>
      <c r="L369" s="160"/>
      <c r="M369" s="160"/>
    </row>
    <row r="370" spans="1:13" ht="28.5" customHeight="1" x14ac:dyDescent="0.45">
      <c r="A370" s="159"/>
      <c r="C370" s="160"/>
      <c r="D370" s="160"/>
      <c r="E370" s="160"/>
      <c r="F370" s="160"/>
      <c r="G370" s="170"/>
      <c r="H370" s="156"/>
      <c r="I370" s="219"/>
      <c r="J370" s="160"/>
      <c r="K370" s="160"/>
      <c r="L370" s="160"/>
      <c r="M370" s="160"/>
    </row>
    <row r="371" spans="1:13" ht="28.5" customHeight="1" x14ac:dyDescent="0.45">
      <c r="A371" s="159"/>
      <c r="C371" s="160"/>
      <c r="D371" s="160"/>
      <c r="E371" s="160"/>
      <c r="F371" s="160"/>
      <c r="G371" s="170"/>
      <c r="H371" s="156"/>
      <c r="I371" s="219"/>
      <c r="J371" s="160"/>
      <c r="K371" s="160"/>
      <c r="L371" s="160"/>
      <c r="M371" s="160"/>
    </row>
    <row r="372" spans="1:13" ht="26.45" customHeight="1" x14ac:dyDescent="0.45">
      <c r="A372" s="295"/>
      <c r="B372" s="310" t="s">
        <v>385</v>
      </c>
      <c r="D372" s="216"/>
      <c r="E372" s="216"/>
      <c r="F372" s="217"/>
      <c r="H372" s="295"/>
      <c r="I372" s="295"/>
      <c r="J372" s="295"/>
      <c r="K372" s="295"/>
      <c r="L372" s="295"/>
      <c r="M372" s="295"/>
    </row>
    <row r="373" spans="1:13" ht="26.45" customHeight="1" x14ac:dyDescent="0.45">
      <c r="B373" s="310" t="s">
        <v>698</v>
      </c>
      <c r="D373" s="216"/>
      <c r="E373" s="216"/>
      <c r="F373" s="217"/>
      <c r="H373" s="295"/>
      <c r="I373" s="295"/>
      <c r="J373" s="295"/>
      <c r="K373" s="295"/>
      <c r="L373" s="295"/>
      <c r="M373" s="295"/>
    </row>
    <row r="374" spans="1:13" ht="26.45" customHeight="1" x14ac:dyDescent="0.45">
      <c r="A374" s="161"/>
      <c r="B374" s="160"/>
      <c r="C374" s="160"/>
      <c r="D374" s="160"/>
      <c r="E374" s="160"/>
      <c r="F374" s="160"/>
      <c r="G374" s="160"/>
      <c r="H374" s="160"/>
      <c r="I374" s="160"/>
      <c r="J374" s="160"/>
      <c r="K374" s="160"/>
      <c r="L374" s="160"/>
      <c r="M374" s="160"/>
    </row>
    <row r="375" spans="1:13" ht="27" customHeight="1" x14ac:dyDescent="0.45">
      <c r="A375" s="172"/>
      <c r="B375" s="159"/>
      <c r="C375" s="159"/>
      <c r="D375" s="159"/>
      <c r="E375" s="159"/>
      <c r="F375" s="159"/>
      <c r="G375" s="159"/>
      <c r="H375" s="159"/>
      <c r="I375" s="159"/>
      <c r="J375" s="159"/>
      <c r="K375" s="159"/>
      <c r="L375" s="159"/>
      <c r="M375" s="159"/>
    </row>
    <row r="376" spans="1:13" ht="27" customHeight="1" x14ac:dyDescent="0.45">
      <c r="A376" s="172"/>
      <c r="B376" s="159"/>
      <c r="C376" s="159"/>
      <c r="D376" s="159"/>
      <c r="E376" s="159"/>
      <c r="F376" s="159"/>
      <c r="G376" s="159"/>
      <c r="H376" s="159"/>
      <c r="I376" s="159"/>
      <c r="J376" s="159"/>
      <c r="K376" s="159"/>
      <c r="L376" s="159"/>
      <c r="M376" s="159"/>
    </row>
    <row r="377" spans="1:13" ht="27" customHeight="1" x14ac:dyDescent="0.45">
      <c r="A377" s="172"/>
      <c r="B377" s="159"/>
      <c r="C377" s="159"/>
      <c r="D377" s="159"/>
      <c r="E377" s="159"/>
      <c r="F377" s="159"/>
      <c r="G377" s="159"/>
      <c r="H377" s="159"/>
      <c r="I377" s="159"/>
      <c r="J377" s="159"/>
      <c r="K377" s="159"/>
      <c r="L377" s="159"/>
      <c r="M377" s="159"/>
    </row>
    <row r="378" spans="1:13" ht="27" customHeight="1" x14ac:dyDescent="0.45">
      <c r="A378" s="172"/>
      <c r="B378" s="159"/>
      <c r="C378" s="159"/>
      <c r="D378" s="159"/>
      <c r="E378" s="159"/>
      <c r="F378" s="159"/>
      <c r="G378" s="159"/>
      <c r="H378" s="159"/>
      <c r="I378" s="159"/>
      <c r="J378" s="159"/>
      <c r="K378" s="159"/>
      <c r="L378" s="159"/>
      <c r="M378" s="159"/>
    </row>
    <row r="379" spans="1:13" ht="27" customHeight="1" x14ac:dyDescent="0.45">
      <c r="A379" s="172"/>
      <c r="B379" s="159"/>
      <c r="C379" s="159"/>
      <c r="D379" s="159"/>
      <c r="E379" s="159"/>
      <c r="F379" s="159"/>
      <c r="G379" s="159"/>
      <c r="H379" s="159"/>
      <c r="I379" s="159"/>
      <c r="J379" s="159"/>
      <c r="K379" s="159"/>
      <c r="L379" s="159"/>
      <c r="M379" s="159"/>
    </row>
    <row r="380" spans="1:13" ht="27" customHeight="1" x14ac:dyDescent="0.45">
      <c r="A380" s="172"/>
      <c r="B380" s="159"/>
      <c r="C380" s="159"/>
      <c r="D380" s="159"/>
      <c r="E380" s="159"/>
      <c r="F380" s="159"/>
      <c r="G380" s="159"/>
      <c r="H380" s="159"/>
      <c r="I380" s="159"/>
      <c r="J380" s="159"/>
      <c r="K380" s="159"/>
      <c r="L380" s="159"/>
      <c r="M380" s="159"/>
    </row>
    <row r="381" spans="1:13" ht="27" customHeight="1" x14ac:dyDescent="0.45">
      <c r="A381" s="172"/>
      <c r="B381" s="159"/>
      <c r="C381" s="159"/>
      <c r="D381" s="159"/>
      <c r="E381" s="159"/>
      <c r="F381" s="159"/>
      <c r="G381" s="159"/>
      <c r="H381" s="159"/>
      <c r="I381" s="159"/>
      <c r="J381" s="159"/>
      <c r="K381" s="159"/>
      <c r="L381" s="159"/>
      <c r="M381" s="159"/>
    </row>
    <row r="382" spans="1:13" ht="27" customHeight="1" x14ac:dyDescent="0.45">
      <c r="A382" s="172"/>
      <c r="B382" s="159"/>
      <c r="C382" s="159"/>
      <c r="D382" s="159"/>
      <c r="E382" s="159"/>
      <c r="F382" s="159"/>
      <c r="G382" s="159"/>
      <c r="H382" s="159"/>
      <c r="I382" s="159"/>
      <c r="J382" s="159"/>
      <c r="K382" s="159"/>
      <c r="L382" s="159"/>
      <c r="M382" s="159"/>
    </row>
    <row r="383" spans="1:13" ht="27" customHeight="1" x14ac:dyDescent="0.45">
      <c r="A383" s="172"/>
      <c r="B383" s="159"/>
      <c r="C383" s="159"/>
      <c r="D383" s="159"/>
      <c r="E383" s="159"/>
      <c r="F383" s="159"/>
      <c r="G383" s="159"/>
      <c r="H383" s="159"/>
      <c r="I383" s="159"/>
      <c r="J383" s="159"/>
      <c r="K383" s="159"/>
      <c r="L383" s="159"/>
      <c r="M383" s="159"/>
    </row>
    <row r="384" spans="1:13" ht="27" customHeight="1" x14ac:dyDescent="0.45">
      <c r="A384" s="172"/>
      <c r="B384" s="159"/>
      <c r="C384" s="159"/>
      <c r="D384" s="159"/>
      <c r="E384" s="159"/>
      <c r="F384" s="159"/>
      <c r="G384" s="159"/>
      <c r="H384" s="159"/>
      <c r="I384" s="159"/>
      <c r="J384" s="159"/>
      <c r="K384" s="159"/>
      <c r="L384" s="159"/>
      <c r="M384" s="159"/>
    </row>
    <row r="385" spans="1:13" ht="27" customHeight="1" x14ac:dyDescent="0.45">
      <c r="A385" s="172"/>
      <c r="B385" s="159"/>
      <c r="C385" s="159"/>
      <c r="D385" s="159"/>
      <c r="E385" s="159"/>
      <c r="F385" s="159"/>
      <c r="G385" s="159"/>
      <c r="H385" s="159"/>
      <c r="I385" s="159"/>
      <c r="J385" s="159"/>
      <c r="K385" s="159"/>
      <c r="L385" s="159"/>
      <c r="M385" s="159"/>
    </row>
    <row r="386" spans="1:13" ht="27" customHeight="1" x14ac:dyDescent="0.45">
      <c r="A386" s="172"/>
      <c r="B386" s="159"/>
      <c r="C386" s="159"/>
      <c r="D386" s="159"/>
      <c r="E386" s="159"/>
      <c r="F386" s="159"/>
      <c r="G386" s="159"/>
      <c r="H386" s="159"/>
      <c r="I386" s="159"/>
      <c r="J386" s="159"/>
      <c r="K386" s="159"/>
      <c r="L386" s="159"/>
      <c r="M386" s="159"/>
    </row>
    <row r="387" spans="1:13" ht="27" customHeight="1" x14ac:dyDescent="0.45">
      <c r="A387" s="172"/>
      <c r="B387" s="159"/>
      <c r="C387" s="159"/>
      <c r="D387" s="159"/>
      <c r="E387" s="159"/>
      <c r="F387" s="159"/>
      <c r="G387" s="159"/>
      <c r="H387" s="159"/>
      <c r="I387" s="159"/>
      <c r="J387" s="159"/>
      <c r="K387" s="159"/>
      <c r="L387" s="159"/>
      <c r="M387" s="159"/>
    </row>
    <row r="388" spans="1:13" ht="27" customHeight="1" x14ac:dyDescent="0.45">
      <c r="A388" s="172"/>
      <c r="B388" s="159"/>
      <c r="C388" s="159"/>
      <c r="D388" s="159"/>
      <c r="E388" s="159"/>
      <c r="F388" s="159"/>
      <c r="G388" s="159"/>
      <c r="H388" s="159"/>
      <c r="I388" s="159"/>
      <c r="J388" s="159"/>
      <c r="K388" s="159"/>
      <c r="L388" s="159"/>
      <c r="M388" s="159"/>
    </row>
    <row r="389" spans="1:13" ht="27" customHeight="1" x14ac:dyDescent="0.45">
      <c r="A389" s="159"/>
    </row>
  </sheetData>
  <mergeCells count="18">
    <mergeCell ref="F163:G163"/>
    <mergeCell ref="A173:M173"/>
    <mergeCell ref="F165:G165"/>
    <mergeCell ref="F167:G167"/>
    <mergeCell ref="A343:M343"/>
    <mergeCell ref="A4:M4"/>
    <mergeCell ref="A34:M34"/>
    <mergeCell ref="A69:M69"/>
    <mergeCell ref="A141:M141"/>
    <mergeCell ref="A106:M106"/>
    <mergeCell ref="K160:M160"/>
    <mergeCell ref="G79:I79"/>
    <mergeCell ref="A309:M309"/>
    <mergeCell ref="A208:M208"/>
    <mergeCell ref="A244:M244"/>
    <mergeCell ref="A278:M278"/>
    <mergeCell ref="F161:G161"/>
    <mergeCell ref="K161:M161"/>
  </mergeCells>
  <pageMargins left="0.9055118110236221" right="0.23622047244094491" top="0.6692913385826772" bottom="0.59055118110236227" header="0.43307086614173229" footer="0.43307086614173229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9"/>
  <sheetViews>
    <sheetView view="pageBreakPreview" topLeftCell="A37" zoomScaleNormal="120" zoomScaleSheetLayoutView="100" workbookViewId="0">
      <selection activeCell="A48" sqref="A48"/>
    </sheetView>
  </sheetViews>
  <sheetFormatPr defaultColWidth="9.140625" defaultRowHeight="25.5" customHeight="1" x14ac:dyDescent="0.45"/>
  <cols>
    <col min="1" max="1" width="7.140625" style="182" customWidth="1"/>
    <col min="2" max="3" width="9.140625" style="182" customWidth="1"/>
    <col min="4" max="4" width="12.7109375" style="182" customWidth="1"/>
    <col min="5" max="5" width="1.28515625" style="182" customWidth="1"/>
    <col min="6" max="6" width="17.28515625" style="182" customWidth="1"/>
    <col min="7" max="7" width="1" style="182" customWidth="1"/>
    <col min="8" max="8" width="17.28515625" style="182" customWidth="1"/>
    <col min="9" max="9" width="1" style="182" customWidth="1"/>
    <col min="10" max="10" width="17.28515625" style="182" customWidth="1"/>
    <col min="11" max="11" width="1" style="182" customWidth="1"/>
    <col min="12" max="12" width="17.28515625" style="182" customWidth="1"/>
    <col min="13" max="13" width="2.140625" style="182" customWidth="1"/>
    <col min="14" max="16384" width="9.140625" style="182"/>
  </cols>
  <sheetData>
    <row r="1" spans="1:12" ht="24" customHeight="1" x14ac:dyDescent="0.45">
      <c r="A1" s="667" t="s">
        <v>45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  <c r="L1" s="667"/>
    </row>
    <row r="2" spans="1:12" ht="24" customHeight="1" x14ac:dyDescent="0.45">
      <c r="A2" s="579"/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</row>
    <row r="3" spans="1:12" ht="26.1" customHeight="1" x14ac:dyDescent="0.45">
      <c r="A3" s="182" t="s">
        <v>91</v>
      </c>
    </row>
    <row r="4" spans="1:12" ht="26.1" customHeight="1" x14ac:dyDescent="0.45">
      <c r="A4" s="335" t="s">
        <v>477</v>
      </c>
      <c r="B4" s="161"/>
      <c r="C4" s="326"/>
      <c r="D4" s="156"/>
      <c r="E4" s="156"/>
      <c r="F4" s="156"/>
      <c r="G4" s="156"/>
      <c r="H4" s="156"/>
      <c r="I4" s="327"/>
      <c r="J4" s="326"/>
      <c r="K4" s="326"/>
      <c r="L4" s="326"/>
    </row>
    <row r="5" spans="1:12" ht="26.1" customHeight="1" x14ac:dyDescent="0.45">
      <c r="A5" s="335"/>
      <c r="B5" s="672" t="s">
        <v>87</v>
      </c>
      <c r="C5" s="672"/>
      <c r="D5" s="672"/>
      <c r="E5" s="156"/>
      <c r="F5" s="338"/>
      <c r="G5" s="581" t="s">
        <v>92</v>
      </c>
      <c r="H5" s="581"/>
      <c r="I5" s="327"/>
      <c r="J5" s="375"/>
      <c r="K5" s="376" t="s">
        <v>93</v>
      </c>
      <c r="L5" s="375"/>
    </row>
    <row r="6" spans="1:12" ht="26.1" customHeight="1" x14ac:dyDescent="0.45">
      <c r="A6" s="335"/>
      <c r="B6" s="161" t="s">
        <v>94</v>
      </c>
      <c r="C6" s="326"/>
      <c r="D6" s="156"/>
      <c r="E6" s="156"/>
      <c r="F6" s="156" t="s">
        <v>96</v>
      </c>
      <c r="G6" s="156"/>
      <c r="H6" s="156"/>
      <c r="I6" s="327"/>
      <c r="J6" s="377" t="s">
        <v>524</v>
      </c>
      <c r="K6" s="326"/>
      <c r="L6" s="326"/>
    </row>
    <row r="7" spans="1:12" ht="26.1" customHeight="1" x14ac:dyDescent="0.45">
      <c r="A7" s="335"/>
      <c r="B7" s="161" t="s">
        <v>95</v>
      </c>
      <c r="C7" s="326"/>
      <c r="D7" s="156"/>
      <c r="E7" s="156"/>
      <c r="K7" s="326"/>
      <c r="L7" s="326"/>
    </row>
    <row r="8" spans="1:12" ht="26.1" customHeight="1" x14ac:dyDescent="0.45">
      <c r="A8" s="335"/>
      <c r="B8" s="161" t="s">
        <v>378</v>
      </c>
      <c r="C8" s="326"/>
      <c r="D8" s="156"/>
      <c r="E8" s="156"/>
      <c r="F8" s="156" t="s">
        <v>351</v>
      </c>
      <c r="G8" s="156"/>
      <c r="H8" s="156"/>
      <c r="I8" s="327"/>
      <c r="J8" s="377" t="s">
        <v>365</v>
      </c>
      <c r="K8" s="326"/>
      <c r="L8" s="326"/>
    </row>
    <row r="9" spans="1:12" ht="26.1" customHeight="1" x14ac:dyDescent="0.45">
      <c r="A9" s="335"/>
      <c r="B9" s="161" t="s">
        <v>364</v>
      </c>
      <c r="C9" s="326"/>
      <c r="D9" s="156"/>
      <c r="E9" s="156"/>
      <c r="F9" s="156" t="s">
        <v>549</v>
      </c>
      <c r="G9" s="156"/>
      <c r="H9" s="156"/>
      <c r="I9" s="327"/>
      <c r="J9" s="377" t="s">
        <v>516</v>
      </c>
      <c r="K9" s="326"/>
      <c r="L9" s="326"/>
    </row>
    <row r="10" spans="1:12" ht="26.1" customHeight="1" x14ac:dyDescent="0.45">
      <c r="A10" s="335"/>
      <c r="B10" s="161"/>
      <c r="C10" s="326"/>
      <c r="D10" s="156"/>
      <c r="E10" s="156"/>
      <c r="F10" s="156" t="s">
        <v>351</v>
      </c>
      <c r="G10" s="156"/>
      <c r="H10" s="156"/>
      <c r="I10" s="327"/>
      <c r="J10" s="377" t="s">
        <v>365</v>
      </c>
      <c r="K10" s="326"/>
      <c r="L10" s="326"/>
    </row>
    <row r="11" spans="1:12" ht="26.1" customHeight="1" x14ac:dyDescent="0.45">
      <c r="A11" s="335"/>
      <c r="B11" s="161" t="s">
        <v>343</v>
      </c>
      <c r="C11" s="326"/>
      <c r="D11" s="156"/>
      <c r="E11" s="156"/>
      <c r="F11" s="156" t="s">
        <v>549</v>
      </c>
      <c r="G11" s="156"/>
      <c r="H11" s="156"/>
      <c r="I11" s="327"/>
      <c r="J11" s="377" t="s">
        <v>516</v>
      </c>
      <c r="K11" s="326"/>
      <c r="L11" s="326"/>
    </row>
    <row r="12" spans="1:12" ht="26.1" customHeight="1" x14ac:dyDescent="0.45">
      <c r="A12" s="335"/>
      <c r="B12" s="161"/>
      <c r="C12" s="326"/>
      <c r="D12" s="156"/>
      <c r="E12" s="156"/>
      <c r="F12" s="156" t="s">
        <v>351</v>
      </c>
      <c r="G12" s="156"/>
      <c r="H12" s="156"/>
      <c r="I12" s="327"/>
      <c r="J12" s="377" t="s">
        <v>344</v>
      </c>
      <c r="K12" s="326"/>
      <c r="L12" s="326"/>
    </row>
    <row r="13" spans="1:12" ht="26.1" customHeight="1" x14ac:dyDescent="0.45">
      <c r="A13" s="335"/>
      <c r="B13" s="161" t="s">
        <v>354</v>
      </c>
      <c r="C13" s="326"/>
      <c r="D13" s="156"/>
      <c r="E13" s="156"/>
      <c r="F13" s="156" t="s">
        <v>351</v>
      </c>
      <c r="G13" s="156"/>
      <c r="H13" s="156"/>
      <c r="I13" s="327"/>
      <c r="J13" s="377" t="s">
        <v>550</v>
      </c>
      <c r="K13" s="326"/>
      <c r="L13" s="326"/>
    </row>
    <row r="14" spans="1:12" ht="26.1" customHeight="1" x14ac:dyDescent="0.45">
      <c r="A14" s="335"/>
      <c r="B14" s="161"/>
      <c r="C14" s="326"/>
      <c r="D14" s="156"/>
      <c r="E14" s="156"/>
      <c r="F14" s="156"/>
      <c r="G14" s="156"/>
      <c r="H14" s="156"/>
      <c r="I14" s="327"/>
      <c r="J14" s="377" t="s">
        <v>551</v>
      </c>
      <c r="K14" s="326"/>
      <c r="L14" s="326"/>
    </row>
    <row r="15" spans="1:12" ht="26.1" customHeight="1" x14ac:dyDescent="0.45">
      <c r="A15" s="335"/>
      <c r="B15" s="161"/>
      <c r="C15" s="326"/>
      <c r="D15" s="156"/>
      <c r="E15" s="156"/>
      <c r="F15" s="156"/>
      <c r="G15" s="156"/>
      <c r="H15" s="156"/>
      <c r="I15" s="327"/>
      <c r="J15" s="377" t="s">
        <v>552</v>
      </c>
      <c r="K15" s="326"/>
      <c r="L15" s="326"/>
    </row>
    <row r="16" spans="1:12" ht="26.1" customHeight="1" x14ac:dyDescent="0.45">
      <c r="A16" s="335"/>
      <c r="B16" s="582" t="s">
        <v>653</v>
      </c>
      <c r="D16" s="156"/>
      <c r="E16" s="156"/>
      <c r="F16" s="156" t="s">
        <v>351</v>
      </c>
      <c r="G16" s="156"/>
      <c r="H16" s="156"/>
      <c r="I16" s="327"/>
      <c r="J16" s="377" t="s">
        <v>655</v>
      </c>
      <c r="K16" s="326"/>
      <c r="L16" s="326"/>
    </row>
    <row r="17" spans="1:12" ht="26.1" customHeight="1" x14ac:dyDescent="0.45">
      <c r="A17" s="335"/>
      <c r="B17" s="182" t="s">
        <v>654</v>
      </c>
      <c r="D17" s="156"/>
      <c r="E17" s="156"/>
      <c r="F17" s="156"/>
      <c r="G17" s="156"/>
      <c r="H17" s="156"/>
      <c r="I17" s="327"/>
      <c r="J17" s="377"/>
      <c r="K17" s="326"/>
      <c r="L17" s="326"/>
    </row>
    <row r="18" spans="1:12" ht="26.1" customHeight="1" x14ac:dyDescent="0.45">
      <c r="A18" s="19" t="s">
        <v>663</v>
      </c>
      <c r="B18" s="161"/>
      <c r="C18" s="326"/>
      <c r="D18" s="156"/>
      <c r="E18" s="156"/>
      <c r="F18" s="156"/>
      <c r="G18" s="156"/>
      <c r="H18" s="156"/>
      <c r="I18" s="327"/>
      <c r="J18" s="326"/>
      <c r="K18" s="326"/>
      <c r="L18" s="326"/>
    </row>
    <row r="19" spans="1:12" ht="26.1" customHeight="1" x14ac:dyDescent="0.45">
      <c r="C19" s="326"/>
      <c r="D19" s="156"/>
      <c r="E19" s="156"/>
      <c r="F19" s="1"/>
      <c r="G19" s="1"/>
      <c r="H19" s="1"/>
      <c r="I19" s="1"/>
      <c r="J19" s="1"/>
      <c r="K19" s="1"/>
      <c r="L19" s="337" t="s">
        <v>97</v>
      </c>
    </row>
    <row r="20" spans="1:12" ht="26.1" customHeight="1" x14ac:dyDescent="0.45">
      <c r="C20" s="326"/>
      <c r="D20" s="156"/>
      <c r="E20" s="156"/>
      <c r="F20" s="378"/>
      <c r="G20" s="581" t="s">
        <v>10</v>
      </c>
      <c r="H20" s="581"/>
      <c r="I20" s="156"/>
      <c r="J20" s="378"/>
      <c r="K20" s="581" t="s">
        <v>8</v>
      </c>
      <c r="L20" s="378"/>
    </row>
    <row r="21" spans="1:12" ht="26.1" customHeight="1" x14ac:dyDescent="0.45">
      <c r="A21" s="335"/>
      <c r="B21" s="161"/>
      <c r="C21" s="326"/>
      <c r="D21" s="156"/>
      <c r="E21" s="156"/>
      <c r="F21" s="209" t="s">
        <v>662</v>
      </c>
      <c r="G21" s="209"/>
      <c r="H21" s="209" t="s">
        <v>558</v>
      </c>
      <c r="I21" s="380"/>
      <c r="J21" s="344" t="str">
        <f>F21</f>
        <v>31 มีนาคม 2562</v>
      </c>
      <c r="K21" s="316"/>
      <c r="L21" s="344" t="str">
        <f>+H21</f>
        <v>31 ธันวาคม 2561</v>
      </c>
    </row>
    <row r="22" spans="1:12" ht="26.1" customHeight="1" x14ac:dyDescent="0.45">
      <c r="A22" s="322" t="s">
        <v>605</v>
      </c>
      <c r="B22" s="326"/>
      <c r="C22" s="291"/>
      <c r="D22" s="291"/>
      <c r="E22" s="291"/>
      <c r="F22" s="381"/>
      <c r="G22" s="291"/>
      <c r="H22" s="381"/>
      <c r="I22" s="381"/>
      <c r="J22" s="381"/>
      <c r="K22" s="291"/>
      <c r="L22" s="381"/>
    </row>
    <row r="23" spans="1:12" ht="26.1" customHeight="1" x14ac:dyDescent="0.45">
      <c r="A23" s="428" t="s">
        <v>608</v>
      </c>
      <c r="B23" s="326"/>
      <c r="C23" s="291"/>
      <c r="D23" s="291"/>
      <c r="E23" s="291"/>
      <c r="F23" s="381">
        <v>22068255.43</v>
      </c>
      <c r="G23" s="291"/>
      <c r="H23" s="381">
        <v>23543918.949999999</v>
      </c>
      <c r="I23" s="381"/>
      <c r="J23" s="381">
        <v>22068255.43</v>
      </c>
      <c r="K23" s="291"/>
      <c r="L23" s="381">
        <v>23543918.949999999</v>
      </c>
    </row>
    <row r="24" spans="1:12" ht="26.1" customHeight="1" x14ac:dyDescent="0.45">
      <c r="A24" s="322" t="s">
        <v>604</v>
      </c>
      <c r="B24" s="326"/>
      <c r="C24" s="291"/>
      <c r="D24" s="291"/>
      <c r="E24" s="291"/>
      <c r="F24" s="381"/>
      <c r="G24" s="291"/>
      <c r="H24" s="381"/>
      <c r="I24" s="381"/>
      <c r="J24" s="381"/>
      <c r="K24" s="291"/>
      <c r="L24" s="381"/>
    </row>
    <row r="25" spans="1:12" ht="26.1" customHeight="1" x14ac:dyDescent="0.45">
      <c r="A25" s="428" t="s">
        <v>601</v>
      </c>
      <c r="B25" s="326"/>
      <c r="C25" s="291"/>
      <c r="D25" s="291"/>
      <c r="E25" s="291"/>
      <c r="F25" s="381">
        <v>100000000</v>
      </c>
      <c r="G25" s="291"/>
      <c r="H25" s="381">
        <v>100000000</v>
      </c>
      <c r="I25" s="381"/>
      <c r="J25" s="381">
        <v>100000000</v>
      </c>
      <c r="K25" s="291"/>
      <c r="L25" s="381">
        <v>100000000</v>
      </c>
    </row>
    <row r="26" spans="1:12" ht="26.1" customHeight="1" x14ac:dyDescent="0.45">
      <c r="A26" s="428" t="s">
        <v>599</v>
      </c>
      <c r="B26" s="326"/>
      <c r="C26" s="291"/>
      <c r="D26" s="291"/>
      <c r="E26" s="291"/>
      <c r="F26" s="381">
        <v>80543491</v>
      </c>
      <c r="G26" s="291"/>
      <c r="H26" s="381">
        <v>54350200</v>
      </c>
      <c r="I26" s="381"/>
      <c r="J26" s="381">
        <v>0</v>
      </c>
      <c r="K26" s="291"/>
      <c r="L26" s="381">
        <v>0</v>
      </c>
    </row>
    <row r="27" spans="1:12" ht="26.1" customHeight="1" x14ac:dyDescent="0.45">
      <c r="A27" s="427" t="s">
        <v>600</v>
      </c>
      <c r="B27" s="326"/>
      <c r="C27" s="291"/>
      <c r="D27" s="291"/>
      <c r="E27" s="291"/>
      <c r="F27" s="381">
        <v>0</v>
      </c>
      <c r="G27" s="291"/>
      <c r="H27" s="381">
        <v>0</v>
      </c>
      <c r="I27" s="381"/>
      <c r="J27" s="381">
        <v>893000000</v>
      </c>
      <c r="K27" s="291"/>
      <c r="L27" s="381">
        <v>893000000</v>
      </c>
    </row>
    <row r="28" spans="1:12" ht="26.1" customHeight="1" x14ac:dyDescent="0.45">
      <c r="A28" s="428"/>
      <c r="B28" s="429" t="s">
        <v>98</v>
      </c>
      <c r="C28" s="291"/>
      <c r="D28" s="291"/>
      <c r="E28" s="291"/>
      <c r="F28" s="391">
        <f>SUM(F25:F27)</f>
        <v>180543491</v>
      </c>
      <c r="G28" s="291"/>
      <c r="H28" s="391">
        <f>SUM(H25:H27)</f>
        <v>154350200</v>
      </c>
      <c r="I28" s="381"/>
      <c r="J28" s="391">
        <f>SUM(J25:J27)</f>
        <v>993000000</v>
      </c>
      <c r="K28" s="291"/>
      <c r="L28" s="391">
        <f>SUM(L25:L27)</f>
        <v>993000000</v>
      </c>
    </row>
    <row r="29" spans="1:12" ht="26.1" customHeight="1" x14ac:dyDescent="0.45">
      <c r="A29" s="322" t="s">
        <v>658</v>
      </c>
      <c r="B29" s="326"/>
      <c r="C29" s="291"/>
      <c r="D29" s="291"/>
      <c r="E29" s="291"/>
      <c r="F29" s="381"/>
      <c r="G29" s="291"/>
      <c r="H29" s="381"/>
      <c r="I29" s="381"/>
      <c r="J29" s="381"/>
      <c r="K29" s="291"/>
      <c r="L29" s="381"/>
    </row>
    <row r="30" spans="1:12" ht="26.1" customHeight="1" x14ac:dyDescent="0.45">
      <c r="A30" s="428" t="s">
        <v>656</v>
      </c>
      <c r="B30" s="326"/>
      <c r="C30" s="291"/>
      <c r="D30" s="291"/>
      <c r="E30" s="291"/>
      <c r="F30" s="381"/>
      <c r="G30" s="291"/>
      <c r="H30" s="381"/>
      <c r="I30" s="381"/>
      <c r="J30" s="381"/>
      <c r="K30" s="291"/>
      <c r="L30" s="381"/>
    </row>
    <row r="31" spans="1:12" ht="26.1" customHeight="1" x14ac:dyDescent="0.45">
      <c r="B31" s="326" t="s">
        <v>657</v>
      </c>
      <c r="C31" s="291"/>
      <c r="D31" s="291"/>
      <c r="E31" s="291"/>
      <c r="F31" s="381">
        <v>81407699.310000002</v>
      </c>
      <c r="G31" s="291"/>
      <c r="H31" s="381">
        <v>64407698.619999997</v>
      </c>
      <c r="I31" s="381"/>
      <c r="J31" s="381">
        <v>81407699.310000002</v>
      </c>
      <c r="K31" s="291"/>
      <c r="L31" s="381">
        <v>64407698.619999997</v>
      </c>
    </row>
    <row r="32" spans="1:12" ht="24" customHeight="1" x14ac:dyDescent="0.45">
      <c r="B32" s="326"/>
      <c r="C32" s="291"/>
      <c r="D32" s="291"/>
      <c r="E32" s="291"/>
      <c r="F32" s="381"/>
      <c r="G32" s="291"/>
      <c r="H32" s="381"/>
      <c r="I32" s="381"/>
      <c r="J32" s="381"/>
      <c r="K32" s="291"/>
      <c r="L32" s="381"/>
    </row>
    <row r="33" spans="1:12" ht="24" customHeight="1" x14ac:dyDescent="0.45">
      <c r="A33" s="384"/>
      <c r="B33" s="326"/>
      <c r="C33" s="291"/>
      <c r="D33" s="291"/>
      <c r="E33" s="291"/>
      <c r="F33" s="291"/>
      <c r="G33" s="336"/>
      <c r="H33" s="291"/>
      <c r="I33" s="381"/>
      <c r="J33" s="381"/>
      <c r="K33" s="291"/>
      <c r="L33" s="381"/>
    </row>
    <row r="34" spans="1:12" ht="24" customHeight="1" x14ac:dyDescent="0.45">
      <c r="A34" s="384"/>
      <c r="B34" s="326"/>
      <c r="C34" s="291"/>
      <c r="D34" s="291"/>
      <c r="E34" s="291"/>
      <c r="F34" s="291"/>
      <c r="G34" s="336"/>
      <c r="H34" s="291"/>
      <c r="I34" s="381"/>
      <c r="J34" s="381"/>
      <c r="K34" s="291"/>
      <c r="L34" s="381"/>
    </row>
    <row r="35" spans="1:12" ht="24" customHeight="1" x14ac:dyDescent="0.45">
      <c r="A35" s="161"/>
      <c r="C35" s="385" t="s">
        <v>385</v>
      </c>
      <c r="D35" s="386"/>
      <c r="E35" s="160"/>
      <c r="F35" s="160"/>
      <c r="G35" s="156"/>
      <c r="H35" s="327"/>
      <c r="I35" s="156"/>
      <c r="J35" s="327"/>
      <c r="K35" s="156"/>
      <c r="L35" s="327"/>
    </row>
    <row r="36" spans="1:12" ht="24" customHeight="1" x14ac:dyDescent="0.45">
      <c r="A36" s="161"/>
      <c r="C36" s="331" t="s">
        <v>386</v>
      </c>
      <c r="D36" s="386"/>
      <c r="E36" s="160"/>
      <c r="F36" s="160"/>
      <c r="G36" s="156"/>
      <c r="H36" s="327"/>
      <c r="I36" s="156"/>
      <c r="J36" s="327"/>
      <c r="K36" s="156"/>
      <c r="L36" s="327"/>
    </row>
    <row r="37" spans="1:12" ht="24" customHeight="1" x14ac:dyDescent="0.45">
      <c r="A37" s="667" t="s">
        <v>54</v>
      </c>
      <c r="B37" s="667"/>
      <c r="C37" s="667"/>
      <c r="D37" s="667"/>
      <c r="E37" s="667"/>
      <c r="F37" s="667"/>
      <c r="G37" s="667"/>
      <c r="H37" s="667"/>
      <c r="I37" s="667"/>
      <c r="J37" s="667"/>
      <c r="K37" s="667"/>
      <c r="L37" s="667"/>
    </row>
    <row r="38" spans="1:12" ht="24" customHeight="1" x14ac:dyDescent="0.45">
      <c r="A38" s="579"/>
      <c r="B38" s="579"/>
      <c r="C38" s="579"/>
      <c r="D38" s="579"/>
      <c r="E38" s="579"/>
      <c r="F38" s="579"/>
      <c r="G38" s="579"/>
      <c r="H38" s="579"/>
      <c r="I38" s="579"/>
      <c r="J38" s="579"/>
      <c r="K38" s="579"/>
      <c r="L38" s="579"/>
    </row>
    <row r="39" spans="1:12" ht="27" customHeight="1" x14ac:dyDescent="0.45">
      <c r="A39" s="182" t="s">
        <v>91</v>
      </c>
    </row>
    <row r="40" spans="1:12" ht="27" customHeight="1" x14ac:dyDescent="0.45">
      <c r="C40" s="326"/>
      <c r="D40" s="156"/>
      <c r="E40" s="156"/>
      <c r="F40" s="1"/>
      <c r="G40" s="1"/>
      <c r="H40" s="1"/>
      <c r="I40" s="1"/>
      <c r="J40" s="1"/>
      <c r="K40" s="1"/>
      <c r="L40" s="337" t="s">
        <v>97</v>
      </c>
    </row>
    <row r="41" spans="1:12" ht="27" customHeight="1" x14ac:dyDescent="0.45">
      <c r="C41" s="326"/>
      <c r="D41" s="156"/>
      <c r="E41" s="156"/>
      <c r="F41" s="378"/>
      <c r="G41" s="581" t="s">
        <v>10</v>
      </c>
      <c r="H41" s="581"/>
      <c r="I41" s="156"/>
      <c r="J41" s="378"/>
      <c r="K41" s="581" t="s">
        <v>8</v>
      </c>
      <c r="L41" s="378"/>
    </row>
    <row r="42" spans="1:12" ht="27" customHeight="1" x14ac:dyDescent="0.45">
      <c r="A42" s="335"/>
      <c r="B42" s="161"/>
      <c r="C42" s="326"/>
      <c r="D42" s="156"/>
      <c r="E42" s="156"/>
      <c r="F42" s="209" t="s">
        <v>662</v>
      </c>
      <c r="G42" s="209"/>
      <c r="H42" s="209" t="s">
        <v>558</v>
      </c>
      <c r="I42" s="380"/>
      <c r="J42" s="344" t="str">
        <f>F42</f>
        <v>31 มีนาคม 2562</v>
      </c>
      <c r="K42" s="316"/>
      <c r="L42" s="344" t="str">
        <f>+H42</f>
        <v>31 ธันวาคม 2561</v>
      </c>
    </row>
    <row r="43" spans="1:12" ht="27" customHeight="1" x14ac:dyDescent="0.45">
      <c r="A43" s="291" t="s">
        <v>594</v>
      </c>
      <c r="B43" s="326"/>
      <c r="C43" s="291"/>
      <c r="D43" s="291"/>
      <c r="E43" s="291"/>
      <c r="F43" s="381"/>
      <c r="G43" s="291"/>
      <c r="H43" s="381"/>
      <c r="I43" s="381"/>
      <c r="J43" s="381"/>
      <c r="K43" s="291"/>
      <c r="L43" s="381"/>
    </row>
    <row r="44" spans="1:12" ht="27" customHeight="1" x14ac:dyDescent="0.45">
      <c r="A44" s="428" t="s">
        <v>601</v>
      </c>
      <c r="B44" s="326"/>
      <c r="C44" s="291"/>
      <c r="D44" s="291"/>
      <c r="E44" s="291"/>
      <c r="F44" s="381">
        <f>+J44</f>
        <v>511712.32999999996</v>
      </c>
      <c r="G44" s="291"/>
      <c r="H44" s="381">
        <v>0</v>
      </c>
      <c r="I44" s="381"/>
      <c r="J44" s="381">
        <f>1485616.44-973904.11</f>
        <v>511712.32999999996</v>
      </c>
      <c r="K44" s="291"/>
      <c r="L44" s="381">
        <v>0</v>
      </c>
    </row>
    <row r="45" spans="1:12" ht="27" customHeight="1" x14ac:dyDescent="0.45">
      <c r="A45" s="428" t="s">
        <v>599</v>
      </c>
      <c r="B45" s="326"/>
      <c r="C45" s="291"/>
      <c r="D45" s="291"/>
      <c r="E45" s="291"/>
      <c r="F45" s="381">
        <v>1787691.62</v>
      </c>
      <c r="G45" s="291"/>
      <c r="H45" s="381">
        <v>1012303.17</v>
      </c>
      <c r="I45" s="381"/>
      <c r="J45" s="381">
        <v>0</v>
      </c>
      <c r="K45" s="291"/>
      <c r="L45" s="381">
        <v>0</v>
      </c>
    </row>
    <row r="46" spans="1:12" ht="27" customHeight="1" x14ac:dyDescent="0.45">
      <c r="A46" s="427" t="s">
        <v>600</v>
      </c>
      <c r="B46" s="326"/>
      <c r="C46" s="291"/>
      <c r="D46" s="291"/>
      <c r="E46" s="291"/>
      <c r="F46" s="381">
        <v>0</v>
      </c>
      <c r="G46" s="291"/>
      <c r="H46" s="381">
        <v>0</v>
      </c>
      <c r="I46" s="381"/>
      <c r="J46" s="381">
        <f>+L46+1516876.71+1370082.19+1516876.71</f>
        <v>13803945.199999999</v>
      </c>
      <c r="K46" s="291"/>
      <c r="L46" s="381">
        <v>9400109.5899999999</v>
      </c>
    </row>
    <row r="47" spans="1:12" ht="27" customHeight="1" x14ac:dyDescent="0.45">
      <c r="A47" s="662" t="s">
        <v>908</v>
      </c>
      <c r="B47" s="326"/>
      <c r="C47" s="291"/>
      <c r="D47" s="291"/>
      <c r="E47" s="291"/>
      <c r="F47" s="381"/>
      <c r="G47" s="291"/>
      <c r="H47" s="381"/>
      <c r="I47" s="381"/>
      <c r="J47" s="381"/>
      <c r="K47" s="291"/>
      <c r="L47" s="381"/>
    </row>
    <row r="48" spans="1:12" ht="27" customHeight="1" x14ac:dyDescent="0.45">
      <c r="B48" s="326" t="s">
        <v>657</v>
      </c>
      <c r="C48" s="291"/>
      <c r="D48" s="291"/>
      <c r="E48" s="291"/>
      <c r="F48" s="381">
        <v>1187579.03</v>
      </c>
      <c r="G48" s="291"/>
      <c r="H48" s="381">
        <v>201163.77</v>
      </c>
      <c r="I48" s="381"/>
      <c r="J48" s="381">
        <f>+L48+328214.57+296451.87+190576.2+173967.14-2794.52</f>
        <v>1187579.0299999998</v>
      </c>
      <c r="K48" s="291"/>
      <c r="L48" s="381">
        <v>201163.77</v>
      </c>
    </row>
    <row r="49" spans="1:12" ht="27" customHeight="1" x14ac:dyDescent="0.45">
      <c r="A49" s="428"/>
      <c r="B49" s="429" t="s">
        <v>98</v>
      </c>
      <c r="C49" s="291"/>
      <c r="D49" s="291"/>
      <c r="E49" s="291"/>
      <c r="F49" s="391">
        <f>SUM(F44:F48)</f>
        <v>3486982.9800000004</v>
      </c>
      <c r="G49" s="291"/>
      <c r="H49" s="391">
        <f>SUM(H44:H48)</f>
        <v>1213466.94</v>
      </c>
      <c r="I49" s="381"/>
      <c r="J49" s="391">
        <f>SUM(J44:J48)</f>
        <v>15503236.559999999</v>
      </c>
      <c r="K49" s="291"/>
      <c r="L49" s="391">
        <f>SUM(L44:L48)</f>
        <v>9601273.3599999994</v>
      </c>
    </row>
    <row r="50" spans="1:12" ht="27" customHeight="1" x14ac:dyDescent="0.45">
      <c r="A50" s="291" t="s">
        <v>606</v>
      </c>
      <c r="B50" s="326"/>
      <c r="C50" s="291"/>
      <c r="D50" s="291"/>
      <c r="E50" s="291"/>
      <c r="F50" s="381"/>
      <c r="G50" s="291"/>
      <c r="H50" s="381"/>
      <c r="I50" s="381"/>
      <c r="J50" s="381"/>
      <c r="K50" s="291"/>
      <c r="L50" s="381"/>
    </row>
    <row r="51" spans="1:12" ht="27" customHeight="1" x14ac:dyDescent="0.45">
      <c r="A51" s="428" t="s">
        <v>609</v>
      </c>
      <c r="B51" s="326"/>
      <c r="C51" s="291"/>
      <c r="D51" s="291"/>
      <c r="E51" s="291"/>
      <c r="F51" s="381">
        <v>0</v>
      </c>
      <c r="G51" s="291"/>
      <c r="H51" s="381">
        <v>0</v>
      </c>
      <c r="I51" s="381"/>
      <c r="J51" s="381">
        <v>11283079.359999999</v>
      </c>
      <c r="K51" s="291"/>
      <c r="L51" s="381">
        <v>1227453.6299999999</v>
      </c>
    </row>
    <row r="52" spans="1:12" ht="27" customHeight="1" x14ac:dyDescent="0.45">
      <c r="A52" s="428" t="s">
        <v>608</v>
      </c>
      <c r="B52" s="326"/>
      <c r="C52" s="291"/>
      <c r="D52" s="291"/>
      <c r="E52" s="291"/>
      <c r="F52" s="381">
        <v>29775091.449999999</v>
      </c>
      <c r="G52" s="291"/>
      <c r="H52" s="381">
        <v>23238331.800000001</v>
      </c>
      <c r="I52" s="381"/>
      <c r="J52" s="381">
        <v>29775091.449999999</v>
      </c>
      <c r="K52" s="291"/>
      <c r="L52" s="381">
        <v>23238331.800000001</v>
      </c>
    </row>
    <row r="53" spans="1:12" ht="27" customHeight="1" x14ac:dyDescent="0.45">
      <c r="A53" s="382"/>
      <c r="B53" s="429" t="s">
        <v>98</v>
      </c>
      <c r="C53" s="291"/>
      <c r="D53" s="291"/>
      <c r="E53" s="291"/>
      <c r="F53" s="383">
        <f>SUM(F51:F52)</f>
        <v>29775091.449999999</v>
      </c>
      <c r="G53" s="291"/>
      <c r="H53" s="383">
        <f>SUM(H51:H52)</f>
        <v>23238331.800000001</v>
      </c>
      <c r="I53" s="381"/>
      <c r="J53" s="383">
        <f>SUM(J51:J52)</f>
        <v>41058170.810000002</v>
      </c>
      <c r="K53" s="291"/>
      <c r="L53" s="383">
        <f>SUM(L51:L52)</f>
        <v>24465785.43</v>
      </c>
    </row>
    <row r="54" spans="1:12" ht="27" customHeight="1" x14ac:dyDescent="0.45">
      <c r="A54" s="322" t="s">
        <v>607</v>
      </c>
      <c r="B54" s="326"/>
      <c r="C54" s="291"/>
      <c r="D54" s="291"/>
      <c r="E54" s="291"/>
      <c r="F54" s="381"/>
      <c r="G54" s="291"/>
      <c r="H54" s="381"/>
      <c r="I54" s="381"/>
      <c r="J54" s="381"/>
      <c r="K54" s="291"/>
      <c r="L54" s="381"/>
    </row>
    <row r="55" spans="1:12" ht="27" customHeight="1" x14ac:dyDescent="0.45">
      <c r="A55" s="428" t="s">
        <v>609</v>
      </c>
      <c r="B55" s="326"/>
      <c r="C55" s="291"/>
      <c r="D55" s="291"/>
      <c r="E55" s="291"/>
      <c r="F55" s="381">
        <v>0</v>
      </c>
      <c r="G55" s="291"/>
      <c r="H55" s="381">
        <v>0</v>
      </c>
      <c r="I55" s="381"/>
      <c r="J55" s="381">
        <v>0</v>
      </c>
      <c r="K55" s="291"/>
      <c r="L55" s="381">
        <v>7675.48</v>
      </c>
    </row>
    <row r="56" spans="1:12" ht="27" customHeight="1" x14ac:dyDescent="0.45">
      <c r="A56" s="322" t="s">
        <v>842</v>
      </c>
      <c r="B56" s="326"/>
      <c r="C56" s="291"/>
      <c r="D56" s="291"/>
      <c r="E56" s="630"/>
      <c r="F56" s="630"/>
      <c r="G56" s="630"/>
      <c r="H56" s="630"/>
      <c r="I56" s="631"/>
      <c r="J56" s="631"/>
      <c r="K56" s="631"/>
      <c r="L56" s="632"/>
    </row>
    <row r="57" spans="1:12" ht="27" customHeight="1" x14ac:dyDescent="0.45">
      <c r="A57" s="428" t="s">
        <v>608</v>
      </c>
      <c r="B57" s="326"/>
      <c r="C57" s="291"/>
      <c r="D57" s="291"/>
      <c r="E57" s="630"/>
      <c r="F57" s="630">
        <v>4832173.3600000003</v>
      </c>
      <c r="G57" s="630"/>
      <c r="H57" s="381">
        <v>1807098.72</v>
      </c>
      <c r="I57" s="291"/>
      <c r="J57" s="381">
        <v>4832173.3600000003</v>
      </c>
      <c r="K57" s="381"/>
      <c r="L57" s="381">
        <v>1807098.72</v>
      </c>
    </row>
    <row r="58" spans="1:12" ht="27" customHeight="1" x14ac:dyDescent="0.45">
      <c r="A58" s="291" t="s">
        <v>843</v>
      </c>
      <c r="B58" s="291"/>
      <c r="C58" s="291"/>
      <c r="D58" s="291"/>
      <c r="E58" s="629"/>
      <c r="F58" s="629"/>
      <c r="G58" s="629"/>
      <c r="H58" s="291"/>
      <c r="I58" s="336"/>
      <c r="J58" s="291"/>
      <c r="K58" s="381"/>
      <c r="L58" s="381"/>
    </row>
    <row r="59" spans="1:12" ht="27" customHeight="1" x14ac:dyDescent="0.45">
      <c r="A59" s="427" t="s">
        <v>610</v>
      </c>
      <c r="B59" s="326"/>
      <c r="C59" s="291"/>
      <c r="D59" s="291"/>
      <c r="E59" s="291"/>
      <c r="F59" s="291">
        <v>0</v>
      </c>
      <c r="G59" s="336"/>
      <c r="H59" s="291">
        <v>0</v>
      </c>
      <c r="I59" s="336"/>
      <c r="J59" s="291">
        <v>2277164.27</v>
      </c>
      <c r="K59" s="381"/>
      <c r="L59" s="381">
        <v>2175245.84</v>
      </c>
    </row>
    <row r="60" spans="1:12" ht="27" customHeight="1" x14ac:dyDescent="0.45">
      <c r="A60" s="291" t="s">
        <v>174</v>
      </c>
      <c r="B60" s="326"/>
      <c r="C60" s="291"/>
      <c r="D60" s="291"/>
      <c r="E60" s="291"/>
      <c r="F60" s="291"/>
      <c r="G60" s="336"/>
      <c r="H60" s="291"/>
      <c r="I60" s="336"/>
      <c r="J60" s="291"/>
      <c r="K60" s="381"/>
      <c r="L60" s="381"/>
    </row>
    <row r="61" spans="1:12" ht="27" customHeight="1" x14ac:dyDescent="0.45">
      <c r="A61" s="427" t="s">
        <v>610</v>
      </c>
      <c r="B61" s="326"/>
      <c r="C61" s="291"/>
      <c r="D61" s="291"/>
      <c r="E61" s="291"/>
      <c r="F61" s="381">
        <v>0</v>
      </c>
      <c r="G61" s="291"/>
      <c r="H61" s="381">
        <v>0</v>
      </c>
      <c r="I61" s="291"/>
      <c r="J61" s="381">
        <v>13693736.890000001</v>
      </c>
      <c r="K61" s="381"/>
      <c r="L61" s="381">
        <v>9210001.9499999993</v>
      </c>
    </row>
    <row r="62" spans="1:12" ht="27" customHeight="1" x14ac:dyDescent="0.45">
      <c r="A62" s="291" t="s">
        <v>844</v>
      </c>
      <c r="B62" s="326"/>
      <c r="C62" s="291"/>
      <c r="D62" s="291"/>
      <c r="E62" s="291"/>
      <c r="F62" s="291"/>
      <c r="G62" s="336"/>
      <c r="H62" s="291"/>
      <c r="I62" s="381"/>
      <c r="J62" s="381"/>
      <c r="K62" s="291"/>
      <c r="L62" s="381"/>
    </row>
    <row r="63" spans="1:12" ht="27" customHeight="1" x14ac:dyDescent="0.45">
      <c r="A63" s="428" t="s">
        <v>599</v>
      </c>
      <c r="B63" s="326"/>
      <c r="C63" s="291"/>
      <c r="D63" s="291"/>
      <c r="E63" s="291"/>
      <c r="F63" s="381">
        <v>11278586.33</v>
      </c>
      <c r="G63" s="291"/>
      <c r="H63" s="381">
        <v>14231075.460000001</v>
      </c>
      <c r="I63" s="381"/>
      <c r="J63" s="381">
        <v>11278586.33</v>
      </c>
      <c r="K63" s="291"/>
      <c r="L63" s="381">
        <v>14231075.460000001</v>
      </c>
    </row>
    <row r="64" spans="1:12" ht="27" customHeight="1" x14ac:dyDescent="0.45">
      <c r="A64" s="322" t="s">
        <v>603</v>
      </c>
      <c r="B64" s="291"/>
      <c r="C64" s="291"/>
      <c r="D64" s="291"/>
      <c r="E64" s="291"/>
      <c r="F64" s="291"/>
      <c r="G64" s="336"/>
      <c r="H64" s="291"/>
      <c r="I64" s="381"/>
      <c r="J64" s="381"/>
      <c r="K64" s="291"/>
      <c r="L64" s="381"/>
    </row>
    <row r="65" spans="1:12" ht="27" customHeight="1" x14ac:dyDescent="0.45">
      <c r="A65" s="427" t="s">
        <v>610</v>
      </c>
      <c r="B65" s="326"/>
      <c r="C65" s="291"/>
      <c r="D65" s="291"/>
      <c r="E65" s="291"/>
      <c r="F65" s="291">
        <v>0</v>
      </c>
      <c r="G65" s="336"/>
      <c r="H65" s="291">
        <v>0</v>
      </c>
      <c r="I65" s="381"/>
      <c r="J65" s="381">
        <v>49534.559999999998</v>
      </c>
      <c r="K65" s="291"/>
      <c r="L65" s="381">
        <v>49534.559999999998</v>
      </c>
    </row>
    <row r="66" spans="1:12" ht="27" customHeight="1" x14ac:dyDescent="0.45">
      <c r="A66" s="427"/>
      <c r="B66" s="326"/>
      <c r="C66" s="291"/>
      <c r="D66" s="291"/>
      <c r="E66" s="291"/>
      <c r="F66" s="291"/>
      <c r="G66" s="336"/>
      <c r="H66" s="291"/>
      <c r="I66" s="381"/>
      <c r="J66" s="381"/>
      <c r="K66" s="291"/>
      <c r="L66" s="381"/>
    </row>
    <row r="67" spans="1:12" ht="27" customHeight="1" x14ac:dyDescent="0.45">
      <c r="A67" s="427"/>
      <c r="B67" s="326"/>
      <c r="C67" s="291"/>
      <c r="D67" s="291"/>
      <c r="E67" s="291"/>
      <c r="F67" s="291"/>
      <c r="G67" s="336"/>
      <c r="H67" s="291"/>
      <c r="I67" s="381"/>
      <c r="J67" s="381"/>
      <c r="K67" s="291"/>
      <c r="L67" s="381"/>
    </row>
    <row r="68" spans="1:12" ht="24.95" customHeight="1" x14ac:dyDescent="0.45">
      <c r="A68" s="335"/>
      <c r="B68" s="161"/>
      <c r="C68" s="326"/>
      <c r="D68" s="156"/>
      <c r="E68" s="156"/>
      <c r="F68" s="156"/>
      <c r="G68" s="156"/>
      <c r="H68" s="156"/>
      <c r="I68" s="327"/>
      <c r="J68" s="326"/>
      <c r="K68" s="326"/>
      <c r="L68" s="337"/>
    </row>
    <row r="69" spans="1:12" ht="24.95" customHeight="1" x14ac:dyDescent="0.45">
      <c r="A69" s="335"/>
      <c r="B69" s="161"/>
      <c r="C69" s="326"/>
      <c r="D69" s="156"/>
      <c r="E69" s="156"/>
      <c r="F69" s="156"/>
      <c r="G69" s="156"/>
      <c r="H69" s="156"/>
      <c r="I69" s="327"/>
      <c r="J69" s="326"/>
      <c r="K69" s="326"/>
      <c r="L69" s="337"/>
    </row>
    <row r="70" spans="1:12" ht="24" customHeight="1" x14ac:dyDescent="0.45">
      <c r="A70" s="161"/>
      <c r="C70" s="385" t="s">
        <v>385</v>
      </c>
      <c r="D70" s="386"/>
      <c r="E70" s="160"/>
      <c r="F70" s="160"/>
      <c r="G70" s="156"/>
      <c r="H70" s="327"/>
      <c r="I70" s="156"/>
      <c r="J70" s="327"/>
      <c r="K70" s="156"/>
      <c r="L70" s="327"/>
    </row>
    <row r="71" spans="1:12" ht="24" customHeight="1" x14ac:dyDescent="0.45">
      <c r="A71" s="161"/>
      <c r="C71" s="331" t="s">
        <v>386</v>
      </c>
      <c r="D71" s="386"/>
      <c r="E71" s="160"/>
      <c r="F71" s="160"/>
      <c r="G71" s="156"/>
      <c r="H71" s="327"/>
      <c r="I71" s="156"/>
      <c r="J71" s="327"/>
      <c r="K71" s="156"/>
      <c r="L71" s="327"/>
    </row>
    <row r="72" spans="1:12" ht="24" customHeight="1" x14ac:dyDescent="0.45">
      <c r="A72" s="667" t="s">
        <v>80</v>
      </c>
      <c r="B72" s="667"/>
      <c r="C72" s="667"/>
      <c r="D72" s="667"/>
      <c r="E72" s="667"/>
      <c r="F72" s="667"/>
      <c r="G72" s="667"/>
      <c r="H72" s="667"/>
      <c r="I72" s="667"/>
      <c r="J72" s="667"/>
      <c r="K72" s="667"/>
      <c r="L72" s="667"/>
    </row>
    <row r="73" spans="1:12" ht="9.75" customHeight="1" x14ac:dyDescent="0.45">
      <c r="A73" s="636"/>
      <c r="B73" s="579"/>
      <c r="C73" s="579"/>
      <c r="D73" s="579"/>
      <c r="E73" s="579"/>
      <c r="F73" s="579"/>
      <c r="G73" s="579"/>
      <c r="H73" s="579"/>
      <c r="I73" s="579"/>
      <c r="J73" s="579"/>
      <c r="K73" s="579"/>
      <c r="L73" s="579"/>
    </row>
    <row r="74" spans="1:12" ht="24" customHeight="1" x14ac:dyDescent="0.45">
      <c r="A74" s="182" t="s">
        <v>91</v>
      </c>
    </row>
    <row r="75" spans="1:12" ht="24" customHeight="1" x14ac:dyDescent="0.45">
      <c r="A75" s="335" t="s">
        <v>664</v>
      </c>
      <c r="B75" s="161"/>
      <c r="C75" s="326"/>
      <c r="D75" s="156"/>
      <c r="E75" s="156"/>
      <c r="F75" s="156"/>
      <c r="G75" s="156"/>
      <c r="H75" s="156"/>
      <c r="I75" s="327"/>
      <c r="J75" s="326"/>
      <c r="K75" s="326"/>
      <c r="L75" s="326"/>
    </row>
    <row r="76" spans="1:12" ht="24" customHeight="1" x14ac:dyDescent="0.45">
      <c r="A76" s="335"/>
      <c r="B76" s="161"/>
      <c r="C76" s="326"/>
      <c r="D76" s="156"/>
      <c r="E76" s="156"/>
      <c r="F76" s="156"/>
      <c r="G76" s="156"/>
      <c r="H76" s="156"/>
      <c r="I76" s="327"/>
      <c r="J76" s="326"/>
      <c r="K76" s="326"/>
      <c r="L76" s="337" t="s">
        <v>382</v>
      </c>
    </row>
    <row r="77" spans="1:12" ht="24" customHeight="1" x14ac:dyDescent="0.45">
      <c r="A77" s="335"/>
      <c r="B77" s="161"/>
      <c r="C77" s="326"/>
      <c r="D77" s="156"/>
      <c r="E77" s="156"/>
      <c r="F77" s="673" t="s">
        <v>10</v>
      </c>
      <c r="G77" s="673"/>
      <c r="H77" s="673"/>
      <c r="I77" s="673"/>
      <c r="J77" s="673"/>
      <c r="K77" s="673"/>
      <c r="L77" s="673"/>
    </row>
    <row r="78" spans="1:12" ht="24" customHeight="1" x14ac:dyDescent="0.45">
      <c r="A78" s="335"/>
      <c r="B78" s="161"/>
      <c r="C78" s="326"/>
      <c r="D78" s="156"/>
      <c r="E78" s="156"/>
      <c r="F78" s="387" t="s">
        <v>558</v>
      </c>
      <c r="G78" s="156"/>
      <c r="H78" s="581" t="s">
        <v>142</v>
      </c>
      <c r="I78" s="388"/>
      <c r="J78" s="338" t="s">
        <v>143</v>
      </c>
      <c r="K78" s="326"/>
      <c r="L78" s="387" t="s">
        <v>662</v>
      </c>
    </row>
    <row r="79" spans="1:12" ht="24" customHeight="1" x14ac:dyDescent="0.45">
      <c r="A79" s="291" t="s">
        <v>604</v>
      </c>
      <c r="B79" s="291"/>
      <c r="C79" s="291"/>
      <c r="D79" s="291"/>
      <c r="E79" s="291"/>
      <c r="F79" s="291"/>
      <c r="G79" s="291"/>
      <c r="H79" s="291"/>
      <c r="I79" s="381"/>
      <c r="J79" s="336"/>
      <c r="K79" s="291"/>
      <c r="L79" s="389"/>
    </row>
    <row r="80" spans="1:12" ht="24" customHeight="1" x14ac:dyDescent="0.45">
      <c r="A80" s="428" t="s">
        <v>601</v>
      </c>
      <c r="B80" s="326"/>
      <c r="C80" s="291"/>
      <c r="D80" s="291"/>
      <c r="E80" s="291"/>
      <c r="F80" s="381">
        <v>100000000</v>
      </c>
      <c r="G80" s="291"/>
      <c r="H80" s="381">
        <v>0</v>
      </c>
      <c r="I80" s="381"/>
      <c r="J80" s="381">
        <v>0</v>
      </c>
      <c r="K80" s="291"/>
      <c r="L80" s="381">
        <f>SUM(F80:J80)</f>
        <v>100000000</v>
      </c>
    </row>
    <row r="81" spans="1:15" ht="24" customHeight="1" x14ac:dyDescent="0.45">
      <c r="A81" s="428" t="s">
        <v>599</v>
      </c>
      <c r="B81" s="326"/>
      <c r="C81" s="291"/>
      <c r="D81" s="291"/>
      <c r="E81" s="291"/>
      <c r="F81" s="381">
        <v>54350220</v>
      </c>
      <c r="G81" s="291"/>
      <c r="H81" s="381">
        <f>80543491-54350220</f>
        <v>26193271</v>
      </c>
      <c r="I81" s="381"/>
      <c r="J81" s="381">
        <v>0</v>
      </c>
      <c r="K81" s="291"/>
      <c r="L81" s="381">
        <f>SUM(F81:J81)</f>
        <v>80543491</v>
      </c>
    </row>
    <row r="82" spans="1:15" ht="24" customHeight="1" x14ac:dyDescent="0.45">
      <c r="A82" s="382"/>
      <c r="B82" s="429" t="s">
        <v>98</v>
      </c>
      <c r="C82" s="291"/>
      <c r="D82" s="291"/>
      <c r="E82" s="291"/>
      <c r="F82" s="383">
        <f>SUM(F80:F81)</f>
        <v>154350220</v>
      </c>
      <c r="G82" s="291"/>
      <c r="H82" s="383">
        <f>SUM(H80:H81)</f>
        <v>26193271</v>
      </c>
      <c r="I82" s="381"/>
      <c r="J82" s="383">
        <f>SUM(J80:J81)</f>
        <v>0</v>
      </c>
      <c r="K82" s="291"/>
      <c r="L82" s="383">
        <f>SUM(L80:L81)</f>
        <v>180543491</v>
      </c>
    </row>
    <row r="83" spans="1:15" ht="24" customHeight="1" x14ac:dyDescent="0.45">
      <c r="A83" s="291" t="s">
        <v>658</v>
      </c>
      <c r="B83" s="429"/>
      <c r="C83" s="291"/>
      <c r="D83" s="291"/>
      <c r="E83" s="291"/>
      <c r="F83" s="336"/>
      <c r="G83" s="291"/>
      <c r="H83" s="336"/>
      <c r="I83" s="381"/>
      <c r="J83" s="336"/>
      <c r="K83" s="291"/>
      <c r="L83" s="336"/>
    </row>
    <row r="84" spans="1:15" ht="24" customHeight="1" x14ac:dyDescent="0.45">
      <c r="A84" s="428" t="s">
        <v>656</v>
      </c>
      <c r="B84" s="326"/>
      <c r="C84" s="291"/>
      <c r="D84" s="291"/>
      <c r="E84" s="291"/>
      <c r="F84" s="336"/>
      <c r="G84" s="291"/>
      <c r="H84" s="336"/>
      <c r="I84" s="381"/>
      <c r="J84" s="336"/>
      <c r="K84" s="291"/>
      <c r="L84" s="336"/>
    </row>
    <row r="85" spans="1:15" ht="24" customHeight="1" x14ac:dyDescent="0.45">
      <c r="B85" s="326" t="s">
        <v>657</v>
      </c>
      <c r="C85" s="291"/>
      <c r="D85" s="291"/>
      <c r="E85" s="291"/>
      <c r="F85" s="336">
        <v>64407698.619999997</v>
      </c>
      <c r="G85" s="291"/>
      <c r="H85" s="336">
        <v>17000000.690000001</v>
      </c>
      <c r="I85" s="381"/>
      <c r="J85" s="336">
        <v>0</v>
      </c>
      <c r="K85" s="291"/>
      <c r="L85" s="336">
        <f>SUM(F85:J85)</f>
        <v>81407699.310000002</v>
      </c>
    </row>
    <row r="86" spans="1:15" ht="24" customHeight="1" x14ac:dyDescent="0.45">
      <c r="A86" s="291" t="s">
        <v>594</v>
      </c>
      <c r="B86" s="291"/>
      <c r="C86" s="291"/>
      <c r="D86" s="291"/>
      <c r="E86" s="291"/>
      <c r="F86" s="291"/>
      <c r="G86" s="336"/>
      <c r="K86" s="291"/>
      <c r="L86" s="291"/>
    </row>
    <row r="87" spans="1:15" ht="24" customHeight="1" x14ac:dyDescent="0.45">
      <c r="A87" s="428" t="s">
        <v>601</v>
      </c>
      <c r="B87" s="326"/>
      <c r="C87" s="291"/>
      <c r="D87" s="291"/>
      <c r="E87" s="291"/>
      <c r="F87" s="381">
        <v>0</v>
      </c>
      <c r="G87" s="291"/>
      <c r="H87" s="381">
        <v>1485616.44</v>
      </c>
      <c r="I87" s="381"/>
      <c r="J87" s="390">
        <v>-973904.11</v>
      </c>
      <c r="K87" s="291"/>
      <c r="L87" s="381">
        <f>SUM(F87:J87)</f>
        <v>511712.32999999996</v>
      </c>
    </row>
    <row r="88" spans="1:15" ht="24" customHeight="1" x14ac:dyDescent="0.45">
      <c r="A88" s="428" t="s">
        <v>599</v>
      </c>
      <c r="B88" s="326"/>
      <c r="C88" s="291"/>
      <c r="D88" s="291"/>
      <c r="E88" s="291"/>
      <c r="F88" s="381">
        <v>1012303.1699999999</v>
      </c>
      <c r="G88" s="291"/>
      <c r="H88" s="381">
        <f>1787691.62-1012303.17</f>
        <v>775388.45000000007</v>
      </c>
      <c r="I88" s="381"/>
      <c r="J88" s="381">
        <v>0</v>
      </c>
      <c r="K88" s="291"/>
      <c r="L88" s="381">
        <f>SUM(F88:J88)</f>
        <v>1787691.62</v>
      </c>
    </row>
    <row r="89" spans="1:15" ht="24" customHeight="1" x14ac:dyDescent="0.45">
      <c r="A89" s="428" t="s">
        <v>656</v>
      </c>
      <c r="B89" s="326"/>
      <c r="C89" s="291"/>
      <c r="D89" s="291"/>
      <c r="E89" s="291"/>
      <c r="F89" s="381"/>
      <c r="G89" s="291"/>
      <c r="H89" s="381"/>
      <c r="I89" s="381"/>
      <c r="J89" s="381"/>
      <c r="K89" s="291"/>
      <c r="L89" s="381"/>
    </row>
    <row r="90" spans="1:15" ht="24" customHeight="1" x14ac:dyDescent="0.45">
      <c r="B90" s="326" t="s">
        <v>657</v>
      </c>
      <c r="C90" s="291"/>
      <c r="D90" s="291"/>
      <c r="E90" s="291"/>
      <c r="F90" s="381">
        <v>201163.77</v>
      </c>
      <c r="G90" s="291"/>
      <c r="H90" s="381">
        <f>-201163.77+1187579.03</f>
        <v>986415.26</v>
      </c>
      <c r="I90" s="381"/>
      <c r="J90" s="381">
        <v>0</v>
      </c>
      <c r="K90" s="291"/>
      <c r="L90" s="291">
        <f>SUM(F90:J90)</f>
        <v>1187579.03</v>
      </c>
    </row>
    <row r="91" spans="1:15" ht="24" customHeight="1" x14ac:dyDescent="0.45">
      <c r="A91" s="428"/>
      <c r="B91" s="429" t="s">
        <v>98</v>
      </c>
      <c r="C91" s="291"/>
      <c r="D91" s="291"/>
      <c r="E91" s="291"/>
      <c r="F91" s="383">
        <f>SUM(F87:F90)</f>
        <v>1213466.94</v>
      </c>
      <c r="G91" s="291"/>
      <c r="H91" s="383">
        <f>SUM(H87:H90)</f>
        <v>3247420.1500000004</v>
      </c>
      <c r="I91" s="381"/>
      <c r="J91" s="383">
        <f>SUM(J87:J90)</f>
        <v>-973904.11</v>
      </c>
      <c r="K91" s="291"/>
      <c r="L91" s="383">
        <f>SUM(L87:L90)</f>
        <v>3486982.9800000004</v>
      </c>
    </row>
    <row r="92" spans="1:15" s="629" customFormat="1" ht="9.75" customHeight="1" x14ac:dyDescent="0.45">
      <c r="A92" s="635"/>
      <c r="B92" s="627"/>
      <c r="C92" s="627"/>
      <c r="D92" s="627"/>
      <c r="E92" s="627"/>
      <c r="F92" s="627"/>
      <c r="G92" s="627"/>
      <c r="H92" s="627"/>
      <c r="I92" s="627"/>
      <c r="J92" s="627"/>
      <c r="K92" s="627"/>
      <c r="L92" s="627"/>
      <c r="M92" s="627"/>
      <c r="N92" s="627"/>
      <c r="O92" s="632"/>
    </row>
    <row r="93" spans="1:15" ht="24" customHeight="1" x14ac:dyDescent="0.45">
      <c r="A93" s="335"/>
      <c r="B93" s="161"/>
      <c r="C93" s="326"/>
      <c r="D93" s="156"/>
      <c r="E93" s="156"/>
      <c r="F93" s="156"/>
      <c r="G93" s="156"/>
      <c r="H93" s="156"/>
      <c r="I93" s="327"/>
      <c r="J93" s="326"/>
      <c r="K93" s="326"/>
      <c r="L93" s="337" t="s">
        <v>382</v>
      </c>
    </row>
    <row r="94" spans="1:15" ht="24" customHeight="1" x14ac:dyDescent="0.45">
      <c r="A94" s="335"/>
      <c r="B94" s="161"/>
      <c r="C94" s="326"/>
      <c r="D94" s="156"/>
      <c r="E94" s="156"/>
      <c r="F94" s="673" t="s">
        <v>8</v>
      </c>
      <c r="G94" s="673"/>
      <c r="H94" s="673"/>
      <c r="I94" s="673"/>
      <c r="J94" s="673"/>
      <c r="K94" s="673"/>
      <c r="L94" s="673"/>
    </row>
    <row r="95" spans="1:15" ht="24" customHeight="1" x14ac:dyDescent="0.45">
      <c r="A95" s="335"/>
      <c r="B95" s="161"/>
      <c r="C95" s="326"/>
      <c r="D95" s="156"/>
      <c r="E95" s="156"/>
      <c r="F95" s="387" t="str">
        <f>+F78</f>
        <v>31 ธันวาคม 2561</v>
      </c>
      <c r="G95" s="156"/>
      <c r="H95" s="581" t="s">
        <v>142</v>
      </c>
      <c r="I95" s="388"/>
      <c r="J95" s="338" t="s">
        <v>143</v>
      </c>
      <c r="K95" s="326"/>
      <c r="L95" s="387" t="str">
        <f>+L78</f>
        <v>31 มีนาคม 2562</v>
      </c>
    </row>
    <row r="96" spans="1:15" ht="24" customHeight="1" x14ac:dyDescent="0.45">
      <c r="A96" s="291" t="s">
        <v>604</v>
      </c>
      <c r="B96" s="291"/>
      <c r="C96" s="291"/>
      <c r="D96" s="291"/>
      <c r="E96" s="291"/>
      <c r="F96" s="291"/>
      <c r="G96" s="291"/>
      <c r="H96" s="291"/>
      <c r="I96" s="381"/>
      <c r="J96" s="336"/>
      <c r="K96" s="291"/>
      <c r="L96" s="389"/>
    </row>
    <row r="97" spans="1:12" ht="24" customHeight="1" x14ac:dyDescent="0.45">
      <c r="A97" s="428" t="s">
        <v>601</v>
      </c>
      <c r="B97" s="326"/>
      <c r="C97" s="291"/>
      <c r="D97" s="291"/>
      <c r="E97" s="291"/>
      <c r="F97" s="381">
        <v>100000000</v>
      </c>
      <c r="G97" s="291"/>
      <c r="H97" s="381">
        <v>0</v>
      </c>
      <c r="I97" s="381"/>
      <c r="J97" s="381">
        <v>0</v>
      </c>
      <c r="K97" s="291"/>
      <c r="L97" s="336">
        <f>SUM(F97:J97)</f>
        <v>100000000</v>
      </c>
    </row>
    <row r="98" spans="1:12" ht="24" customHeight="1" x14ac:dyDescent="0.45">
      <c r="A98" s="427" t="s">
        <v>600</v>
      </c>
      <c r="B98" s="326"/>
      <c r="C98" s="291"/>
      <c r="D98" s="291"/>
      <c r="E98" s="291"/>
      <c r="F98" s="381">
        <v>893000000</v>
      </c>
      <c r="G98" s="291"/>
      <c r="H98" s="381">
        <v>0</v>
      </c>
      <c r="I98" s="381"/>
      <c r="J98" s="390">
        <v>0</v>
      </c>
      <c r="K98" s="291"/>
      <c r="L98" s="336">
        <f>SUM(F98:J98)</f>
        <v>893000000</v>
      </c>
    </row>
    <row r="99" spans="1:12" ht="24" customHeight="1" x14ac:dyDescent="0.45">
      <c r="A99" s="382"/>
      <c r="B99" s="429" t="s">
        <v>98</v>
      </c>
      <c r="C99" s="291"/>
      <c r="D99" s="291"/>
      <c r="E99" s="291"/>
      <c r="F99" s="383">
        <f>SUM(F97:F98)</f>
        <v>993000000</v>
      </c>
      <c r="G99" s="291"/>
      <c r="H99" s="383">
        <f>SUM(H97:H98)</f>
        <v>0</v>
      </c>
      <c r="I99" s="381"/>
      <c r="J99" s="392">
        <f>SUM(J97:J98)</f>
        <v>0</v>
      </c>
      <c r="K99" s="291"/>
      <c r="L99" s="383">
        <f>SUM(L97:L98)</f>
        <v>993000000</v>
      </c>
    </row>
    <row r="100" spans="1:12" ht="24" customHeight="1" x14ac:dyDescent="0.45">
      <c r="A100" s="291" t="s">
        <v>658</v>
      </c>
      <c r="B100" s="429"/>
      <c r="C100" s="291"/>
      <c r="D100" s="291"/>
      <c r="E100" s="291"/>
      <c r="F100" s="336"/>
      <c r="G100" s="291"/>
      <c r="H100" s="336"/>
      <c r="I100" s="381"/>
      <c r="J100" s="336"/>
      <c r="K100" s="291"/>
      <c r="L100" s="336"/>
    </row>
    <row r="101" spans="1:12" ht="24" customHeight="1" x14ac:dyDescent="0.45">
      <c r="A101" s="428" t="s">
        <v>656</v>
      </c>
      <c r="B101" s="326"/>
      <c r="C101" s="291"/>
      <c r="D101" s="291"/>
      <c r="E101" s="291"/>
      <c r="F101" s="336"/>
      <c r="G101" s="291"/>
      <c r="H101" s="336"/>
      <c r="I101" s="381"/>
      <c r="J101" s="336"/>
      <c r="K101" s="291"/>
      <c r="L101" s="336"/>
    </row>
    <row r="102" spans="1:12" ht="24" customHeight="1" x14ac:dyDescent="0.45">
      <c r="B102" s="326" t="s">
        <v>657</v>
      </c>
      <c r="C102" s="291"/>
      <c r="D102" s="291"/>
      <c r="E102" s="291"/>
      <c r="F102" s="336">
        <v>64407698.619999997</v>
      </c>
      <c r="G102" s="291"/>
      <c r="H102" s="336">
        <v>17000000.690000001</v>
      </c>
      <c r="I102" s="381"/>
      <c r="J102" s="336">
        <v>0</v>
      </c>
      <c r="K102" s="291"/>
      <c r="L102" s="336">
        <f>SUM(F102:J102)</f>
        <v>81407699.310000002</v>
      </c>
    </row>
    <row r="103" spans="1:12" ht="24" customHeight="1" x14ac:dyDescent="0.45">
      <c r="A103" s="291" t="s">
        <v>594</v>
      </c>
      <c r="B103" s="291"/>
      <c r="C103" s="291"/>
      <c r="D103" s="291"/>
      <c r="E103" s="291"/>
      <c r="F103" s="291"/>
      <c r="G103" s="336"/>
      <c r="K103" s="291"/>
      <c r="L103" s="291"/>
    </row>
    <row r="104" spans="1:12" ht="24" customHeight="1" x14ac:dyDescent="0.45">
      <c r="A104" s="428" t="s">
        <v>601</v>
      </c>
      <c r="B104" s="326"/>
      <c r="C104" s="291"/>
      <c r="D104" s="291"/>
      <c r="E104" s="291"/>
      <c r="F104" s="381">
        <v>0</v>
      </c>
      <c r="G104" s="291"/>
      <c r="H104" s="381">
        <v>1485616.44</v>
      </c>
      <c r="I104" s="381"/>
      <c r="J104" s="390">
        <v>-973904.11</v>
      </c>
      <c r="K104" s="291"/>
      <c r="L104" s="291">
        <f>SUM(F104:J104)</f>
        <v>511712.32999999996</v>
      </c>
    </row>
    <row r="105" spans="1:12" ht="24" customHeight="1" x14ac:dyDescent="0.45">
      <c r="A105" s="427" t="s">
        <v>600</v>
      </c>
      <c r="B105" s="326"/>
      <c r="C105" s="291"/>
      <c r="D105" s="291"/>
      <c r="E105" s="291"/>
      <c r="F105" s="381">
        <v>9400109.5899999999</v>
      </c>
      <c r="G105" s="291"/>
      <c r="H105" s="381">
        <f>-9400109.59+13803945.2</f>
        <v>4403835.6099999994</v>
      </c>
      <c r="I105" s="381"/>
      <c r="J105" s="390">
        <v>0</v>
      </c>
      <c r="K105" s="291"/>
      <c r="L105" s="291">
        <f>SUM(F105:J105)</f>
        <v>13803945.199999999</v>
      </c>
    </row>
    <row r="106" spans="1:12" ht="24" customHeight="1" x14ac:dyDescent="0.45">
      <c r="A106" s="428" t="s">
        <v>656</v>
      </c>
      <c r="B106" s="326"/>
      <c r="C106" s="291"/>
      <c r="D106" s="291"/>
      <c r="E106" s="291"/>
      <c r="F106" s="381"/>
      <c r="G106" s="291"/>
      <c r="H106" s="381"/>
      <c r="I106" s="381"/>
      <c r="J106" s="381"/>
      <c r="K106" s="291"/>
      <c r="L106" s="381"/>
    </row>
    <row r="107" spans="1:12" ht="24" customHeight="1" x14ac:dyDescent="0.45">
      <c r="B107" s="326" t="s">
        <v>657</v>
      </c>
      <c r="C107" s="291"/>
      <c r="D107" s="291"/>
      <c r="E107" s="291"/>
      <c r="F107" s="381">
        <v>201163.77</v>
      </c>
      <c r="G107" s="291"/>
      <c r="H107" s="381">
        <f>-201163.77+1187579.03</f>
        <v>986415.26</v>
      </c>
      <c r="I107" s="381"/>
      <c r="J107" s="381">
        <v>0</v>
      </c>
      <c r="K107" s="291"/>
      <c r="L107" s="291">
        <f>SUM(F107:J107)</f>
        <v>1187579.03</v>
      </c>
    </row>
    <row r="108" spans="1:12" ht="24" customHeight="1" x14ac:dyDescent="0.45">
      <c r="A108" s="382"/>
      <c r="B108" s="429" t="s">
        <v>98</v>
      </c>
      <c r="C108" s="291"/>
      <c r="D108" s="291"/>
      <c r="E108" s="291"/>
      <c r="F108" s="391">
        <f>SUM(F104:F107)</f>
        <v>9601273.3599999994</v>
      </c>
      <c r="G108" s="291"/>
      <c r="H108" s="391">
        <f>SUM(H104:H107)</f>
        <v>6875867.3099999987</v>
      </c>
      <c r="I108" s="381"/>
      <c r="J108" s="391">
        <f>SUM(J104:J107)</f>
        <v>-973904.11</v>
      </c>
      <c r="K108" s="291"/>
      <c r="L108" s="391">
        <f>SUM(L104:L107)</f>
        <v>15503236.559999999</v>
      </c>
    </row>
    <row r="109" spans="1:12" ht="22.5" customHeight="1" x14ac:dyDescent="0.45">
      <c r="A109" s="382"/>
      <c r="B109" s="429"/>
      <c r="C109" s="291"/>
      <c r="D109" s="291"/>
      <c r="E109" s="291"/>
      <c r="F109" s="583"/>
      <c r="G109" s="291"/>
      <c r="H109" s="583"/>
      <c r="I109" s="381"/>
      <c r="J109" s="583"/>
      <c r="K109" s="291"/>
      <c r="L109" s="583"/>
    </row>
    <row r="110" spans="1:12" ht="24" customHeight="1" x14ac:dyDescent="0.45">
      <c r="A110" s="161"/>
      <c r="C110" s="385" t="s">
        <v>385</v>
      </c>
      <c r="D110" s="386"/>
      <c r="E110" s="160"/>
      <c r="F110" s="160"/>
      <c r="G110" s="156"/>
      <c r="H110" s="327"/>
      <c r="I110" s="156"/>
      <c r="J110" s="327"/>
      <c r="K110" s="156"/>
      <c r="L110" s="327"/>
    </row>
    <row r="111" spans="1:12" ht="24" customHeight="1" x14ac:dyDescent="0.45">
      <c r="A111" s="161"/>
      <c r="C111" s="331" t="s">
        <v>386</v>
      </c>
      <c r="D111" s="386"/>
      <c r="E111" s="160"/>
      <c r="F111" s="160"/>
      <c r="G111" s="156"/>
      <c r="H111" s="327"/>
      <c r="I111" s="156"/>
      <c r="J111" s="327"/>
      <c r="K111" s="156"/>
      <c r="L111" s="327"/>
    </row>
    <row r="112" spans="1:12" ht="24" customHeight="1" x14ac:dyDescent="0.45">
      <c r="A112" s="667" t="s">
        <v>413</v>
      </c>
      <c r="B112" s="667"/>
      <c r="C112" s="667"/>
      <c r="D112" s="667"/>
      <c r="E112" s="667"/>
      <c r="F112" s="667"/>
      <c r="G112" s="667"/>
      <c r="H112" s="667"/>
      <c r="I112" s="667"/>
      <c r="J112" s="667"/>
      <c r="K112" s="667"/>
      <c r="L112" s="667"/>
    </row>
    <row r="113" spans="1:12" ht="24" customHeight="1" x14ac:dyDescent="0.45">
      <c r="A113" s="579"/>
      <c r="B113" s="579"/>
      <c r="C113" s="579"/>
      <c r="D113" s="579"/>
      <c r="E113" s="579"/>
      <c r="F113" s="579"/>
      <c r="G113" s="579"/>
      <c r="H113" s="579"/>
      <c r="I113" s="579"/>
      <c r="J113" s="579"/>
      <c r="K113" s="579"/>
      <c r="L113" s="579"/>
    </row>
    <row r="114" spans="1:12" ht="27" customHeight="1" x14ac:dyDescent="0.45">
      <c r="A114" s="182" t="s">
        <v>91</v>
      </c>
    </row>
    <row r="115" spans="1:12" ht="27" customHeight="1" x14ac:dyDescent="0.45">
      <c r="A115" s="19" t="s">
        <v>666</v>
      </c>
      <c r="B115" s="161"/>
      <c r="C115" s="326"/>
      <c r="D115" s="156"/>
      <c r="E115" s="156"/>
      <c r="F115" s="156"/>
      <c r="G115" s="156"/>
      <c r="H115" s="156"/>
      <c r="I115" s="327"/>
      <c r="J115" s="326"/>
      <c r="K115" s="326"/>
      <c r="L115" s="326"/>
    </row>
    <row r="116" spans="1:12" ht="27" customHeight="1" x14ac:dyDescent="0.45">
      <c r="A116" s="19" t="s">
        <v>665</v>
      </c>
      <c r="B116" s="161"/>
      <c r="C116" s="326"/>
      <c r="D116" s="156"/>
      <c r="E116" s="156"/>
      <c r="F116" s="156"/>
      <c r="G116" s="156"/>
      <c r="H116" s="156"/>
      <c r="I116" s="327"/>
      <c r="J116" s="326"/>
      <c r="K116" s="326"/>
      <c r="L116" s="326"/>
    </row>
    <row r="117" spans="1:12" ht="27" customHeight="1" x14ac:dyDescent="0.45">
      <c r="B117" s="291"/>
      <c r="C117" s="291"/>
      <c r="D117" s="291"/>
      <c r="E117" s="291"/>
      <c r="F117" s="1"/>
      <c r="G117" s="1"/>
      <c r="H117" s="1"/>
      <c r="I117" s="1"/>
      <c r="J117" s="1"/>
      <c r="K117" s="1"/>
      <c r="L117" s="337" t="s">
        <v>97</v>
      </c>
    </row>
    <row r="118" spans="1:12" ht="27" customHeight="1" x14ac:dyDescent="0.45">
      <c r="A118" s="291"/>
      <c r="B118" s="291"/>
      <c r="C118" s="291"/>
      <c r="D118" s="291"/>
      <c r="E118" s="291"/>
      <c r="F118" s="378"/>
      <c r="G118" s="581" t="s">
        <v>10</v>
      </c>
      <c r="H118" s="581"/>
      <c r="I118" s="156"/>
      <c r="J118" s="378"/>
      <c r="K118" s="581" t="s">
        <v>8</v>
      </c>
      <c r="L118" s="378"/>
    </row>
    <row r="119" spans="1:12" ht="27" customHeight="1" x14ac:dyDescent="0.45">
      <c r="A119" s="291"/>
      <c r="B119" s="291"/>
      <c r="C119" s="291"/>
      <c r="D119" s="291"/>
      <c r="E119" s="291"/>
      <c r="F119" s="393">
        <v>2562</v>
      </c>
      <c r="G119" s="393">
        <v>0</v>
      </c>
      <c r="H119" s="393">
        <v>2561</v>
      </c>
      <c r="I119" s="389"/>
      <c r="J119" s="393">
        <f>+F119</f>
        <v>2562</v>
      </c>
      <c r="K119" s="393">
        <v>0</v>
      </c>
      <c r="L119" s="393">
        <f>+H119</f>
        <v>2561</v>
      </c>
    </row>
    <row r="120" spans="1:12" ht="27" customHeight="1" x14ac:dyDescent="0.45">
      <c r="A120" s="322" t="s">
        <v>596</v>
      </c>
      <c r="B120" s="291"/>
      <c r="C120" s="291"/>
      <c r="D120" s="291"/>
      <c r="E120" s="291"/>
      <c r="F120" s="335"/>
      <c r="G120" s="291"/>
      <c r="H120" s="335"/>
      <c r="I120" s="326"/>
      <c r="J120" s="326"/>
      <c r="K120" s="393"/>
      <c r="L120" s="394"/>
    </row>
    <row r="121" spans="1:12" ht="27" customHeight="1" x14ac:dyDescent="0.45">
      <c r="A121" s="427" t="s">
        <v>598</v>
      </c>
      <c r="B121" s="291"/>
      <c r="C121" s="291"/>
      <c r="D121" s="291"/>
      <c r="E121" s="291"/>
      <c r="F121" s="326">
        <v>0</v>
      </c>
      <c r="G121" s="291"/>
      <c r="H121" s="335">
        <v>0</v>
      </c>
      <c r="I121" s="326"/>
      <c r="J121" s="326">
        <v>10055622.73</v>
      </c>
      <c r="K121" s="393"/>
      <c r="L121" s="335">
        <v>0</v>
      </c>
    </row>
    <row r="122" spans="1:12" ht="27" customHeight="1" x14ac:dyDescent="0.45">
      <c r="A122" s="428" t="s">
        <v>599</v>
      </c>
      <c r="B122" s="291"/>
      <c r="C122" s="291"/>
      <c r="D122" s="291"/>
      <c r="E122" s="291"/>
      <c r="F122" s="326">
        <v>65586542.060000002</v>
      </c>
      <c r="G122" s="291"/>
      <c r="H122" s="335">
        <v>0</v>
      </c>
      <c r="I122" s="326"/>
      <c r="J122" s="326">
        <v>65586542.060000002</v>
      </c>
      <c r="K122" s="393"/>
      <c r="L122" s="335">
        <v>0</v>
      </c>
    </row>
    <row r="123" spans="1:12" ht="27" customHeight="1" x14ac:dyDescent="0.45">
      <c r="A123" s="384"/>
      <c r="B123" s="429" t="s">
        <v>98</v>
      </c>
      <c r="C123" s="291"/>
      <c r="D123" s="291"/>
      <c r="E123" s="291"/>
      <c r="F123" s="391">
        <f>SUM(F121:F122)</f>
        <v>65586542.060000002</v>
      </c>
      <c r="G123" s="291"/>
      <c r="H123" s="391">
        <f>SUM(H121:H122)</f>
        <v>0</v>
      </c>
      <c r="I123" s="326"/>
      <c r="J123" s="391">
        <f>SUM(J121:J122)</f>
        <v>75642164.790000007</v>
      </c>
      <c r="K123" s="393"/>
      <c r="L123" s="391">
        <f>SUM(L121:L122)</f>
        <v>0</v>
      </c>
    </row>
    <row r="124" spans="1:12" ht="27" customHeight="1" x14ac:dyDescent="0.45">
      <c r="A124" s="322" t="s">
        <v>595</v>
      </c>
      <c r="B124" s="322"/>
      <c r="C124" s="335"/>
      <c r="D124" s="291"/>
      <c r="E124" s="291"/>
      <c r="F124" s="335"/>
      <c r="G124" s="291"/>
      <c r="H124" s="335"/>
      <c r="I124" s="326"/>
      <c r="J124" s="326"/>
      <c r="K124" s="335"/>
      <c r="L124" s="291"/>
    </row>
    <row r="125" spans="1:12" ht="27" customHeight="1" x14ac:dyDescent="0.45">
      <c r="A125" s="427" t="s">
        <v>600</v>
      </c>
      <c r="B125" s="326"/>
      <c r="C125" s="335"/>
      <c r="D125" s="291"/>
      <c r="E125" s="291"/>
      <c r="F125" s="326">
        <v>0</v>
      </c>
      <c r="G125" s="291"/>
      <c r="H125" s="335">
        <v>0</v>
      </c>
      <c r="I125" s="326"/>
      <c r="J125" s="326">
        <f>+H105</f>
        <v>4403835.6099999994</v>
      </c>
      <c r="K125" s="335"/>
      <c r="L125" s="335">
        <v>1928767.12</v>
      </c>
    </row>
    <row r="126" spans="1:12" ht="27" customHeight="1" x14ac:dyDescent="0.45">
      <c r="A126" s="427" t="s">
        <v>598</v>
      </c>
      <c r="B126" s="326"/>
      <c r="C126" s="335"/>
      <c r="D126" s="291"/>
      <c r="E126" s="291"/>
      <c r="F126" s="326">
        <v>0</v>
      </c>
      <c r="G126" s="291"/>
      <c r="H126" s="335">
        <v>0</v>
      </c>
      <c r="I126" s="326"/>
      <c r="J126" s="326">
        <v>0</v>
      </c>
      <c r="K126" s="335"/>
      <c r="L126" s="335">
        <v>35753.01</v>
      </c>
    </row>
    <row r="127" spans="1:12" ht="27" customHeight="1" x14ac:dyDescent="0.45">
      <c r="A127" s="428" t="s">
        <v>599</v>
      </c>
      <c r="B127" s="326"/>
      <c r="C127" s="335"/>
      <c r="D127" s="291"/>
      <c r="E127" s="291"/>
      <c r="F127" s="326">
        <f>+H88</f>
        <v>775388.45000000007</v>
      </c>
      <c r="G127" s="291"/>
      <c r="H127" s="335">
        <v>151267.4</v>
      </c>
      <c r="I127" s="326"/>
      <c r="J127" s="326">
        <v>0</v>
      </c>
      <c r="K127" s="335"/>
      <c r="L127" s="335">
        <v>0</v>
      </c>
    </row>
    <row r="128" spans="1:12" ht="27" customHeight="1" x14ac:dyDescent="0.45">
      <c r="A128" s="428" t="s">
        <v>601</v>
      </c>
      <c r="B128" s="326"/>
      <c r="C128" s="335"/>
      <c r="D128" s="291"/>
      <c r="E128" s="291"/>
      <c r="F128" s="326">
        <f>+H104</f>
        <v>1485616.44</v>
      </c>
      <c r="G128" s="291"/>
      <c r="H128" s="335">
        <v>1485616.44</v>
      </c>
      <c r="I128" s="326"/>
      <c r="J128" s="326">
        <f>+H104</f>
        <v>1485616.44</v>
      </c>
      <c r="K128" s="335"/>
      <c r="L128" s="335">
        <v>1485616.4400000002</v>
      </c>
    </row>
    <row r="129" spans="1:12" ht="27" customHeight="1" x14ac:dyDescent="0.45">
      <c r="A129" s="428" t="s">
        <v>656</v>
      </c>
      <c r="B129" s="326"/>
      <c r="C129" s="291"/>
      <c r="D129" s="291"/>
      <c r="E129" s="291"/>
      <c r="F129" s="381"/>
      <c r="G129" s="291"/>
      <c r="H129" s="381"/>
      <c r="I129" s="381"/>
      <c r="J129" s="381"/>
      <c r="K129" s="291"/>
      <c r="L129" s="381"/>
    </row>
    <row r="130" spans="1:12" ht="27" customHeight="1" x14ac:dyDescent="0.45">
      <c r="B130" s="326" t="s">
        <v>657</v>
      </c>
      <c r="C130" s="291"/>
      <c r="D130" s="291"/>
      <c r="E130" s="291"/>
      <c r="F130" s="381">
        <f>+H107</f>
        <v>986415.26</v>
      </c>
      <c r="G130" s="291"/>
      <c r="H130" s="381">
        <v>0</v>
      </c>
      <c r="I130" s="381"/>
      <c r="J130" s="381">
        <f>+H107</f>
        <v>986415.26</v>
      </c>
      <c r="K130" s="291"/>
      <c r="L130" s="381">
        <v>0</v>
      </c>
    </row>
    <row r="131" spans="1:12" ht="27" customHeight="1" x14ac:dyDescent="0.45">
      <c r="A131" s="291"/>
      <c r="B131" s="429" t="s">
        <v>98</v>
      </c>
      <c r="C131" s="335"/>
      <c r="D131" s="291"/>
      <c r="E131" s="291"/>
      <c r="F131" s="395">
        <f>SUM(F125:F130)</f>
        <v>3247420.1500000004</v>
      </c>
      <c r="G131" s="291"/>
      <c r="H131" s="395">
        <f>SUM(H125:H130)</f>
        <v>1636883.8399999999</v>
      </c>
      <c r="I131" s="326"/>
      <c r="J131" s="395">
        <f>SUM(J125:J130)</f>
        <v>6875867.3099999987</v>
      </c>
      <c r="K131" s="335"/>
      <c r="L131" s="395">
        <f>SUM(L125:L130)</f>
        <v>3450136.5700000003</v>
      </c>
    </row>
    <row r="132" spans="1:12" ht="27" customHeight="1" x14ac:dyDescent="0.45">
      <c r="A132" s="322" t="s">
        <v>602</v>
      </c>
      <c r="B132" s="335"/>
      <c r="C132" s="335"/>
      <c r="D132" s="335"/>
      <c r="E132" s="335"/>
    </row>
    <row r="133" spans="1:12" ht="27" customHeight="1" x14ac:dyDescent="0.45">
      <c r="A133" s="427" t="s">
        <v>597</v>
      </c>
      <c r="B133" s="326"/>
      <c r="C133" s="335"/>
      <c r="D133" s="335"/>
      <c r="E133" s="335"/>
      <c r="F133" s="291">
        <v>0</v>
      </c>
      <c r="G133" s="335"/>
      <c r="H133" s="291">
        <v>0</v>
      </c>
      <c r="I133" s="335"/>
      <c r="J133" s="291">
        <v>20464101.93</v>
      </c>
      <c r="K133" s="335"/>
      <c r="L133" s="335">
        <v>13694718.26</v>
      </c>
    </row>
    <row r="134" spans="1:12" s="1" customFormat="1" ht="27" customHeight="1" x14ac:dyDescent="0.45">
      <c r="A134" s="219" t="s">
        <v>828</v>
      </c>
      <c r="B134" s="326"/>
      <c r="C134" s="335"/>
      <c r="D134" s="335"/>
      <c r="E134" s="335"/>
      <c r="F134" s="292"/>
      <c r="G134" s="336"/>
      <c r="H134" s="292"/>
      <c r="I134" s="336"/>
      <c r="J134" s="396"/>
      <c r="K134" s="292"/>
      <c r="L134" s="396"/>
    </row>
    <row r="135" spans="1:12" s="1" customFormat="1" ht="27" customHeight="1" x14ac:dyDescent="0.45">
      <c r="A135" s="219" t="s">
        <v>829</v>
      </c>
      <c r="B135" s="326"/>
      <c r="C135" s="335"/>
      <c r="D135" s="335"/>
      <c r="E135" s="335"/>
      <c r="F135" s="292"/>
      <c r="G135" s="336"/>
      <c r="H135" s="292"/>
      <c r="I135" s="336"/>
      <c r="J135" s="396"/>
      <c r="K135" s="292"/>
      <c r="L135" s="396"/>
    </row>
    <row r="136" spans="1:12" s="1" customFormat="1" ht="27" customHeight="1" x14ac:dyDescent="0.45">
      <c r="A136" s="219" t="s">
        <v>830</v>
      </c>
      <c r="B136" s="182"/>
      <c r="C136" s="397"/>
      <c r="D136" s="397"/>
      <c r="E136" s="397"/>
      <c r="F136" s="397"/>
      <c r="G136" s="397"/>
      <c r="H136" s="398"/>
      <c r="I136" s="397"/>
      <c r="J136" s="397"/>
      <c r="K136" s="397"/>
    </row>
    <row r="137" spans="1:12" s="1" customFormat="1" ht="27" customHeight="1" x14ac:dyDescent="0.45">
      <c r="A137" s="219" t="s">
        <v>831</v>
      </c>
      <c r="B137" s="182"/>
      <c r="C137" s="397"/>
      <c r="D137" s="397"/>
      <c r="E137" s="397"/>
      <c r="F137" s="397"/>
      <c r="G137" s="397"/>
      <c r="H137" s="398"/>
      <c r="I137" s="397"/>
      <c r="J137" s="397"/>
      <c r="K137" s="397"/>
    </row>
    <row r="138" spans="1:12" s="1" customFormat="1" ht="27" customHeight="1" x14ac:dyDescent="0.45">
      <c r="A138" s="219" t="s">
        <v>832</v>
      </c>
      <c r="B138" s="182"/>
      <c r="C138" s="397"/>
      <c r="D138" s="397"/>
      <c r="E138" s="397"/>
      <c r="F138" s="397"/>
      <c r="G138" s="397"/>
      <c r="H138" s="398"/>
      <c r="I138" s="397"/>
      <c r="J138" s="397"/>
      <c r="K138" s="397"/>
    </row>
    <row r="139" spans="1:12" s="1" customFormat="1" ht="27" customHeight="1" x14ac:dyDescent="0.45">
      <c r="A139" s="219" t="s">
        <v>833</v>
      </c>
      <c r="B139" s="182"/>
      <c r="C139" s="397"/>
      <c r="D139" s="397"/>
      <c r="E139" s="397"/>
      <c r="F139" s="397"/>
      <c r="G139" s="397"/>
      <c r="H139" s="398"/>
      <c r="I139" s="397"/>
      <c r="J139" s="397"/>
      <c r="K139" s="397"/>
    </row>
    <row r="140" spans="1:12" s="1" customFormat="1" ht="27" customHeight="1" x14ac:dyDescent="0.45">
      <c r="A140" s="219"/>
      <c r="B140" s="182"/>
      <c r="C140" s="397"/>
      <c r="D140" s="397"/>
      <c r="E140" s="397"/>
      <c r="F140" s="397"/>
      <c r="G140" s="397"/>
      <c r="H140" s="398"/>
      <c r="I140" s="397"/>
      <c r="J140" s="397"/>
      <c r="K140" s="397"/>
    </row>
    <row r="141" spans="1:12" s="1" customFormat="1" ht="27" customHeight="1" x14ac:dyDescent="0.45">
      <c r="A141" s="219"/>
      <c r="B141" s="182"/>
      <c r="C141" s="397"/>
      <c r="D141" s="397"/>
      <c r="E141" s="397"/>
      <c r="F141" s="397"/>
      <c r="G141" s="397"/>
      <c r="H141" s="398"/>
      <c r="I141" s="397"/>
      <c r="J141" s="397"/>
      <c r="K141" s="397"/>
    </row>
    <row r="142" spans="1:12" s="1" customFormat="1" ht="24" customHeight="1" x14ac:dyDescent="0.45">
      <c r="A142" s="219"/>
      <c r="B142" s="182"/>
      <c r="C142" s="397"/>
      <c r="D142" s="397"/>
      <c r="E142" s="397"/>
      <c r="F142" s="397"/>
      <c r="G142" s="397"/>
      <c r="H142" s="398"/>
      <c r="I142" s="397"/>
      <c r="J142" s="397"/>
      <c r="K142" s="397"/>
    </row>
    <row r="143" spans="1:12" s="1" customFormat="1" ht="24" customHeight="1" x14ac:dyDescent="0.45">
      <c r="A143" s="219"/>
      <c r="B143" s="182"/>
      <c r="C143" s="397"/>
      <c r="D143" s="397"/>
      <c r="E143" s="397"/>
      <c r="F143" s="397"/>
      <c r="G143" s="397"/>
      <c r="H143" s="398"/>
      <c r="I143" s="397"/>
      <c r="J143" s="397"/>
      <c r="K143" s="397"/>
    </row>
    <row r="144" spans="1:12" s="1" customFormat="1" ht="24" customHeight="1" x14ac:dyDescent="0.45">
      <c r="A144" s="219"/>
      <c r="B144" s="182"/>
      <c r="C144" s="397"/>
      <c r="D144" s="397"/>
      <c r="E144" s="397"/>
      <c r="F144" s="397"/>
      <c r="G144" s="397"/>
      <c r="H144" s="398"/>
      <c r="I144" s="397"/>
      <c r="J144" s="397"/>
      <c r="K144" s="397"/>
    </row>
    <row r="145" spans="1:12" ht="24" customHeight="1" x14ac:dyDescent="0.45">
      <c r="A145" s="161"/>
      <c r="C145" s="385" t="s">
        <v>385</v>
      </c>
      <c r="D145" s="386"/>
      <c r="E145" s="160"/>
      <c r="F145" s="160"/>
      <c r="G145" s="156"/>
      <c r="H145" s="327"/>
      <c r="I145" s="156"/>
      <c r="J145" s="327"/>
      <c r="K145" s="156"/>
      <c r="L145" s="327"/>
    </row>
    <row r="146" spans="1:12" ht="24" customHeight="1" x14ac:dyDescent="0.45">
      <c r="A146" s="161"/>
      <c r="C146" s="331" t="s">
        <v>386</v>
      </c>
      <c r="D146" s="386"/>
      <c r="E146" s="160"/>
      <c r="F146" s="160"/>
      <c r="G146" s="156"/>
      <c r="H146" s="327"/>
      <c r="I146" s="156"/>
      <c r="J146" s="327"/>
      <c r="K146" s="156"/>
      <c r="L146" s="327"/>
    </row>
    <row r="147" spans="1:12" ht="24" customHeight="1" x14ac:dyDescent="0.45">
      <c r="A147" s="667" t="s">
        <v>414</v>
      </c>
      <c r="B147" s="667"/>
      <c r="C147" s="667"/>
      <c r="D147" s="667"/>
      <c r="E147" s="667"/>
      <c r="F147" s="667"/>
      <c r="G147" s="667"/>
      <c r="H147" s="667"/>
      <c r="I147" s="667"/>
      <c r="J147" s="667"/>
      <c r="K147" s="667"/>
      <c r="L147" s="667"/>
    </row>
    <row r="148" spans="1:12" ht="24" customHeight="1" x14ac:dyDescent="0.45">
      <c r="A148" s="579"/>
      <c r="B148" s="579"/>
      <c r="C148" s="579"/>
      <c r="D148" s="579"/>
      <c r="E148" s="579"/>
      <c r="F148" s="579"/>
      <c r="G148" s="579"/>
      <c r="H148" s="579"/>
      <c r="I148" s="579"/>
      <c r="J148" s="579"/>
      <c r="K148" s="579"/>
      <c r="L148" s="579"/>
    </row>
    <row r="149" spans="1:12" ht="24" customHeight="1" x14ac:dyDescent="0.45">
      <c r="A149" s="156" t="s">
        <v>99</v>
      </c>
      <c r="B149" s="161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</row>
    <row r="150" spans="1:12" ht="24" customHeight="1" x14ac:dyDescent="0.45">
      <c r="A150" s="160" t="s">
        <v>667</v>
      </c>
      <c r="B150" s="161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</row>
    <row r="151" spans="1:12" ht="24" customHeight="1" x14ac:dyDescent="0.45">
      <c r="A151" s="156"/>
      <c r="B151" s="161"/>
      <c r="C151" s="156"/>
      <c r="D151" s="156"/>
      <c r="E151" s="156"/>
      <c r="F151" s="1"/>
      <c r="G151" s="1"/>
      <c r="H151" s="1"/>
      <c r="I151" s="1"/>
      <c r="J151" s="1"/>
      <c r="K151" s="1"/>
      <c r="L151" s="337" t="s">
        <v>100</v>
      </c>
    </row>
    <row r="152" spans="1:12" ht="24" customHeight="1" x14ac:dyDescent="0.45">
      <c r="A152" s="156"/>
      <c r="B152" s="161"/>
      <c r="C152" s="156"/>
      <c r="D152" s="156"/>
      <c r="E152" s="156"/>
      <c r="F152" s="378"/>
      <c r="G152" s="621" t="s">
        <v>10</v>
      </c>
      <c r="H152" s="621"/>
      <c r="I152" s="156"/>
      <c r="J152" s="378"/>
      <c r="K152" s="621" t="s">
        <v>8</v>
      </c>
      <c r="L152" s="378"/>
    </row>
    <row r="153" spans="1:12" ht="24" customHeight="1" x14ac:dyDescent="0.45">
      <c r="A153" s="156"/>
      <c r="B153" s="161"/>
      <c r="C153" s="156"/>
      <c r="D153" s="156"/>
      <c r="E153" s="156"/>
      <c r="F153" s="316" t="s">
        <v>662</v>
      </c>
      <c r="G153" s="316"/>
      <c r="H153" s="316" t="s">
        <v>558</v>
      </c>
      <c r="I153" s="208"/>
      <c r="J153" s="316" t="str">
        <f>+F153</f>
        <v>31 มีนาคม 2562</v>
      </c>
      <c r="K153" s="316"/>
      <c r="L153" s="316" t="str">
        <f>+H153</f>
        <v>31 ธันวาคม 2561</v>
      </c>
    </row>
    <row r="154" spans="1:12" ht="24" customHeight="1" x14ac:dyDescent="0.45">
      <c r="A154" s="156"/>
      <c r="B154" s="161" t="s">
        <v>101</v>
      </c>
      <c r="C154" s="156"/>
      <c r="D154" s="156"/>
      <c r="E154" s="156"/>
      <c r="F154" s="182">
        <f>250000+15000</f>
        <v>265000</v>
      </c>
      <c r="G154" s="156"/>
      <c r="H154" s="399">
        <v>205000</v>
      </c>
      <c r="I154" s="156"/>
      <c r="J154" s="182">
        <v>0</v>
      </c>
      <c r="K154" s="399"/>
      <c r="L154" s="182">
        <v>0</v>
      </c>
    </row>
    <row r="155" spans="1:12" ht="24" customHeight="1" x14ac:dyDescent="0.45">
      <c r="A155" s="156"/>
      <c r="B155" s="161" t="s">
        <v>102</v>
      </c>
      <c r="C155" s="156"/>
      <c r="D155" s="156"/>
      <c r="E155" s="156"/>
      <c r="F155" s="182">
        <v>0</v>
      </c>
      <c r="G155" s="156"/>
      <c r="H155" s="399">
        <v>33038337.719999999</v>
      </c>
      <c r="I155" s="156"/>
      <c r="J155" s="182">
        <v>0</v>
      </c>
      <c r="K155" s="399"/>
      <c r="L155" s="182">
        <v>33038337.719999999</v>
      </c>
    </row>
    <row r="156" spans="1:12" ht="24" customHeight="1" x14ac:dyDescent="0.45">
      <c r="A156" s="156"/>
      <c r="B156" s="161" t="s">
        <v>103</v>
      </c>
      <c r="C156" s="156"/>
      <c r="D156" s="156"/>
      <c r="E156" s="156"/>
      <c r="F156" s="182">
        <f>+J156+527908.47+20000</f>
        <v>11582828.360000001</v>
      </c>
      <c r="G156" s="156"/>
      <c r="H156" s="399">
        <v>3946837.5700000003</v>
      </c>
      <c r="I156" s="156"/>
      <c r="J156" s="182">
        <v>11034919.890000001</v>
      </c>
      <c r="K156" s="399"/>
      <c r="L156" s="399">
        <v>3807609.6</v>
      </c>
    </row>
    <row r="157" spans="1:12" ht="24" customHeight="1" x14ac:dyDescent="0.45">
      <c r="A157" s="156"/>
      <c r="B157" s="161" t="s">
        <v>104</v>
      </c>
      <c r="C157" s="156"/>
      <c r="D157" s="156"/>
      <c r="E157" s="156"/>
      <c r="F157" s="182">
        <f>+J157+76224843.9+145148962.25</f>
        <v>360226148.38999999</v>
      </c>
      <c r="G157" s="156"/>
      <c r="H157" s="399">
        <v>392379756.10999995</v>
      </c>
      <c r="I157" s="156"/>
      <c r="J157" s="182">
        <v>138852342.24000001</v>
      </c>
      <c r="K157" s="156"/>
      <c r="L157" s="156">
        <v>51072745.399999999</v>
      </c>
    </row>
    <row r="158" spans="1:12" ht="24" customHeight="1" x14ac:dyDescent="0.45">
      <c r="A158" s="156"/>
      <c r="B158" s="161" t="s">
        <v>105</v>
      </c>
      <c r="C158" s="156"/>
      <c r="D158" s="156"/>
      <c r="E158" s="156"/>
      <c r="F158" s="182">
        <f>+J158</f>
        <v>10462670.470000001</v>
      </c>
      <c r="G158" s="156"/>
      <c r="H158" s="327">
        <v>11098330.02</v>
      </c>
      <c r="I158" s="156"/>
      <c r="J158" s="182">
        <v>10462670.470000001</v>
      </c>
      <c r="K158" s="156"/>
      <c r="L158" s="156">
        <v>11098330.02</v>
      </c>
    </row>
    <row r="159" spans="1:12" ht="24" customHeight="1" thickBot="1" x14ac:dyDescent="0.5">
      <c r="A159" s="156"/>
      <c r="B159" s="161"/>
      <c r="C159" s="156" t="s">
        <v>98</v>
      </c>
      <c r="D159" s="156"/>
      <c r="E159" s="156"/>
      <c r="F159" s="400">
        <f>SUM(F154:F158)</f>
        <v>382536647.22000003</v>
      </c>
      <c r="G159" s="156"/>
      <c r="H159" s="400">
        <f>SUM(H154:H158)</f>
        <v>440668261.41999996</v>
      </c>
      <c r="I159" s="156"/>
      <c r="J159" s="400">
        <f>SUM(J154:J158)</f>
        <v>160349932.59999999</v>
      </c>
      <c r="K159" s="156"/>
      <c r="L159" s="400">
        <f>SUM(L154:L158)</f>
        <v>99017022.739999995</v>
      </c>
    </row>
    <row r="160" spans="1:12" ht="24" customHeight="1" thickTop="1" x14ac:dyDescent="0.45">
      <c r="A160" s="156" t="s">
        <v>668</v>
      </c>
      <c r="B160" s="161"/>
      <c r="C160" s="156"/>
      <c r="D160" s="156"/>
      <c r="E160" s="156"/>
      <c r="F160" s="327"/>
      <c r="G160" s="156"/>
      <c r="H160" s="327"/>
      <c r="I160" s="156"/>
      <c r="J160" s="327"/>
      <c r="K160" s="156"/>
      <c r="L160" s="327"/>
    </row>
    <row r="161" spans="1:12" ht="24" customHeight="1" x14ac:dyDescent="0.45">
      <c r="A161" s="156" t="s">
        <v>805</v>
      </c>
      <c r="B161" s="161"/>
      <c r="C161" s="156"/>
      <c r="D161" s="156"/>
      <c r="E161" s="156"/>
      <c r="F161" s="327"/>
      <c r="G161" s="156"/>
      <c r="H161" s="327"/>
      <c r="I161" s="156"/>
      <c r="J161" s="327"/>
      <c r="K161" s="156"/>
      <c r="L161" s="327"/>
    </row>
    <row r="162" spans="1:12" ht="24" customHeight="1" x14ac:dyDescent="0.45">
      <c r="A162" s="156" t="s">
        <v>106</v>
      </c>
      <c r="B162" s="161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</row>
    <row r="163" spans="1:12" ht="24" customHeight="1" x14ac:dyDescent="0.45">
      <c r="A163" s="12" t="s">
        <v>669</v>
      </c>
      <c r="B163" s="161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</row>
    <row r="164" spans="1:12" ht="24" customHeight="1" x14ac:dyDescent="0.45">
      <c r="A164" s="156"/>
      <c r="B164" s="161"/>
      <c r="C164" s="156"/>
      <c r="D164" s="156"/>
      <c r="E164" s="156"/>
      <c r="F164" s="1"/>
      <c r="G164" s="1"/>
      <c r="H164" s="1"/>
      <c r="I164" s="1"/>
      <c r="J164" s="1"/>
      <c r="K164" s="1"/>
      <c r="L164" s="337" t="s">
        <v>100</v>
      </c>
    </row>
    <row r="165" spans="1:12" ht="24" customHeight="1" x14ac:dyDescent="0.45">
      <c r="A165" s="156"/>
      <c r="B165" s="161"/>
      <c r="C165" s="156"/>
      <c r="D165" s="156"/>
      <c r="E165" s="156"/>
      <c r="F165" s="378"/>
      <c r="G165" s="621" t="s">
        <v>10</v>
      </c>
      <c r="H165" s="621"/>
      <c r="I165" s="156"/>
      <c r="J165" s="378"/>
      <c r="K165" s="621" t="s">
        <v>8</v>
      </c>
      <c r="L165" s="378"/>
    </row>
    <row r="166" spans="1:12" ht="24" customHeight="1" x14ac:dyDescent="0.45">
      <c r="A166" s="156"/>
      <c r="B166" s="161"/>
      <c r="C166" s="156"/>
      <c r="D166" s="156"/>
      <c r="E166" s="156"/>
      <c r="F166" s="316" t="s">
        <v>662</v>
      </c>
      <c r="G166" s="316"/>
      <c r="H166" s="316" t="s">
        <v>558</v>
      </c>
      <c r="I166" s="208"/>
      <c r="J166" s="316" t="str">
        <f>+F166</f>
        <v>31 มีนาคม 2562</v>
      </c>
      <c r="K166" s="316"/>
      <c r="L166" s="316" t="str">
        <f>+H166</f>
        <v>31 ธันวาคม 2561</v>
      </c>
    </row>
    <row r="167" spans="1:12" ht="24" customHeight="1" x14ac:dyDescent="0.45">
      <c r="A167" s="156"/>
      <c r="B167" s="161" t="s">
        <v>345</v>
      </c>
      <c r="C167" s="156"/>
      <c r="D167" s="156"/>
      <c r="E167" s="156"/>
      <c r="F167" s="182">
        <f>+J167</f>
        <v>7828039.3499999996</v>
      </c>
      <c r="G167" s="388"/>
      <c r="H167" s="182">
        <v>7488229.1799999997</v>
      </c>
      <c r="I167" s="388"/>
      <c r="J167" s="182">
        <v>7828039.3499999996</v>
      </c>
      <c r="K167" s="388"/>
      <c r="L167" s="182">
        <v>7488229.1799999997</v>
      </c>
    </row>
    <row r="168" spans="1:12" ht="24" customHeight="1" x14ac:dyDescent="0.45">
      <c r="A168" s="156"/>
      <c r="B168" s="161" t="s">
        <v>107</v>
      </c>
      <c r="C168" s="156"/>
      <c r="D168" s="156"/>
      <c r="E168" s="156"/>
      <c r="F168" s="401">
        <f>602100121.55+100920539.76</f>
        <v>703020661.30999994</v>
      </c>
      <c r="G168" s="388"/>
      <c r="H168" s="401">
        <v>300582049.05000001</v>
      </c>
      <c r="I168" s="388"/>
      <c r="J168" s="401">
        <v>602100121.54999995</v>
      </c>
      <c r="K168" s="388"/>
      <c r="L168" s="401">
        <v>200131969.65000001</v>
      </c>
    </row>
    <row r="169" spans="1:12" ht="24" customHeight="1" thickBot="1" x14ac:dyDescent="0.5">
      <c r="A169" s="156"/>
      <c r="B169" s="161"/>
      <c r="C169" s="156" t="s">
        <v>98</v>
      </c>
      <c r="D169" s="156"/>
      <c r="E169" s="156"/>
      <c r="F169" s="402">
        <f>SUM(F167:F168)</f>
        <v>710848700.65999997</v>
      </c>
      <c r="G169" s="208"/>
      <c r="H169" s="402">
        <f>SUM(H167:H168)</f>
        <v>308070278.23000002</v>
      </c>
      <c r="I169" s="208"/>
      <c r="J169" s="402">
        <f>SUM(J167:J168)</f>
        <v>609928160.89999998</v>
      </c>
      <c r="K169" s="208"/>
      <c r="L169" s="402">
        <f>SUM(L167:L168)</f>
        <v>207620198.83000001</v>
      </c>
    </row>
    <row r="170" spans="1:12" ht="24" customHeight="1" thickTop="1" x14ac:dyDescent="0.45">
      <c r="A170" s="156" t="s">
        <v>875</v>
      </c>
      <c r="B170" s="161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</row>
    <row r="171" spans="1:12" ht="24" customHeight="1" x14ac:dyDescent="0.45">
      <c r="A171" s="156" t="s">
        <v>876</v>
      </c>
      <c r="B171" s="161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</row>
    <row r="172" spans="1:12" ht="24" customHeight="1" x14ac:dyDescent="0.45">
      <c r="A172" s="12" t="s">
        <v>780</v>
      </c>
      <c r="C172" s="156"/>
      <c r="D172" s="156"/>
      <c r="E172" s="156"/>
      <c r="F172" s="401"/>
      <c r="G172" s="208"/>
      <c r="H172" s="401"/>
      <c r="I172" s="208"/>
      <c r="J172" s="401"/>
      <c r="K172" s="208"/>
      <c r="L172" s="401"/>
    </row>
    <row r="173" spans="1:12" ht="24" customHeight="1" x14ac:dyDescent="0.45">
      <c r="A173" s="156"/>
      <c r="B173" s="161"/>
      <c r="C173" s="156"/>
      <c r="D173" s="156"/>
      <c r="E173" s="156"/>
      <c r="F173" s="401"/>
      <c r="G173" s="208"/>
      <c r="H173" s="401"/>
      <c r="I173" s="208"/>
      <c r="J173" s="401"/>
      <c r="K173" s="208"/>
      <c r="L173" s="337" t="s">
        <v>100</v>
      </c>
    </row>
    <row r="174" spans="1:12" ht="24" customHeight="1" x14ac:dyDescent="0.45">
      <c r="A174" s="156"/>
      <c r="B174" s="161"/>
      <c r="C174" s="156"/>
      <c r="D174" s="156"/>
      <c r="E174" s="156"/>
      <c r="F174" s="403"/>
      <c r="G174" s="621"/>
      <c r="H174" s="403"/>
      <c r="I174" s="621" t="s">
        <v>10</v>
      </c>
      <c r="J174" s="403"/>
      <c r="K174" s="621"/>
      <c r="L174" s="403"/>
    </row>
    <row r="175" spans="1:12" ht="24" customHeight="1" x14ac:dyDescent="0.45">
      <c r="A175" s="156"/>
      <c r="B175" s="161"/>
      <c r="C175" s="156"/>
      <c r="D175" s="156"/>
      <c r="E175" s="156"/>
      <c r="F175" s="460"/>
      <c r="G175" s="460" t="s">
        <v>662</v>
      </c>
      <c r="H175" s="587"/>
      <c r="I175" s="72"/>
      <c r="J175" s="587"/>
      <c r="K175" s="460" t="s">
        <v>558</v>
      </c>
      <c r="L175" s="587"/>
    </row>
    <row r="176" spans="1:12" ht="24" customHeight="1" x14ac:dyDescent="0.45">
      <c r="A176" s="156"/>
      <c r="B176" s="161"/>
      <c r="C176" s="156"/>
      <c r="D176" s="156"/>
      <c r="E176" s="156"/>
      <c r="F176" s="404" t="s">
        <v>109</v>
      </c>
      <c r="G176" s="208"/>
      <c r="H176" s="401"/>
      <c r="I176" s="208"/>
      <c r="J176" s="404" t="s">
        <v>109</v>
      </c>
      <c r="K176" s="208"/>
      <c r="L176" s="401"/>
    </row>
    <row r="177" spans="1:12" ht="24" customHeight="1" x14ac:dyDescent="0.45">
      <c r="A177" s="156"/>
      <c r="B177" s="161"/>
      <c r="C177" s="156"/>
      <c r="D177" s="156"/>
      <c r="E177" s="156"/>
      <c r="F177" s="620" t="s">
        <v>110</v>
      </c>
      <c r="G177" s="208"/>
      <c r="H177" s="620" t="s">
        <v>111</v>
      </c>
      <c r="I177" s="208"/>
      <c r="J177" s="620" t="s">
        <v>110</v>
      </c>
      <c r="K177" s="208"/>
      <c r="L177" s="620" t="s">
        <v>111</v>
      </c>
    </row>
    <row r="178" spans="1:12" ht="24" customHeight="1" x14ac:dyDescent="0.45">
      <c r="A178" s="161" t="s">
        <v>112</v>
      </c>
      <c r="B178" s="161"/>
      <c r="C178" s="156"/>
      <c r="D178" s="156"/>
      <c r="E178" s="156"/>
      <c r="F178" s="401"/>
      <c r="G178" s="208"/>
      <c r="H178" s="401"/>
      <c r="I178" s="208"/>
      <c r="J178" s="401"/>
      <c r="K178" s="208"/>
      <c r="L178" s="401"/>
    </row>
    <row r="179" spans="1:12" ht="24" customHeight="1" x14ac:dyDescent="0.45">
      <c r="A179" s="161" t="s">
        <v>113</v>
      </c>
      <c r="C179" s="156"/>
      <c r="D179" s="156"/>
      <c r="E179" s="156"/>
      <c r="F179" s="401">
        <v>700238376.88999999</v>
      </c>
      <c r="G179" s="208"/>
      <c r="H179" s="401">
        <f>+F181</f>
        <v>703020661.30999994</v>
      </c>
      <c r="I179" s="208"/>
      <c r="J179" s="401">
        <v>300000000</v>
      </c>
      <c r="K179" s="208"/>
      <c r="L179" s="401">
        <v>300582049.05000001</v>
      </c>
    </row>
    <row r="180" spans="1:12" ht="24" customHeight="1" x14ac:dyDescent="0.45">
      <c r="A180" s="161" t="s">
        <v>593</v>
      </c>
      <c r="C180" s="156"/>
      <c r="D180" s="156"/>
      <c r="E180" s="156"/>
      <c r="F180" s="401">
        <v>2782284.42</v>
      </c>
      <c r="G180" s="208"/>
      <c r="H180" s="401">
        <v>0</v>
      </c>
      <c r="I180" s="208"/>
      <c r="J180" s="401">
        <v>582049.05000000005</v>
      </c>
      <c r="K180" s="208"/>
      <c r="L180" s="401">
        <v>0</v>
      </c>
    </row>
    <row r="181" spans="1:12" ht="24" customHeight="1" thickBot="1" x14ac:dyDescent="0.5">
      <c r="A181" s="156"/>
      <c r="C181" s="161" t="s">
        <v>98</v>
      </c>
      <c r="D181" s="156"/>
      <c r="E181" s="156"/>
      <c r="F181" s="402">
        <f>SUM(F179:F180)</f>
        <v>703020661.30999994</v>
      </c>
      <c r="G181" s="208"/>
      <c r="H181" s="402">
        <f>SUM(H179:H180)</f>
        <v>703020661.30999994</v>
      </c>
      <c r="I181" s="208"/>
      <c r="J181" s="402">
        <f>SUM(J179:J180)</f>
        <v>300582049.05000001</v>
      </c>
      <c r="K181" s="208"/>
      <c r="L181" s="402">
        <f>SUM(L179:L180)</f>
        <v>300582049.05000001</v>
      </c>
    </row>
    <row r="182" spans="1:12" ht="23.45" customHeight="1" thickTop="1" x14ac:dyDescent="0.45">
      <c r="A182" s="156"/>
      <c r="C182" s="161"/>
      <c r="D182" s="156"/>
      <c r="E182" s="156"/>
      <c r="F182" s="401"/>
      <c r="G182" s="208"/>
      <c r="H182" s="401"/>
      <c r="I182" s="208"/>
      <c r="J182" s="401"/>
      <c r="K182" s="208"/>
      <c r="L182" s="401"/>
    </row>
    <row r="183" spans="1:12" ht="24.75" customHeight="1" x14ac:dyDescent="0.45">
      <c r="A183" s="161"/>
      <c r="C183" s="385" t="s">
        <v>385</v>
      </c>
      <c r="D183" s="386"/>
      <c r="E183" s="160"/>
      <c r="F183" s="160"/>
      <c r="G183" s="156"/>
      <c r="H183" s="327"/>
      <c r="I183" s="156"/>
      <c r="J183" s="327"/>
      <c r="K183" s="156"/>
      <c r="L183" s="327"/>
    </row>
    <row r="184" spans="1:12" ht="24.75" customHeight="1" x14ac:dyDescent="0.45">
      <c r="A184" s="161"/>
      <c r="C184" s="331" t="s">
        <v>386</v>
      </c>
      <c r="D184" s="386"/>
      <c r="E184" s="160"/>
      <c r="F184" s="160"/>
      <c r="G184" s="156"/>
      <c r="H184" s="327"/>
      <c r="I184" s="156"/>
      <c r="J184" s="327"/>
      <c r="K184" s="156"/>
      <c r="L184" s="327"/>
    </row>
    <row r="185" spans="1:12" ht="24" customHeight="1" x14ac:dyDescent="0.45">
      <c r="A185" s="667" t="s">
        <v>415</v>
      </c>
      <c r="B185" s="667"/>
      <c r="C185" s="667"/>
      <c r="D185" s="667"/>
      <c r="E185" s="667"/>
      <c r="F185" s="667"/>
      <c r="G185" s="667"/>
      <c r="H185" s="667"/>
      <c r="I185" s="667"/>
      <c r="J185" s="667"/>
      <c r="K185" s="667"/>
      <c r="L185" s="667"/>
    </row>
    <row r="186" spans="1:12" ht="21.75" x14ac:dyDescent="0.45">
      <c r="A186" s="579"/>
      <c r="B186" s="579"/>
      <c r="C186" s="579"/>
      <c r="D186" s="579"/>
      <c r="E186" s="579"/>
      <c r="F186" s="579"/>
      <c r="G186" s="579"/>
      <c r="H186" s="579"/>
      <c r="I186" s="579"/>
      <c r="J186" s="579"/>
      <c r="K186" s="579"/>
      <c r="L186" s="579"/>
    </row>
    <row r="187" spans="1:12" ht="24" customHeight="1" x14ac:dyDescent="0.45">
      <c r="A187" s="156" t="s">
        <v>659</v>
      </c>
      <c r="B187" s="161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</row>
    <row r="188" spans="1:12" ht="24" customHeight="1" x14ac:dyDescent="0.45">
      <c r="A188" s="156"/>
      <c r="B188" s="161"/>
      <c r="C188" s="156"/>
      <c r="D188" s="156"/>
      <c r="E188" s="156"/>
      <c r="F188" s="401"/>
      <c r="G188" s="208"/>
      <c r="H188" s="401"/>
      <c r="I188" s="208"/>
      <c r="J188" s="401"/>
      <c r="K188" s="208"/>
      <c r="L188" s="337" t="s">
        <v>100</v>
      </c>
    </row>
    <row r="189" spans="1:12" ht="24" customHeight="1" x14ac:dyDescent="0.45">
      <c r="A189" s="156"/>
      <c r="B189" s="161"/>
      <c r="C189" s="156"/>
      <c r="D189" s="156"/>
      <c r="E189" s="156"/>
      <c r="F189" s="403"/>
      <c r="G189" s="581"/>
      <c r="H189" s="403"/>
      <c r="I189" s="581" t="s">
        <v>8</v>
      </c>
      <c r="J189" s="403"/>
      <c r="K189" s="581"/>
      <c r="L189" s="403"/>
    </row>
    <row r="190" spans="1:12" ht="24" customHeight="1" x14ac:dyDescent="0.45">
      <c r="A190" s="156"/>
      <c r="B190" s="161"/>
      <c r="C190" s="156"/>
      <c r="D190" s="156"/>
      <c r="E190" s="156"/>
      <c r="F190" s="586"/>
      <c r="G190" s="460" t="s">
        <v>662</v>
      </c>
      <c r="H190" s="587"/>
      <c r="I190" s="72"/>
      <c r="J190" s="587"/>
      <c r="K190" s="460" t="s">
        <v>558</v>
      </c>
      <c r="L190" s="587"/>
    </row>
    <row r="191" spans="1:12" ht="24" customHeight="1" x14ac:dyDescent="0.45">
      <c r="A191" s="156"/>
      <c r="B191" s="161"/>
      <c r="C191" s="156"/>
      <c r="D191" s="156"/>
      <c r="E191" s="156"/>
      <c r="F191" s="404" t="s">
        <v>109</v>
      </c>
      <c r="G191" s="208"/>
      <c r="H191" s="401"/>
      <c r="I191" s="208"/>
      <c r="J191" s="404" t="s">
        <v>109</v>
      </c>
      <c r="K191" s="208"/>
      <c r="L191" s="401"/>
    </row>
    <row r="192" spans="1:12" ht="24" customHeight="1" x14ac:dyDescent="0.45">
      <c r="A192" s="156"/>
      <c r="B192" s="161"/>
      <c r="C192" s="156"/>
      <c r="D192" s="156"/>
      <c r="E192" s="156"/>
      <c r="F192" s="580" t="s">
        <v>110</v>
      </c>
      <c r="G192" s="208"/>
      <c r="H192" s="580" t="s">
        <v>111</v>
      </c>
      <c r="I192" s="208"/>
      <c r="J192" s="580" t="s">
        <v>110</v>
      </c>
      <c r="K192" s="208"/>
      <c r="L192" s="580" t="s">
        <v>111</v>
      </c>
    </row>
    <row r="193" spans="1:12" ht="24" customHeight="1" x14ac:dyDescent="0.45">
      <c r="A193" s="161" t="s">
        <v>112</v>
      </c>
      <c r="B193" s="161"/>
      <c r="C193" s="156"/>
      <c r="D193" s="156"/>
      <c r="E193" s="156"/>
      <c r="F193" s="401"/>
      <c r="G193" s="208"/>
      <c r="H193" s="401"/>
      <c r="I193" s="208"/>
      <c r="J193" s="401"/>
      <c r="K193" s="208"/>
      <c r="L193" s="401"/>
    </row>
    <row r="194" spans="1:12" ht="24" customHeight="1" x14ac:dyDescent="0.45">
      <c r="A194" s="161" t="s">
        <v>113</v>
      </c>
      <c r="C194" s="156"/>
      <c r="D194" s="156"/>
      <c r="E194" s="156"/>
      <c r="F194" s="401">
        <v>600238376.88999999</v>
      </c>
      <c r="G194" s="208"/>
      <c r="H194" s="401">
        <v>602100121.54999995</v>
      </c>
      <c r="I194" s="208"/>
      <c r="J194" s="401">
        <v>200000000</v>
      </c>
      <c r="K194" s="208"/>
      <c r="L194" s="401">
        <v>200131969.94999999</v>
      </c>
    </row>
    <row r="195" spans="1:12" ht="24" customHeight="1" x14ac:dyDescent="0.45">
      <c r="A195" s="161" t="s">
        <v>593</v>
      </c>
      <c r="C195" s="156"/>
      <c r="D195" s="156"/>
      <c r="E195" s="156"/>
      <c r="F195" s="401">
        <v>1861744.66</v>
      </c>
      <c r="G195" s="208"/>
      <c r="H195" s="401">
        <v>0</v>
      </c>
      <c r="I195" s="208"/>
      <c r="J195" s="401">
        <v>131969.65</v>
      </c>
      <c r="K195" s="208"/>
      <c r="L195" s="401">
        <v>0</v>
      </c>
    </row>
    <row r="196" spans="1:12" ht="24" customHeight="1" thickBot="1" x14ac:dyDescent="0.5">
      <c r="A196" s="156"/>
      <c r="C196" s="161" t="s">
        <v>98</v>
      </c>
      <c r="D196" s="156"/>
      <c r="E196" s="156"/>
      <c r="F196" s="402">
        <f>SUM(F194:F195)</f>
        <v>602100121.54999995</v>
      </c>
      <c r="G196" s="208"/>
      <c r="H196" s="402">
        <f>SUM(H194:H195)</f>
        <v>602100121.54999995</v>
      </c>
      <c r="I196" s="208"/>
      <c r="J196" s="402">
        <f>SUM(J194:J195)</f>
        <v>200131969.65000001</v>
      </c>
      <c r="K196" s="208"/>
      <c r="L196" s="402">
        <f>SUM(L194:L195)</f>
        <v>200131969.94999999</v>
      </c>
    </row>
    <row r="197" spans="1:12" ht="24" customHeight="1" thickTop="1" x14ac:dyDescent="0.45">
      <c r="A197" s="156" t="s">
        <v>416</v>
      </c>
      <c r="B197" s="161"/>
      <c r="C197" s="156"/>
      <c r="D197" s="156"/>
      <c r="E197" s="156"/>
      <c r="F197" s="156"/>
      <c r="G197" s="156"/>
      <c r="H197" s="156"/>
      <c r="I197" s="156"/>
      <c r="J197" s="327"/>
      <c r="K197" s="156"/>
      <c r="L197" s="327"/>
    </row>
    <row r="198" spans="1:12" ht="24" customHeight="1" x14ac:dyDescent="0.45">
      <c r="A198" s="160" t="s">
        <v>670</v>
      </c>
      <c r="B198" s="161"/>
      <c r="C198" s="156"/>
      <c r="D198" s="156"/>
      <c r="E198" s="156"/>
      <c r="F198" s="156"/>
      <c r="G198" s="156"/>
      <c r="H198" s="156"/>
      <c r="I198" s="156"/>
      <c r="J198" s="327"/>
      <c r="K198" s="156"/>
      <c r="L198" s="327"/>
    </row>
    <row r="199" spans="1:12" ht="24" customHeight="1" x14ac:dyDescent="0.45">
      <c r="A199" s="156"/>
      <c r="B199" s="161"/>
      <c r="C199" s="156"/>
      <c r="D199" s="156"/>
      <c r="E199" s="156"/>
      <c r="F199" s="1"/>
      <c r="G199" s="1"/>
      <c r="H199" s="1"/>
      <c r="I199" s="1"/>
      <c r="J199" s="1"/>
      <c r="K199" s="1"/>
      <c r="L199" s="405" t="s">
        <v>100</v>
      </c>
    </row>
    <row r="200" spans="1:12" ht="24" customHeight="1" x14ac:dyDescent="0.45">
      <c r="A200" s="406"/>
      <c r="C200" s="156"/>
      <c r="D200" s="156"/>
      <c r="E200" s="156"/>
      <c r="F200" s="378"/>
      <c r="G200" s="581" t="s">
        <v>10</v>
      </c>
      <c r="H200" s="581"/>
      <c r="I200" s="156"/>
      <c r="J200" s="378"/>
      <c r="K200" s="581" t="s">
        <v>8</v>
      </c>
      <c r="L200" s="378"/>
    </row>
    <row r="201" spans="1:12" ht="24" customHeight="1" x14ac:dyDescent="0.45">
      <c r="A201" s="156"/>
      <c r="B201" s="161"/>
      <c r="C201" s="156"/>
      <c r="D201" s="156"/>
      <c r="E201" s="156"/>
      <c r="F201" s="608" t="s">
        <v>662</v>
      </c>
      <c r="G201" s="316"/>
      <c r="H201" s="608" t="s">
        <v>558</v>
      </c>
      <c r="I201" s="208"/>
      <c r="J201" s="609" t="str">
        <f>+F201</f>
        <v>31 มีนาคม 2562</v>
      </c>
      <c r="K201" s="316"/>
      <c r="L201" s="609" t="str">
        <f>+H201</f>
        <v>31 ธันวาคม 2561</v>
      </c>
    </row>
    <row r="202" spans="1:12" ht="24" customHeight="1" x14ac:dyDescent="0.45">
      <c r="A202" s="161" t="s">
        <v>114</v>
      </c>
      <c r="B202" s="161"/>
      <c r="C202" s="156"/>
      <c r="D202" s="156"/>
      <c r="E202" s="156"/>
      <c r="F202" s="388"/>
      <c r="G202" s="610"/>
      <c r="H202" s="388"/>
      <c r="I202" s="388"/>
      <c r="J202" s="388"/>
      <c r="K202" s="610"/>
      <c r="L202" s="388"/>
    </row>
    <row r="203" spans="1:12" s="401" customFormat="1" ht="24" customHeight="1" x14ac:dyDescent="0.45">
      <c r="A203" s="161"/>
      <c r="B203" s="161" t="s">
        <v>115</v>
      </c>
      <c r="C203" s="156"/>
      <c r="D203" s="156"/>
      <c r="E203" s="156"/>
      <c r="F203" s="399">
        <f>+J203+49493186.16-8311553.84</f>
        <v>181021982.56999999</v>
      </c>
      <c r="G203" s="407"/>
      <c r="H203" s="399">
        <f>289588587.58</f>
        <v>289588587.57999998</v>
      </c>
      <c r="I203" s="399"/>
      <c r="J203" s="399">
        <v>139840350.25</v>
      </c>
      <c r="K203" s="407"/>
      <c r="L203" s="399">
        <f>241080200.87</f>
        <v>241080200.87</v>
      </c>
    </row>
    <row r="204" spans="1:12" s="401" customFormat="1" ht="24" customHeight="1" x14ac:dyDescent="0.45">
      <c r="A204" s="161"/>
      <c r="B204" s="161" t="s">
        <v>116</v>
      </c>
      <c r="C204" s="156"/>
      <c r="D204" s="156"/>
      <c r="E204" s="156"/>
      <c r="F204" s="399"/>
      <c r="G204" s="407"/>
      <c r="H204" s="399"/>
      <c r="I204" s="399"/>
      <c r="J204" s="399"/>
      <c r="K204" s="407"/>
      <c r="L204" s="399"/>
    </row>
    <row r="205" spans="1:12" s="401" customFormat="1" ht="24" customHeight="1" x14ac:dyDescent="0.45">
      <c r="A205" s="161"/>
      <c r="B205" s="161" t="s">
        <v>117</v>
      </c>
      <c r="C205" s="156"/>
      <c r="D205" s="156"/>
      <c r="E205" s="156"/>
      <c r="F205" s="399">
        <f>+J205+54474436.31-7659347.32</f>
        <v>156596652.11000001</v>
      </c>
      <c r="G205" s="156"/>
      <c r="H205" s="399">
        <v>132944643.15000001</v>
      </c>
      <c r="I205" s="156"/>
      <c r="J205" s="327">
        <v>109781563.12</v>
      </c>
      <c r="K205" s="156"/>
      <c r="L205" s="327">
        <v>80944929.530000001</v>
      </c>
    </row>
    <row r="206" spans="1:12" ht="24" customHeight="1" x14ac:dyDescent="0.45">
      <c r="A206" s="161"/>
      <c r="B206" s="161" t="s">
        <v>118</v>
      </c>
      <c r="C206" s="156"/>
      <c r="D206" s="156"/>
      <c r="E206" s="156"/>
      <c r="F206" s="399">
        <f>+J206+16120507.4</f>
        <v>55146807.399999999</v>
      </c>
      <c r="G206" s="156"/>
      <c r="H206" s="399">
        <f>75354959.6+9676694.92</f>
        <v>85031654.519999996</v>
      </c>
      <c r="I206" s="156"/>
      <c r="J206" s="327">
        <v>39026300</v>
      </c>
      <c r="K206" s="156"/>
      <c r="L206" s="327">
        <v>75354959.599999994</v>
      </c>
    </row>
    <row r="207" spans="1:12" s="293" customFormat="1" ht="24" customHeight="1" x14ac:dyDescent="0.45">
      <c r="A207" s="161"/>
      <c r="B207" s="161" t="s">
        <v>119</v>
      </c>
      <c r="C207" s="156"/>
      <c r="D207" s="156"/>
      <c r="E207" s="156"/>
      <c r="F207" s="399">
        <f>+J207+2770552.94</f>
        <v>2770552.94</v>
      </c>
      <c r="G207" s="156"/>
      <c r="H207" s="399">
        <v>0</v>
      </c>
      <c r="I207" s="156"/>
      <c r="J207" s="327">
        <v>0</v>
      </c>
      <c r="K207" s="156"/>
      <c r="L207" s="327">
        <v>0</v>
      </c>
    </row>
    <row r="208" spans="1:12" s="293" customFormat="1" ht="24" customHeight="1" x14ac:dyDescent="0.45">
      <c r="A208" s="161"/>
      <c r="B208" s="161" t="s">
        <v>120</v>
      </c>
      <c r="C208" s="156"/>
      <c r="D208" s="156"/>
      <c r="E208" s="156"/>
      <c r="F208" s="408">
        <f>+J208</f>
        <v>15317892.939999999</v>
      </c>
      <c r="G208" s="156"/>
      <c r="H208" s="408">
        <v>15317892.939999999</v>
      </c>
      <c r="I208" s="156"/>
      <c r="J208" s="378">
        <v>15317892.939999999</v>
      </c>
      <c r="K208" s="156"/>
      <c r="L208" s="378">
        <v>15317892.939999999</v>
      </c>
    </row>
    <row r="209" spans="1:12" s="293" customFormat="1" ht="24" customHeight="1" x14ac:dyDescent="0.45">
      <c r="A209" s="156"/>
      <c r="B209" s="399" t="s">
        <v>98</v>
      </c>
      <c r="C209" s="182"/>
      <c r="D209" s="182"/>
      <c r="E209" s="156"/>
      <c r="F209" s="327">
        <f>SUM(F203:F208)</f>
        <v>410853887.95999998</v>
      </c>
      <c r="G209" s="156"/>
      <c r="H209" s="327">
        <f>SUM(H203:H208)</f>
        <v>522882778.19</v>
      </c>
      <c r="I209" s="156"/>
      <c r="J209" s="327">
        <f>SUM(J203:J208)</f>
        <v>303966106.31</v>
      </c>
      <c r="K209" s="156"/>
      <c r="L209" s="327">
        <f>SUM(L203:L208)</f>
        <v>412697982.94</v>
      </c>
    </row>
    <row r="210" spans="1:12" s="293" customFormat="1" ht="24" customHeight="1" x14ac:dyDescent="0.45">
      <c r="A210" s="161" t="s">
        <v>121</v>
      </c>
      <c r="B210" s="182"/>
      <c r="C210" s="156"/>
      <c r="D210" s="156"/>
      <c r="E210" s="156"/>
      <c r="F210" s="399">
        <f>+J210-1739425.27</f>
        <v>-17057318.210000001</v>
      </c>
      <c r="G210" s="156"/>
      <c r="H210" s="399">
        <v>-17057318.210000001</v>
      </c>
      <c r="I210" s="410"/>
      <c r="J210" s="409">
        <v>-15317892.939999999</v>
      </c>
      <c r="K210" s="410"/>
      <c r="L210" s="409">
        <v>-15317892.939999999</v>
      </c>
    </row>
    <row r="211" spans="1:12" s="293" customFormat="1" ht="24" customHeight="1" x14ac:dyDescent="0.45">
      <c r="A211" s="161" t="s">
        <v>122</v>
      </c>
      <c r="B211" s="182"/>
      <c r="C211" s="156"/>
      <c r="D211" s="156"/>
      <c r="E211" s="156"/>
      <c r="F211" s="411">
        <f>SUM(F209:F210)</f>
        <v>393796569.75</v>
      </c>
      <c r="G211" s="156"/>
      <c r="H211" s="411">
        <f>SUM(H209:H210)</f>
        <v>505825459.98000002</v>
      </c>
      <c r="I211" s="156"/>
      <c r="J211" s="411">
        <f>SUM(J209:J210)</f>
        <v>288648213.37</v>
      </c>
      <c r="K211" s="156"/>
      <c r="L211" s="411">
        <f>SUM(L209:L210)</f>
        <v>397380090</v>
      </c>
    </row>
    <row r="212" spans="1:12" ht="24" customHeight="1" x14ac:dyDescent="0.45">
      <c r="A212" s="161" t="s">
        <v>379</v>
      </c>
      <c r="C212" s="156"/>
      <c r="D212" s="156"/>
      <c r="E212" s="156"/>
      <c r="F212" s="327"/>
      <c r="G212" s="327"/>
      <c r="H212" s="327"/>
      <c r="I212" s="327"/>
      <c r="J212" s="327"/>
      <c r="K212" s="327"/>
      <c r="L212" s="327"/>
    </row>
    <row r="213" spans="1:12" ht="24" customHeight="1" x14ac:dyDescent="0.45">
      <c r="A213" s="161" t="s">
        <v>81</v>
      </c>
      <c r="B213" s="182" t="s">
        <v>123</v>
      </c>
      <c r="C213" s="156"/>
      <c r="D213" s="156"/>
      <c r="E213" s="156"/>
      <c r="F213" s="399">
        <f>+J213+226645+56689.71</f>
        <v>5078694.42</v>
      </c>
      <c r="G213" s="156"/>
      <c r="H213" s="399">
        <f>1760700.23+151515.15</f>
        <v>1912215.38</v>
      </c>
      <c r="I213" s="156"/>
      <c r="J213" s="327">
        <v>4795359.71</v>
      </c>
      <c r="K213" s="156"/>
      <c r="L213" s="327">
        <f>1461333.55+151515.15</f>
        <v>1612848.7</v>
      </c>
    </row>
    <row r="214" spans="1:12" ht="24" customHeight="1" x14ac:dyDescent="0.45">
      <c r="A214" s="161" t="s">
        <v>81</v>
      </c>
      <c r="B214" s="182" t="s">
        <v>124</v>
      </c>
      <c r="C214" s="156"/>
      <c r="D214" s="156"/>
      <c r="E214" s="156"/>
      <c r="F214" s="399">
        <f>+J214+1720243.59+282377.2</f>
        <v>38877006.540000007</v>
      </c>
      <c r="G214" s="156"/>
      <c r="H214" s="399">
        <f>24498037.28</f>
        <v>24498037.280000001</v>
      </c>
      <c r="I214" s="156"/>
      <c r="J214" s="327">
        <v>36874385.75</v>
      </c>
      <c r="K214" s="156"/>
      <c r="L214" s="327">
        <v>22108809.949999999</v>
      </c>
    </row>
    <row r="215" spans="1:12" ht="24" customHeight="1" x14ac:dyDescent="0.45">
      <c r="A215" s="161"/>
      <c r="B215" s="182" t="s">
        <v>125</v>
      </c>
      <c r="C215" s="156"/>
      <c r="D215" s="156"/>
      <c r="E215" s="156"/>
      <c r="F215" s="399">
        <f>+J215+12706.17+1787691.62-13803945.2</f>
        <v>4034413.1099999994</v>
      </c>
      <c r="G215" s="156"/>
      <c r="H215" s="399">
        <v>1746452.94</v>
      </c>
      <c r="I215" s="156"/>
      <c r="J215" s="327">
        <v>16037960.52</v>
      </c>
      <c r="K215" s="156"/>
      <c r="L215" s="327">
        <v>10128088.119999999</v>
      </c>
    </row>
    <row r="216" spans="1:12" ht="24" customHeight="1" x14ac:dyDescent="0.45">
      <c r="A216" s="161"/>
      <c r="B216" s="182" t="s">
        <v>126</v>
      </c>
      <c r="C216" s="156"/>
      <c r="D216" s="156"/>
      <c r="E216" s="156"/>
      <c r="F216" s="399">
        <f>+J216+202247.6</f>
        <v>9194813.5499999989</v>
      </c>
      <c r="G216" s="156"/>
      <c r="H216" s="399">
        <v>4530086.08</v>
      </c>
      <c r="I216" s="156"/>
      <c r="J216" s="327">
        <v>8992565.9499999993</v>
      </c>
      <c r="K216" s="156"/>
      <c r="L216" s="327">
        <v>4315416.6399999997</v>
      </c>
    </row>
    <row r="217" spans="1:12" ht="24" customHeight="1" x14ac:dyDescent="0.45">
      <c r="A217" s="161"/>
      <c r="B217" s="182" t="s">
        <v>836</v>
      </c>
      <c r="C217" s="156"/>
      <c r="D217" s="156"/>
      <c r="E217" s="156"/>
      <c r="F217" s="399">
        <v>45141375</v>
      </c>
      <c r="G217" s="156"/>
      <c r="H217" s="399">
        <v>0</v>
      </c>
      <c r="I217" s="156"/>
      <c r="J217" s="327">
        <v>0</v>
      </c>
      <c r="K217" s="156"/>
      <c r="L217" s="327">
        <v>0</v>
      </c>
    </row>
    <row r="218" spans="1:12" ht="24" customHeight="1" x14ac:dyDescent="0.45">
      <c r="A218" s="161"/>
      <c r="B218" s="158" t="s">
        <v>407</v>
      </c>
      <c r="C218" s="156"/>
      <c r="D218" s="156"/>
      <c r="E218" s="156"/>
      <c r="F218" s="411">
        <f>SUM(F213:F217)</f>
        <v>102326302.62</v>
      </c>
      <c r="G218" s="156"/>
      <c r="H218" s="411">
        <f>SUM(H213:H217)</f>
        <v>32686791.68</v>
      </c>
      <c r="I218" s="156"/>
      <c r="J218" s="411">
        <f>SUM(J213:J217)</f>
        <v>66700271.930000007</v>
      </c>
      <c r="K218" s="156"/>
      <c r="L218" s="411">
        <f>SUM(L213:L217)</f>
        <v>38165163.409999996</v>
      </c>
    </row>
    <row r="219" spans="1:12" ht="24" customHeight="1" thickBot="1" x14ac:dyDescent="0.5">
      <c r="A219" s="161"/>
      <c r="B219" s="412" t="s">
        <v>380</v>
      </c>
      <c r="C219" s="156"/>
      <c r="D219" s="156"/>
      <c r="E219" s="156"/>
      <c r="F219" s="400">
        <f>F211+F218</f>
        <v>496122872.37</v>
      </c>
      <c r="G219" s="156"/>
      <c r="H219" s="400">
        <f>H211+H218</f>
        <v>538512251.65999997</v>
      </c>
      <c r="I219" s="156"/>
      <c r="J219" s="400">
        <f>J211+J218</f>
        <v>355348485.30000001</v>
      </c>
      <c r="K219" s="156"/>
      <c r="L219" s="400">
        <f>L211+L218</f>
        <v>435545253.40999997</v>
      </c>
    </row>
    <row r="220" spans="1:12" ht="24" customHeight="1" thickTop="1" x14ac:dyDescent="0.45">
      <c r="A220" s="161"/>
      <c r="B220" s="412"/>
      <c r="C220" s="156"/>
      <c r="D220" s="156"/>
      <c r="E220" s="156"/>
      <c r="F220" s="327"/>
      <c r="G220" s="156"/>
      <c r="H220" s="327"/>
      <c r="I220" s="156"/>
      <c r="J220" s="327"/>
      <c r="K220" s="156"/>
      <c r="L220" s="327"/>
    </row>
    <row r="221" spans="1:12" ht="24" customHeight="1" x14ac:dyDescent="0.45">
      <c r="A221" s="161"/>
      <c r="C221" s="385" t="s">
        <v>385</v>
      </c>
      <c r="D221" s="386"/>
      <c r="E221" s="160"/>
      <c r="F221" s="160"/>
      <c r="G221" s="156"/>
      <c r="H221" s="327"/>
      <c r="I221" s="156"/>
      <c r="J221" s="327"/>
      <c r="K221" s="156"/>
      <c r="L221" s="327"/>
    </row>
    <row r="222" spans="1:12" ht="24" customHeight="1" x14ac:dyDescent="0.45">
      <c r="A222" s="161"/>
      <c r="C222" s="331" t="s">
        <v>386</v>
      </c>
      <c r="D222" s="386"/>
      <c r="E222" s="160"/>
      <c r="F222" s="160"/>
      <c r="G222" s="156"/>
      <c r="H222" s="327"/>
      <c r="I222" s="156"/>
      <c r="J222" s="327"/>
      <c r="K222" s="156"/>
      <c r="L222" s="327"/>
    </row>
    <row r="223" spans="1:12" ht="24" customHeight="1" x14ac:dyDescent="0.45">
      <c r="A223" s="667" t="s">
        <v>406</v>
      </c>
      <c r="B223" s="667"/>
      <c r="C223" s="667"/>
      <c r="D223" s="667"/>
      <c r="E223" s="667"/>
      <c r="F223" s="667"/>
      <c r="G223" s="667"/>
      <c r="H223" s="667"/>
      <c r="I223" s="667"/>
      <c r="J223" s="667"/>
      <c r="K223" s="667"/>
      <c r="L223" s="667"/>
    </row>
    <row r="224" spans="1:12" ht="24" customHeight="1" x14ac:dyDescent="0.45">
      <c r="A224" s="593"/>
      <c r="B224" s="593"/>
      <c r="C224" s="593"/>
      <c r="D224" s="593"/>
      <c r="E224" s="593"/>
      <c r="F224" s="593"/>
      <c r="G224" s="593"/>
      <c r="H224" s="593"/>
      <c r="I224" s="593"/>
      <c r="J224" s="593"/>
      <c r="K224" s="593"/>
      <c r="L224" s="593"/>
    </row>
    <row r="225" spans="1:13" ht="29.1" customHeight="1" x14ac:dyDescent="0.45">
      <c r="A225" s="334" t="s">
        <v>360</v>
      </c>
      <c r="B225" s="150"/>
      <c r="C225" s="299"/>
      <c r="D225" s="299"/>
      <c r="E225" s="299"/>
      <c r="F225" s="413"/>
      <c r="G225" s="299"/>
      <c r="H225" s="414"/>
      <c r="I225" s="415"/>
      <c r="J225" s="413"/>
      <c r="K225" s="413"/>
      <c r="L225" s="413"/>
      <c r="M225" s="413"/>
    </row>
    <row r="226" spans="1:13" ht="29.1" customHeight="1" x14ac:dyDescent="0.45">
      <c r="A226" s="334" t="s">
        <v>744</v>
      </c>
      <c r="B226" s="150"/>
      <c r="C226" s="299"/>
      <c r="D226" s="299"/>
      <c r="E226" s="299"/>
      <c r="F226" s="413"/>
      <c r="G226" s="299"/>
      <c r="H226" s="414"/>
      <c r="I226" s="415"/>
      <c r="J226" s="413"/>
      <c r="K226" s="413"/>
      <c r="L226" s="413"/>
      <c r="M226" s="413"/>
    </row>
    <row r="227" spans="1:13" ht="29.1" customHeight="1" x14ac:dyDescent="0.45">
      <c r="A227" s="156"/>
      <c r="B227" s="161"/>
      <c r="C227" s="156"/>
      <c r="D227" s="156"/>
      <c r="E227" s="156"/>
      <c r="F227" s="1"/>
      <c r="G227" s="1"/>
      <c r="H227" s="1"/>
      <c r="I227" s="1"/>
      <c r="J227" s="1"/>
      <c r="K227" s="1"/>
      <c r="L227" s="405" t="s">
        <v>100</v>
      </c>
    </row>
    <row r="228" spans="1:13" ht="29.1" customHeight="1" x14ac:dyDescent="0.45">
      <c r="A228" s="406"/>
      <c r="C228" s="156"/>
      <c r="D228" s="156"/>
      <c r="E228" s="156"/>
      <c r="F228" s="378"/>
      <c r="G228" s="606" t="s">
        <v>10</v>
      </c>
      <c r="H228" s="606"/>
      <c r="I228" s="156"/>
      <c r="J228" s="378"/>
      <c r="K228" s="606" t="s">
        <v>8</v>
      </c>
      <c r="L228" s="378"/>
    </row>
    <row r="229" spans="1:13" ht="29.1" customHeight="1" x14ac:dyDescent="0.45">
      <c r="A229" s="156"/>
      <c r="B229" s="161"/>
      <c r="C229" s="156"/>
      <c r="D229" s="156"/>
      <c r="E229" s="156"/>
      <c r="F229" s="608" t="s">
        <v>662</v>
      </c>
      <c r="G229" s="316"/>
      <c r="H229" s="608" t="s">
        <v>558</v>
      </c>
      <c r="I229" s="208"/>
      <c r="J229" s="609" t="str">
        <f>+F229</f>
        <v>31 มีนาคม 2562</v>
      </c>
      <c r="K229" s="316"/>
      <c r="L229" s="609" t="str">
        <f>+H229</f>
        <v>31 ธันวาคม 2561</v>
      </c>
    </row>
    <row r="230" spans="1:13" ht="29.1" customHeight="1" x14ac:dyDescent="0.45">
      <c r="A230" s="178" t="s">
        <v>354</v>
      </c>
      <c r="C230" s="299"/>
      <c r="D230" s="299"/>
      <c r="E230" s="299"/>
      <c r="F230" s="414">
        <v>100000000</v>
      </c>
      <c r="G230" s="299"/>
      <c r="H230" s="414">
        <v>100000000</v>
      </c>
      <c r="I230" s="415"/>
      <c r="J230" s="413">
        <v>100000000</v>
      </c>
      <c r="K230" s="413"/>
      <c r="L230" s="413">
        <v>100000000</v>
      </c>
      <c r="M230" s="413"/>
    </row>
    <row r="231" spans="1:13" ht="29.1" customHeight="1" x14ac:dyDescent="0.45">
      <c r="A231" s="178" t="s">
        <v>745</v>
      </c>
      <c r="C231" s="299"/>
      <c r="D231" s="299"/>
      <c r="E231" s="299"/>
      <c r="F231" s="413">
        <v>80543491</v>
      </c>
      <c r="G231" s="299"/>
      <c r="H231" s="414">
        <v>54350220</v>
      </c>
      <c r="I231" s="415"/>
      <c r="J231" s="182">
        <v>0</v>
      </c>
      <c r="L231" s="182">
        <v>0</v>
      </c>
      <c r="M231" s="413"/>
    </row>
    <row r="232" spans="1:13" ht="29.1" customHeight="1" x14ac:dyDescent="0.45">
      <c r="A232" s="178" t="s">
        <v>378</v>
      </c>
      <c r="C232" s="299"/>
      <c r="D232" s="299"/>
      <c r="E232" s="299"/>
      <c r="F232" s="413">
        <v>0</v>
      </c>
      <c r="G232" s="299"/>
      <c r="H232" s="182">
        <v>0</v>
      </c>
      <c r="I232" s="415"/>
      <c r="J232" s="413">
        <v>893000000</v>
      </c>
      <c r="K232" s="413"/>
      <c r="L232" s="413">
        <v>893000000</v>
      </c>
      <c r="M232" s="413"/>
    </row>
    <row r="233" spans="1:13" ht="29.1" customHeight="1" thickBot="1" x14ac:dyDescent="0.5">
      <c r="A233" s="334"/>
      <c r="B233" s="334" t="s">
        <v>98</v>
      </c>
      <c r="C233" s="299"/>
      <c r="D233" s="299"/>
      <c r="E233" s="299"/>
      <c r="F233" s="400">
        <f>SUM(F230:F232)</f>
        <v>180543491</v>
      </c>
      <c r="G233" s="156"/>
      <c r="H233" s="400">
        <f>SUM(H230:H232)</f>
        <v>154350220</v>
      </c>
      <c r="I233" s="156"/>
      <c r="J233" s="400">
        <f>SUM(J230:J232)</f>
        <v>993000000</v>
      </c>
      <c r="K233" s="156"/>
      <c r="L233" s="400">
        <f>SUM(L230:L232)</f>
        <v>993000000</v>
      </c>
      <c r="M233" s="413"/>
    </row>
    <row r="234" spans="1:13" ht="29.1" customHeight="1" thickTop="1" x14ac:dyDescent="0.45">
      <c r="A234" s="334"/>
      <c r="B234" s="150"/>
      <c r="C234" s="299"/>
      <c r="D234" s="299"/>
      <c r="E234" s="299"/>
      <c r="F234" s="413"/>
      <c r="G234" s="299"/>
      <c r="H234" s="414"/>
      <c r="I234" s="415"/>
      <c r="J234" s="413"/>
      <c r="K234" s="413"/>
      <c r="L234" s="413"/>
      <c r="M234" s="413"/>
    </row>
    <row r="235" spans="1:13" ht="29.1" customHeight="1" x14ac:dyDescent="0.45">
      <c r="A235" s="172" t="s">
        <v>741</v>
      </c>
      <c r="B235" s="416"/>
      <c r="C235" s="299"/>
      <c r="D235" s="299"/>
      <c r="E235" s="299"/>
      <c r="F235" s="413"/>
      <c r="G235" s="299"/>
      <c r="H235" s="414"/>
      <c r="I235" s="415"/>
      <c r="J235" s="413"/>
      <c r="K235" s="413"/>
      <c r="L235" s="413"/>
      <c r="M235" s="413"/>
    </row>
    <row r="236" spans="1:13" ht="29.1" customHeight="1" x14ac:dyDescent="0.45">
      <c r="A236" s="162" t="s">
        <v>742</v>
      </c>
      <c r="B236" s="416"/>
      <c r="C236" s="299"/>
      <c r="D236" s="299"/>
      <c r="E236" s="299"/>
      <c r="F236" s="413"/>
      <c r="G236" s="299"/>
      <c r="H236" s="414"/>
      <c r="I236" s="415"/>
      <c r="J236" s="413"/>
      <c r="K236" s="413"/>
      <c r="L236" s="413"/>
      <c r="M236" s="413"/>
    </row>
    <row r="237" spans="1:13" ht="29.1" customHeight="1" x14ac:dyDescent="0.45">
      <c r="A237" s="172" t="s">
        <v>878</v>
      </c>
      <c r="B237" s="150"/>
      <c r="C237" s="299"/>
      <c r="D237" s="299"/>
      <c r="E237" s="299"/>
      <c r="F237" s="413"/>
      <c r="G237" s="299"/>
      <c r="H237" s="414"/>
      <c r="I237" s="415"/>
      <c r="J237" s="413"/>
      <c r="K237" s="413"/>
      <c r="L237" s="413"/>
      <c r="M237" s="413"/>
    </row>
    <row r="238" spans="1:13" ht="29.1" customHeight="1" x14ac:dyDescent="0.45">
      <c r="A238" s="162" t="s">
        <v>877</v>
      </c>
      <c r="B238" s="150"/>
      <c r="C238" s="299"/>
      <c r="D238" s="299"/>
      <c r="E238" s="299"/>
      <c r="F238" s="413"/>
      <c r="G238" s="299"/>
      <c r="H238" s="414"/>
      <c r="I238" s="415"/>
      <c r="J238" s="413"/>
      <c r="K238" s="413"/>
      <c r="L238" s="413"/>
      <c r="M238" s="413"/>
    </row>
    <row r="239" spans="1:13" ht="29.1" customHeight="1" x14ac:dyDescent="0.45">
      <c r="A239" s="172" t="s">
        <v>743</v>
      </c>
      <c r="B239" s="150"/>
      <c r="C239" s="299"/>
      <c r="D239" s="299"/>
      <c r="E239" s="299"/>
      <c r="F239" s="413"/>
      <c r="G239" s="299"/>
      <c r="H239" s="414"/>
      <c r="I239" s="415"/>
      <c r="J239" s="413"/>
      <c r="K239" s="413"/>
      <c r="L239" s="413"/>
      <c r="M239" s="413"/>
    </row>
    <row r="240" spans="1:13" s="413" customFormat="1" ht="29.1" customHeight="1" x14ac:dyDescent="0.45">
      <c r="A240" s="299" t="s">
        <v>356</v>
      </c>
      <c r="B240" s="417"/>
      <c r="C240" s="299"/>
      <c r="D240" s="418"/>
      <c r="E240" s="418"/>
      <c r="F240" s="418"/>
      <c r="G240" s="418"/>
      <c r="H240" s="418"/>
      <c r="I240" s="419"/>
      <c r="J240" s="418"/>
    </row>
    <row r="241" spans="1:12" s="413" customFormat="1" ht="29.1" customHeight="1" x14ac:dyDescent="0.45">
      <c r="A241" s="12" t="s">
        <v>671</v>
      </c>
      <c r="B241" s="417"/>
      <c r="C241" s="299"/>
      <c r="D241" s="418"/>
      <c r="E241" s="418"/>
      <c r="F241" s="418"/>
      <c r="G241" s="418"/>
      <c r="H241" s="418"/>
      <c r="I241" s="419"/>
      <c r="J241" s="418"/>
    </row>
    <row r="242" spans="1:12" s="413" customFormat="1" ht="29.1" customHeight="1" x14ac:dyDescent="0.45">
      <c r="A242" s="299"/>
      <c r="B242" s="417"/>
      <c r="C242" s="299"/>
      <c r="D242" s="299"/>
      <c r="E242" s="418"/>
      <c r="F242" s="418"/>
      <c r="G242" s="418"/>
      <c r="H242" s="418"/>
      <c r="I242" s="418"/>
      <c r="J242" s="419"/>
      <c r="K242" s="418"/>
      <c r="L242" s="405" t="s">
        <v>100</v>
      </c>
    </row>
    <row r="243" spans="1:12" s="413" customFormat="1" ht="29.1" customHeight="1" x14ac:dyDescent="0.45">
      <c r="A243" s="156"/>
      <c r="B243" s="161"/>
      <c r="C243" s="156"/>
      <c r="D243" s="156"/>
      <c r="E243" s="156"/>
      <c r="F243" s="378"/>
      <c r="G243" s="581" t="s">
        <v>10</v>
      </c>
      <c r="H243" s="581"/>
      <c r="I243" s="156"/>
      <c r="J243" s="378"/>
      <c r="K243" s="581" t="s">
        <v>8</v>
      </c>
      <c r="L243" s="378"/>
    </row>
    <row r="244" spans="1:12" s="413" customFormat="1" ht="29.1" customHeight="1" x14ac:dyDescent="0.45">
      <c r="A244" s="156"/>
      <c r="B244" s="161"/>
      <c r="C244" s="156"/>
      <c r="D244" s="156"/>
      <c r="E244" s="156"/>
      <c r="F244" s="316" t="s">
        <v>662</v>
      </c>
      <c r="G244" s="316"/>
      <c r="H244" s="316" t="s">
        <v>558</v>
      </c>
      <c r="I244" s="208"/>
      <c r="J244" s="316" t="str">
        <f>+F244</f>
        <v>31 มีนาคม 2562</v>
      </c>
      <c r="K244" s="316"/>
      <c r="L244" s="316" t="str">
        <f>+H244</f>
        <v>31 ธันวาคม 2561</v>
      </c>
    </row>
    <row r="245" spans="1:12" s="413" customFormat="1" ht="29.1" customHeight="1" thickBot="1" x14ac:dyDescent="0.5">
      <c r="B245" s="182" t="s">
        <v>127</v>
      </c>
      <c r="D245" s="156"/>
      <c r="E245" s="182"/>
      <c r="F245" s="420">
        <v>11677159101.110001</v>
      </c>
      <c r="G245" s="421"/>
      <c r="H245" s="420">
        <v>10314570948.280001</v>
      </c>
      <c r="I245" s="421"/>
      <c r="J245" s="420">
        <v>11688442180.469999</v>
      </c>
      <c r="K245" s="421"/>
      <c r="L245" s="420">
        <v>10315798404.91</v>
      </c>
    </row>
    <row r="246" spans="1:12" s="413" customFormat="1" ht="29.1" customHeight="1" thickTop="1" x14ac:dyDescent="0.45">
      <c r="B246" s="182" t="s">
        <v>518</v>
      </c>
      <c r="D246" s="156"/>
      <c r="E246" s="182"/>
      <c r="F246" s="422"/>
      <c r="G246" s="421"/>
      <c r="H246" s="422"/>
      <c r="I246" s="421"/>
      <c r="J246" s="422"/>
      <c r="K246" s="421"/>
      <c r="L246" s="422"/>
    </row>
    <row r="247" spans="1:12" s="413" customFormat="1" ht="29.1" customHeight="1" x14ac:dyDescent="0.45">
      <c r="B247" s="161" t="s">
        <v>517</v>
      </c>
      <c r="D247" s="156"/>
      <c r="E247" s="182"/>
      <c r="F247" s="399">
        <v>8508112272.3000002</v>
      </c>
      <c r="G247" s="423"/>
      <c r="H247" s="399">
        <v>6718005812.6400003</v>
      </c>
      <c r="I247" s="423"/>
      <c r="J247" s="399">
        <v>8519395351.6599998</v>
      </c>
      <c r="K247" s="423"/>
      <c r="L247" s="399">
        <v>6719233269.2700005</v>
      </c>
    </row>
    <row r="248" spans="1:12" s="413" customFormat="1" ht="29.1" customHeight="1" x14ac:dyDescent="0.45">
      <c r="B248" s="161" t="s">
        <v>128</v>
      </c>
      <c r="D248" s="156"/>
      <c r="E248" s="182"/>
      <c r="F248" s="424">
        <v>-7928218918.71</v>
      </c>
      <c r="G248" s="421"/>
      <c r="H248" s="424">
        <v>-6394639490.8599997</v>
      </c>
      <c r="I248" s="421"/>
      <c r="J248" s="424">
        <v>-7928218918.71</v>
      </c>
      <c r="K248" s="421"/>
      <c r="L248" s="424">
        <v>-6394639490.8599997</v>
      </c>
    </row>
    <row r="249" spans="1:12" s="413" customFormat="1" ht="29.1" customHeight="1" thickBot="1" x14ac:dyDescent="0.5">
      <c r="A249" s="182"/>
      <c r="B249" s="413" t="s">
        <v>513</v>
      </c>
      <c r="C249" s="299"/>
      <c r="D249" s="299"/>
      <c r="E249" s="160"/>
      <c r="F249" s="425">
        <f>SUM(F247:F248)</f>
        <v>579893353.59000015</v>
      </c>
      <c r="G249" s="160"/>
      <c r="H249" s="425">
        <f>SUM(H247:H248)</f>
        <v>323366321.78000069</v>
      </c>
      <c r="I249" s="160"/>
      <c r="J249" s="425">
        <f>SUM(J247:J248)</f>
        <v>591176432.94999981</v>
      </c>
      <c r="K249" s="160"/>
      <c r="L249" s="425">
        <f>SUM(L247:L248)</f>
        <v>324593778.4100008</v>
      </c>
    </row>
    <row r="250" spans="1:12" s="413" customFormat="1" ht="29.1" customHeight="1" thickTop="1" x14ac:dyDescent="0.45">
      <c r="A250" s="182"/>
      <c r="C250" s="299"/>
      <c r="D250" s="299"/>
      <c r="E250" s="160"/>
      <c r="F250" s="426"/>
      <c r="G250" s="418"/>
      <c r="H250" s="418"/>
      <c r="I250" s="160"/>
      <c r="J250" s="426"/>
      <c r="K250" s="160"/>
      <c r="L250" s="426"/>
    </row>
    <row r="251" spans="1:12" s="413" customFormat="1" ht="29.1" customHeight="1" x14ac:dyDescent="0.45">
      <c r="A251" s="182"/>
      <c r="C251" s="299"/>
      <c r="D251" s="299"/>
      <c r="E251" s="160"/>
      <c r="F251" s="426"/>
      <c r="G251" s="418"/>
      <c r="H251" s="418"/>
      <c r="I251" s="160"/>
      <c r="J251" s="426"/>
      <c r="K251" s="160"/>
      <c r="L251" s="426"/>
    </row>
    <row r="252" spans="1:12" s="413" customFormat="1" ht="29.1" customHeight="1" x14ac:dyDescent="0.45">
      <c r="A252" s="182"/>
      <c r="C252" s="299"/>
      <c r="D252" s="299"/>
      <c r="E252" s="160"/>
      <c r="F252" s="426"/>
      <c r="G252" s="418"/>
      <c r="H252" s="418"/>
      <c r="I252" s="160"/>
      <c r="J252" s="426"/>
      <c r="K252" s="160"/>
      <c r="L252" s="426"/>
    </row>
    <row r="253" spans="1:12" ht="29.1" customHeight="1" x14ac:dyDescent="0.45">
      <c r="A253" s="161"/>
      <c r="C253" s="385" t="s">
        <v>385</v>
      </c>
      <c r="D253" s="386"/>
      <c r="E253" s="160"/>
      <c r="F253" s="160"/>
      <c r="G253" s="156"/>
      <c r="H253" s="327"/>
      <c r="I253" s="156"/>
      <c r="J253" s="327"/>
      <c r="K253" s="156"/>
      <c r="L253" s="327"/>
    </row>
    <row r="254" spans="1:12" ht="29.1" customHeight="1" x14ac:dyDescent="0.45">
      <c r="A254" s="161"/>
      <c r="C254" s="331" t="s">
        <v>386</v>
      </c>
      <c r="D254" s="386"/>
      <c r="E254" s="160"/>
      <c r="F254" s="160"/>
      <c r="G254" s="156"/>
      <c r="H254" s="327"/>
      <c r="I254" s="156"/>
      <c r="J254" s="327"/>
      <c r="K254" s="156"/>
      <c r="L254" s="327"/>
    </row>
    <row r="255" spans="1:12" ht="33" customHeight="1" x14ac:dyDescent="0.45"/>
    <row r="256" spans="1:12" ht="33" customHeight="1" x14ac:dyDescent="0.45"/>
    <row r="257" ht="33" customHeight="1" x14ac:dyDescent="0.45"/>
    <row r="258" ht="33" customHeight="1" x14ac:dyDescent="0.45"/>
    <row r="259" ht="33" customHeight="1" x14ac:dyDescent="0.45"/>
  </sheetData>
  <mergeCells count="10">
    <mergeCell ref="A223:L223"/>
    <mergeCell ref="A1:L1"/>
    <mergeCell ref="B5:D5"/>
    <mergeCell ref="A72:L72"/>
    <mergeCell ref="A37:L37"/>
    <mergeCell ref="F77:L77"/>
    <mergeCell ref="A185:L185"/>
    <mergeCell ref="A147:L147"/>
    <mergeCell ref="A112:L112"/>
    <mergeCell ref="F94:L94"/>
  </mergeCells>
  <pageMargins left="0.59055118110236227" right="0.19685039370078741" top="0.59055118110236227" bottom="0.19685039370078741" header="0.43307086614173229" footer="0.15748031496062992"/>
  <pageSetup paperSize="9" scale="90" fitToHeight="0" orientation="portrait" r:id="rId1"/>
  <headerFooter alignWithMargins="0"/>
  <ignoredErrors>
    <ignoredError sqref="I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view="pageBreakPreview" topLeftCell="A7" zoomScaleNormal="70" zoomScaleSheetLayoutView="100" workbookViewId="0">
      <selection activeCell="C29" sqref="C29"/>
    </sheetView>
  </sheetViews>
  <sheetFormatPr defaultColWidth="9.140625" defaultRowHeight="26.1" customHeight="1" x14ac:dyDescent="0.45"/>
  <cols>
    <col min="1" max="1" width="9.140625" style="78" customWidth="1"/>
    <col min="2" max="2" width="9.42578125" style="78" customWidth="1"/>
    <col min="3" max="3" width="9.140625" style="78" customWidth="1"/>
    <col min="4" max="4" width="6.85546875" style="78" customWidth="1"/>
    <col min="5" max="5" width="16.5703125" style="78" customWidth="1"/>
    <col min="6" max="6" width="1" style="78" customWidth="1"/>
    <col min="7" max="7" width="16.5703125" style="78" customWidth="1"/>
    <col min="8" max="8" width="1" style="78" customWidth="1"/>
    <col min="9" max="9" width="16.5703125" style="78" customWidth="1"/>
    <col min="10" max="10" width="1" style="78" customWidth="1"/>
    <col min="11" max="11" width="16.5703125" style="78" customWidth="1"/>
    <col min="12" max="12" width="1.7109375" style="78" customWidth="1"/>
    <col min="13" max="16384" width="9.140625" style="78"/>
  </cols>
  <sheetData>
    <row r="1" spans="1:15" s="135" customFormat="1" ht="26.1" customHeight="1" x14ac:dyDescent="0.45">
      <c r="A1" s="674" t="s">
        <v>514</v>
      </c>
      <c r="B1" s="674"/>
      <c r="C1" s="674"/>
      <c r="D1" s="674"/>
      <c r="E1" s="674"/>
      <c r="F1" s="674"/>
      <c r="G1" s="674"/>
      <c r="H1" s="674"/>
      <c r="I1" s="674"/>
      <c r="J1" s="674"/>
      <c r="K1" s="674"/>
    </row>
    <row r="2" spans="1:15" s="135" customFormat="1" ht="26.1" customHeight="1" x14ac:dyDescent="0.45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5" s="135" customFormat="1" ht="26.1" customHeight="1" x14ac:dyDescent="0.45">
      <c r="A3" s="136" t="s">
        <v>357</v>
      </c>
      <c r="B3" s="139"/>
      <c r="C3" s="136"/>
      <c r="D3" s="140"/>
      <c r="E3" s="140"/>
      <c r="F3" s="140"/>
      <c r="H3" s="140"/>
      <c r="I3" s="140"/>
      <c r="J3" s="140"/>
    </row>
    <row r="4" spans="1:15" s="135" customFormat="1" ht="26.1" customHeight="1" x14ac:dyDescent="0.45">
      <c r="A4" s="77" t="s">
        <v>672</v>
      </c>
      <c r="B4" s="139"/>
      <c r="C4" s="136"/>
      <c r="D4" s="140"/>
      <c r="E4" s="140"/>
      <c r="F4" s="140"/>
      <c r="G4" s="140"/>
      <c r="H4" s="140"/>
      <c r="I4" s="140"/>
      <c r="J4" s="140"/>
    </row>
    <row r="5" spans="1:15" s="135" customFormat="1" ht="26.1" customHeight="1" x14ac:dyDescent="0.45">
      <c r="A5" s="136"/>
      <c r="B5" s="139"/>
      <c r="C5" s="136"/>
      <c r="D5" s="140"/>
      <c r="E5" s="140"/>
      <c r="F5" s="140"/>
      <c r="G5" s="140"/>
      <c r="H5" s="140"/>
      <c r="I5" s="140"/>
      <c r="J5" s="140"/>
      <c r="K5" s="80" t="s">
        <v>100</v>
      </c>
    </row>
    <row r="6" spans="1:15" s="135" customFormat="1" ht="26.1" customHeight="1" x14ac:dyDescent="0.45">
      <c r="A6" s="136"/>
      <c r="B6" s="139"/>
      <c r="C6" s="136"/>
      <c r="D6" s="140"/>
      <c r="E6" s="75"/>
      <c r="F6" s="203" t="s">
        <v>10</v>
      </c>
      <c r="G6" s="203"/>
      <c r="H6" s="76"/>
      <c r="I6" s="75"/>
      <c r="J6" s="203" t="s">
        <v>8</v>
      </c>
      <c r="K6" s="75"/>
    </row>
    <row r="7" spans="1:15" s="135" customFormat="1" ht="26.1" customHeight="1" x14ac:dyDescent="0.45">
      <c r="A7" s="136"/>
      <c r="B7" s="139"/>
      <c r="C7" s="136"/>
      <c r="D7" s="140"/>
      <c r="E7" s="209" t="s">
        <v>662</v>
      </c>
      <c r="F7" s="209"/>
      <c r="G7" s="209" t="s">
        <v>558</v>
      </c>
      <c r="H7" s="342"/>
      <c r="I7" s="209" t="str">
        <f>+E7</f>
        <v>31 มีนาคม 2562</v>
      </c>
      <c r="J7" s="209"/>
      <c r="K7" s="209" t="str">
        <f>+G7</f>
        <v>31 ธันวาคม 2561</v>
      </c>
    </row>
    <row r="8" spans="1:15" s="135" customFormat="1" ht="26.1" customHeight="1" x14ac:dyDescent="0.45">
      <c r="A8" s="141" t="s">
        <v>129</v>
      </c>
      <c r="B8" s="139"/>
      <c r="C8" s="136"/>
      <c r="D8" s="140"/>
      <c r="E8" s="137">
        <v>1428703665.3800001</v>
      </c>
      <c r="F8" s="78"/>
      <c r="G8" s="137">
        <v>1406522896.1800001</v>
      </c>
      <c r="H8" s="142"/>
      <c r="I8" s="137">
        <v>0</v>
      </c>
      <c r="J8" s="142"/>
      <c r="K8" s="137">
        <v>0</v>
      </c>
    </row>
    <row r="9" spans="1:15" s="135" customFormat="1" ht="26.1" customHeight="1" x14ac:dyDescent="0.45">
      <c r="A9" s="141" t="s">
        <v>130</v>
      </c>
      <c r="B9" s="139"/>
      <c r="C9" s="136"/>
      <c r="E9" s="137">
        <v>11579355.380000001</v>
      </c>
      <c r="F9" s="205"/>
      <c r="G9" s="137">
        <v>5924264.54</v>
      </c>
      <c r="H9" s="142"/>
      <c r="I9" s="137">
        <v>0</v>
      </c>
      <c r="J9" s="142"/>
      <c r="K9" s="137">
        <v>0</v>
      </c>
    </row>
    <row r="10" spans="1:15" s="135" customFormat="1" ht="26.1" customHeight="1" x14ac:dyDescent="0.45">
      <c r="A10" s="141" t="s">
        <v>564</v>
      </c>
      <c r="B10" s="139"/>
      <c r="C10" s="136"/>
      <c r="E10" s="137">
        <v>15403631.460000001</v>
      </c>
      <c r="F10" s="235"/>
      <c r="G10" s="137">
        <v>7081505.5800000001</v>
      </c>
      <c r="H10" s="142"/>
      <c r="I10" s="137">
        <v>0</v>
      </c>
      <c r="J10" s="142"/>
      <c r="K10" s="137">
        <v>0</v>
      </c>
    </row>
    <row r="11" spans="1:15" s="135" customFormat="1" ht="26.1" customHeight="1" thickBot="1" x14ac:dyDescent="0.5">
      <c r="B11" s="139"/>
      <c r="C11" s="136" t="s">
        <v>98</v>
      </c>
      <c r="E11" s="206">
        <f>SUM(E8:E10)</f>
        <v>1455686652.2200003</v>
      </c>
      <c r="F11" s="205"/>
      <c r="G11" s="258">
        <f>SUM(G8:G10)</f>
        <v>1419528666.3</v>
      </c>
      <c r="H11" s="142"/>
      <c r="I11" s="258">
        <f>SUM(I8:I10)</f>
        <v>0</v>
      </c>
      <c r="J11" s="142"/>
      <c r="K11" s="258">
        <f>SUM(K8:K10)</f>
        <v>0</v>
      </c>
    </row>
    <row r="12" spans="1:15" s="135" customFormat="1" ht="26.1" customHeight="1" thickTop="1" x14ac:dyDescent="0.45">
      <c r="A12" s="288" t="s">
        <v>834</v>
      </c>
      <c r="B12" s="143"/>
      <c r="C12" s="143"/>
      <c r="D12" s="143"/>
      <c r="E12" s="143"/>
      <c r="F12" s="143"/>
      <c r="G12" s="143"/>
      <c r="H12" s="143"/>
      <c r="I12" s="145"/>
      <c r="J12" s="146"/>
      <c r="K12" s="145"/>
      <c r="L12" s="78"/>
    </row>
    <row r="13" spans="1:15" s="135" customFormat="1" ht="26.1" customHeight="1" x14ac:dyDescent="0.45">
      <c r="A13" s="288" t="s">
        <v>835</v>
      </c>
      <c r="B13" s="143"/>
      <c r="C13" s="143"/>
      <c r="D13" s="143"/>
      <c r="E13" s="143"/>
      <c r="F13" s="143"/>
      <c r="G13" s="143"/>
      <c r="H13" s="143"/>
      <c r="I13" s="145"/>
      <c r="J13" s="146"/>
      <c r="K13" s="145"/>
      <c r="L13" s="78"/>
      <c r="O13" s="335"/>
    </row>
    <row r="14" spans="1:15" s="135" customFormat="1" ht="26.1" customHeight="1" x14ac:dyDescent="0.45">
      <c r="A14" s="289" t="s">
        <v>746</v>
      </c>
      <c r="B14" s="143"/>
      <c r="C14" s="143"/>
      <c r="D14" s="143"/>
      <c r="E14" s="143"/>
      <c r="F14" s="143"/>
      <c r="G14" s="143"/>
      <c r="H14" s="143"/>
      <c r="I14" s="145"/>
      <c r="J14" s="146"/>
      <c r="K14" s="145"/>
      <c r="L14" s="78"/>
    </row>
    <row r="15" spans="1:15" s="135" customFormat="1" ht="26.1" customHeight="1" x14ac:dyDescent="0.45">
      <c r="A15" s="359" t="s">
        <v>759</v>
      </c>
      <c r="B15" s="143"/>
      <c r="C15" s="143"/>
      <c r="D15" s="143"/>
      <c r="E15" s="143"/>
      <c r="F15" s="143"/>
      <c r="G15" s="143"/>
      <c r="H15" s="143"/>
      <c r="I15" s="145"/>
      <c r="J15" s="146"/>
      <c r="K15" s="145"/>
      <c r="L15" s="78"/>
    </row>
    <row r="16" spans="1:15" s="135" customFormat="1" ht="26.1" customHeight="1" x14ac:dyDescent="0.45">
      <c r="A16" s="136" t="s">
        <v>358</v>
      </c>
      <c r="B16" s="139"/>
      <c r="C16" s="136"/>
      <c r="E16" s="138"/>
      <c r="F16" s="205"/>
      <c r="G16" s="138"/>
      <c r="H16" s="142"/>
      <c r="I16" s="138"/>
      <c r="J16" s="142"/>
      <c r="K16" s="138"/>
    </row>
    <row r="17" spans="1:12" ht="26.1" customHeight="1" x14ac:dyDescent="0.45">
      <c r="A17" s="77" t="s">
        <v>673</v>
      </c>
      <c r="B17" s="139"/>
      <c r="C17" s="136"/>
      <c r="D17" s="135"/>
      <c r="E17" s="138"/>
      <c r="F17" s="205"/>
      <c r="G17" s="138"/>
      <c r="H17" s="142"/>
      <c r="I17" s="138"/>
      <c r="J17" s="142"/>
      <c r="K17" s="138"/>
      <c r="L17" s="135"/>
    </row>
    <row r="18" spans="1:12" s="135" customFormat="1" ht="26.1" customHeight="1" x14ac:dyDescent="0.45">
      <c r="A18" s="136"/>
      <c r="B18" s="139"/>
      <c r="C18" s="136"/>
      <c r="D18" s="140"/>
      <c r="E18" s="140"/>
      <c r="F18" s="140"/>
      <c r="G18" s="140"/>
      <c r="H18" s="140"/>
      <c r="I18" s="140"/>
      <c r="J18" s="140"/>
      <c r="K18" s="80" t="s">
        <v>100</v>
      </c>
    </row>
    <row r="19" spans="1:12" s="135" customFormat="1" ht="26.1" customHeight="1" x14ac:dyDescent="0.45">
      <c r="A19" s="136"/>
      <c r="B19" s="139"/>
      <c r="C19" s="136"/>
      <c r="D19" s="140"/>
      <c r="E19" s="75"/>
      <c r="F19" s="203" t="s">
        <v>10</v>
      </c>
      <c r="G19" s="203"/>
      <c r="H19" s="76"/>
      <c r="I19" s="75"/>
      <c r="J19" s="203" t="s">
        <v>8</v>
      </c>
      <c r="K19" s="75"/>
    </row>
    <row r="20" spans="1:12" s="135" customFormat="1" ht="26.1" customHeight="1" x14ac:dyDescent="0.45">
      <c r="A20" s="136"/>
      <c r="B20" s="139"/>
      <c r="C20" s="136"/>
      <c r="D20" s="140"/>
      <c r="E20" s="209" t="s">
        <v>662</v>
      </c>
      <c r="F20" s="209"/>
      <c r="G20" s="209" t="s">
        <v>558</v>
      </c>
      <c r="H20" s="342"/>
      <c r="I20" s="209" t="str">
        <f>+E20</f>
        <v>31 มีนาคม 2562</v>
      </c>
      <c r="J20" s="209"/>
      <c r="K20" s="209" t="str">
        <f>+G20</f>
        <v>31 ธันวาคม 2561</v>
      </c>
    </row>
    <row r="21" spans="1:12" s="135" customFormat="1" ht="26.1" customHeight="1" x14ac:dyDescent="0.45">
      <c r="A21" s="141" t="s">
        <v>131</v>
      </c>
      <c r="C21" s="136"/>
      <c r="E21" s="137">
        <v>46440696.310000002</v>
      </c>
      <c r="F21" s="144"/>
      <c r="G21" s="137">
        <v>34843942.659999996</v>
      </c>
      <c r="H21" s="142"/>
      <c r="I21" s="137">
        <v>0</v>
      </c>
      <c r="J21" s="142"/>
      <c r="K21" s="137">
        <v>0</v>
      </c>
    </row>
    <row r="22" spans="1:12" s="135" customFormat="1" ht="26.1" customHeight="1" x14ac:dyDescent="0.45">
      <c r="A22" s="141" t="s">
        <v>132</v>
      </c>
      <c r="C22" s="136"/>
      <c r="E22" s="137">
        <v>14995212.83</v>
      </c>
      <c r="F22" s="144"/>
      <c r="G22" s="137">
        <v>16277354.51</v>
      </c>
      <c r="H22" s="142"/>
      <c r="I22" s="137">
        <v>0</v>
      </c>
      <c r="J22" s="142"/>
      <c r="K22" s="137">
        <v>0</v>
      </c>
    </row>
    <row r="23" spans="1:12" s="135" customFormat="1" ht="26.1" customHeight="1" x14ac:dyDescent="0.45">
      <c r="A23" s="141" t="s">
        <v>133</v>
      </c>
      <c r="C23" s="136"/>
      <c r="E23" s="137">
        <f>+I23</f>
        <v>57971815.450000003</v>
      </c>
      <c r="F23" s="144"/>
      <c r="G23" s="137">
        <v>52438501.420000002</v>
      </c>
      <c r="H23" s="142"/>
      <c r="I23" s="138">
        <v>57971815.450000003</v>
      </c>
      <c r="J23" s="142"/>
      <c r="K23" s="138">
        <v>52438501.420000002</v>
      </c>
    </row>
    <row r="24" spans="1:12" s="135" customFormat="1" ht="26.1" customHeight="1" x14ac:dyDescent="0.45">
      <c r="A24" s="141" t="s">
        <v>134</v>
      </c>
      <c r="C24" s="136"/>
      <c r="E24" s="259">
        <v>13158589.99</v>
      </c>
      <c r="F24" s="144"/>
      <c r="G24" s="259">
        <v>11579475.310000001</v>
      </c>
      <c r="H24" s="142"/>
      <c r="I24" s="201">
        <v>0</v>
      </c>
      <c r="J24" s="142"/>
      <c r="K24" s="201">
        <v>0</v>
      </c>
    </row>
    <row r="25" spans="1:12" s="135" customFormat="1" ht="26.1" customHeight="1" x14ac:dyDescent="0.45">
      <c r="B25" s="139"/>
      <c r="C25" s="136" t="s">
        <v>98</v>
      </c>
      <c r="E25" s="138">
        <f t="shared" ref="E25:I25" si="0">SUM(E21:E24)</f>
        <v>132566314.58</v>
      </c>
      <c r="F25" s="144"/>
      <c r="G25" s="138">
        <f t="shared" si="0"/>
        <v>115139273.90000001</v>
      </c>
      <c r="H25" s="142"/>
      <c r="I25" s="138">
        <f t="shared" si="0"/>
        <v>57971815.450000003</v>
      </c>
      <c r="J25" s="142"/>
      <c r="K25" s="138">
        <f>SUM(K21:K24)</f>
        <v>52438501.420000002</v>
      </c>
    </row>
    <row r="26" spans="1:12" s="135" customFormat="1" ht="26.1" customHeight="1" x14ac:dyDescent="0.45">
      <c r="A26" s="79" t="s">
        <v>879</v>
      </c>
      <c r="B26" s="139"/>
      <c r="C26" s="136"/>
      <c r="E26" s="138"/>
      <c r="F26" s="144"/>
      <c r="G26" s="138"/>
      <c r="H26" s="142"/>
      <c r="I26" s="138"/>
      <c r="J26" s="142"/>
      <c r="K26" s="138"/>
    </row>
    <row r="27" spans="1:12" s="135" customFormat="1" ht="26.1" customHeight="1" x14ac:dyDescent="0.45">
      <c r="A27" s="79" t="s">
        <v>880</v>
      </c>
      <c r="B27" s="139"/>
      <c r="C27" s="136"/>
      <c r="E27" s="138">
        <v>-1186300.52</v>
      </c>
      <c r="F27" s="205"/>
      <c r="G27" s="138">
        <v>-1186300.52</v>
      </c>
      <c r="H27" s="142"/>
      <c r="I27" s="138">
        <v>0</v>
      </c>
      <c r="J27" s="142"/>
      <c r="K27" s="138">
        <v>0</v>
      </c>
    </row>
    <row r="28" spans="1:12" s="135" customFormat="1" ht="26.1" customHeight="1" thickBot="1" x14ac:dyDescent="0.5">
      <c r="C28" s="79" t="s">
        <v>98</v>
      </c>
      <c r="E28" s="202">
        <f>SUM(E25:E27)</f>
        <v>131380014.06</v>
      </c>
      <c r="F28" s="205"/>
      <c r="G28" s="202">
        <f>SUM(G25:G27)</f>
        <v>113952973.38000001</v>
      </c>
      <c r="H28" s="142"/>
      <c r="I28" s="202">
        <f>SUM(I25:I27)</f>
        <v>57971815.450000003</v>
      </c>
      <c r="J28" s="142"/>
      <c r="K28" s="202">
        <f>SUM(K25:K27)</f>
        <v>52438501.420000002</v>
      </c>
    </row>
    <row r="29" spans="1:12" s="135" customFormat="1" ht="26.1" customHeight="1" thickTop="1" x14ac:dyDescent="0.45">
      <c r="A29" s="79"/>
      <c r="B29" s="139"/>
      <c r="C29" s="136"/>
      <c r="E29" s="138"/>
      <c r="F29" s="214"/>
      <c r="G29" s="138"/>
      <c r="H29" s="142"/>
      <c r="I29" s="138"/>
      <c r="J29" s="142"/>
      <c r="K29" s="138"/>
    </row>
    <row r="30" spans="1:12" s="135" customFormat="1" ht="26.1" customHeight="1" x14ac:dyDescent="0.45">
      <c r="A30" s="79"/>
      <c r="B30" s="139"/>
      <c r="C30" s="136"/>
      <c r="E30" s="138"/>
      <c r="F30" s="235"/>
      <c r="G30" s="138"/>
      <c r="H30" s="142"/>
      <c r="I30" s="138"/>
      <c r="J30" s="142"/>
      <c r="K30" s="138"/>
    </row>
    <row r="31" spans="1:12" s="135" customFormat="1" ht="26.1" customHeight="1" x14ac:dyDescent="0.45">
      <c r="A31" s="79"/>
      <c r="B31" s="139"/>
      <c r="C31" s="136"/>
      <c r="E31" s="138"/>
      <c r="F31" s="235"/>
      <c r="G31" s="138"/>
      <c r="H31" s="142"/>
      <c r="I31" s="138"/>
      <c r="J31" s="142"/>
      <c r="K31" s="138"/>
    </row>
    <row r="32" spans="1:12" s="135" customFormat="1" ht="26.1" customHeight="1" x14ac:dyDescent="0.45">
      <c r="A32" s="79"/>
      <c r="B32" s="139"/>
      <c r="C32" s="136"/>
      <c r="E32" s="138"/>
      <c r="F32" s="235"/>
      <c r="G32" s="138"/>
      <c r="H32" s="142"/>
      <c r="I32" s="138"/>
      <c r="J32" s="142"/>
      <c r="K32" s="138"/>
    </row>
    <row r="33" spans="1:12" ht="26.1" customHeight="1" x14ac:dyDescent="0.45">
      <c r="A33" s="143"/>
      <c r="B33" s="143"/>
      <c r="C33" s="215" t="s">
        <v>385</v>
      </c>
      <c r="D33" s="216"/>
      <c r="E33" s="138"/>
      <c r="F33" s="205"/>
      <c r="G33" s="138"/>
      <c r="H33" s="142"/>
      <c r="I33" s="138"/>
      <c r="J33" s="142"/>
      <c r="K33" s="138"/>
    </row>
    <row r="34" spans="1:12" ht="26.1" customHeight="1" x14ac:dyDescent="0.45">
      <c r="A34" s="143"/>
      <c r="B34" s="143"/>
      <c r="C34" s="218" t="s">
        <v>386</v>
      </c>
      <c r="D34" s="216"/>
      <c r="E34" s="138"/>
      <c r="F34" s="205"/>
      <c r="G34" s="138"/>
      <c r="H34" s="142"/>
      <c r="I34" s="138"/>
      <c r="J34" s="142"/>
      <c r="K34" s="138"/>
    </row>
    <row r="38" spans="1:12" s="135" customFormat="1" ht="26.1" customHeight="1" x14ac:dyDescent="0.45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</row>
    <row r="39" spans="1:12" s="135" customFormat="1" ht="26.1" customHeight="1" x14ac:dyDescent="0.45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</row>
    <row r="40" spans="1:12" s="135" customFormat="1" ht="26.1" customHeight="1" x14ac:dyDescent="0.45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</row>
    <row r="59" spans="1:12" ht="26.1" customHeight="1" x14ac:dyDescent="0.45">
      <c r="A59" s="629" t="s">
        <v>789</v>
      </c>
      <c r="B59" s="629"/>
      <c r="C59" s="629"/>
      <c r="D59" s="629"/>
      <c r="E59" s="629"/>
      <c r="F59" s="629"/>
      <c r="G59" s="629"/>
      <c r="H59" s="629"/>
      <c r="I59" s="629"/>
      <c r="J59" s="629"/>
      <c r="K59" s="629"/>
      <c r="L59" s="629"/>
    </row>
    <row r="60" spans="1:12" ht="26.1" customHeight="1" x14ac:dyDescent="0.45">
      <c r="A60" s="629"/>
      <c r="B60" s="629"/>
      <c r="C60" s="629"/>
      <c r="D60" s="629"/>
      <c r="E60" s="629"/>
      <c r="F60" s="629"/>
      <c r="G60" s="629"/>
      <c r="H60" s="629"/>
      <c r="I60" s="629"/>
      <c r="J60" s="629"/>
      <c r="K60" s="629"/>
      <c r="L60" s="629"/>
    </row>
    <row r="61" spans="1:12" ht="26.1" customHeight="1" x14ac:dyDescent="0.45">
      <c r="A61" s="629"/>
      <c r="B61" s="629"/>
      <c r="C61" s="629"/>
      <c r="D61" s="629"/>
      <c r="E61" s="629"/>
      <c r="F61" s="629"/>
      <c r="G61" s="629"/>
      <c r="H61" s="629"/>
      <c r="I61" s="629"/>
      <c r="J61" s="629"/>
      <c r="K61" s="629"/>
      <c r="L61" s="629"/>
    </row>
    <row r="62" spans="1:12" ht="26.1" customHeight="1" x14ac:dyDescent="0.45">
      <c r="A62" s="629"/>
      <c r="B62" s="629"/>
    </row>
    <row r="63" spans="1:12" ht="26.1" customHeight="1" x14ac:dyDescent="0.45">
      <c r="A63" s="629"/>
      <c r="B63" s="629"/>
    </row>
    <row r="64" spans="1:12" ht="26.1" customHeight="1" x14ac:dyDescent="0.45">
      <c r="A64" s="629"/>
      <c r="B64" s="629"/>
    </row>
    <row r="65" spans="1:12" ht="26.1" customHeight="1" x14ac:dyDescent="0.45">
      <c r="A65" s="634" t="s">
        <v>790</v>
      </c>
      <c r="B65" s="629"/>
    </row>
    <row r="74" spans="1:12" ht="26.1" customHeight="1" x14ac:dyDescent="0.45">
      <c r="A74" s="629"/>
      <c r="B74" s="629"/>
      <c r="C74" s="629"/>
      <c r="D74" s="629"/>
      <c r="E74" s="629"/>
      <c r="F74" s="629"/>
      <c r="G74" s="629"/>
      <c r="H74" s="629"/>
      <c r="I74" s="629"/>
      <c r="J74" s="629"/>
      <c r="K74" s="629"/>
      <c r="L74" s="629"/>
    </row>
    <row r="75" spans="1:12" ht="26.1" customHeight="1" x14ac:dyDescent="0.45">
      <c r="A75" s="629"/>
      <c r="B75" s="629"/>
      <c r="C75" s="629"/>
      <c r="D75" s="629"/>
      <c r="E75" s="629"/>
      <c r="F75" s="629"/>
      <c r="G75" s="629"/>
      <c r="H75" s="629"/>
      <c r="I75" s="629"/>
      <c r="J75" s="629"/>
      <c r="K75" s="629"/>
      <c r="L75" s="629"/>
    </row>
    <row r="76" spans="1:12" ht="26.1" customHeight="1" x14ac:dyDescent="0.45">
      <c r="A76" s="629"/>
      <c r="B76" s="629"/>
      <c r="C76" s="629"/>
      <c r="D76" s="629"/>
      <c r="E76" s="629"/>
      <c r="F76" s="629"/>
      <c r="G76" s="629"/>
      <c r="H76" s="629"/>
      <c r="I76" s="629"/>
      <c r="J76" s="629"/>
      <c r="K76" s="629"/>
      <c r="L76" s="629"/>
    </row>
    <row r="77" spans="1:12" ht="26.1" customHeight="1" x14ac:dyDescent="0.45">
      <c r="A77" s="629"/>
    </row>
    <row r="93" spans="1:1" s="629" customFormat="1" ht="26.1" customHeight="1" x14ac:dyDescent="0.45"/>
    <row r="94" spans="1:1" s="629" customFormat="1" ht="26.1" customHeight="1" x14ac:dyDescent="0.45">
      <c r="A94" s="629" t="s">
        <v>792</v>
      </c>
    </row>
    <row r="95" spans="1:1" s="629" customFormat="1" ht="26.1" customHeight="1" x14ac:dyDescent="0.45"/>
    <row r="96" spans="1:1" s="629" customFormat="1" ht="26.1" customHeight="1" x14ac:dyDescent="0.45"/>
    <row r="97" spans="1:1" s="629" customFormat="1" ht="26.1" customHeight="1" x14ac:dyDescent="0.45">
      <c r="A97" s="78" t="s">
        <v>794</v>
      </c>
    </row>
    <row r="98" spans="1:1" s="629" customFormat="1" ht="26.1" customHeight="1" x14ac:dyDescent="0.45">
      <c r="A98" s="78" t="s">
        <v>793</v>
      </c>
    </row>
  </sheetData>
  <mergeCells count="1">
    <mergeCell ref="A1:K1"/>
  </mergeCells>
  <pageMargins left="0.86614173228346458" right="0.23622047244094491" top="0.56000000000000005" bottom="0.63" header="0.43307086614173229" footer="0.43307086614173229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16" zoomScaleNormal="100" zoomScaleSheetLayoutView="100" workbookViewId="0">
      <selection activeCell="F24" sqref="F24"/>
    </sheetView>
  </sheetViews>
  <sheetFormatPr defaultColWidth="9.140625" defaultRowHeight="24" customHeight="1" x14ac:dyDescent="0.45"/>
  <cols>
    <col min="1" max="1" width="3.140625" style="454" customWidth="1"/>
    <col min="2" max="2" width="36.5703125" style="454" customWidth="1"/>
    <col min="3" max="3" width="0.85546875" style="454" customWidth="1"/>
    <col min="4" max="4" width="23.28515625" style="454" customWidth="1"/>
    <col min="5" max="5" width="0.85546875" style="454" customWidth="1"/>
    <col min="6" max="6" width="10.7109375" style="454" customWidth="1"/>
    <col min="7" max="7" width="0.85546875" style="454" customWidth="1"/>
    <col min="8" max="8" width="10.7109375" style="454" customWidth="1"/>
    <col min="9" max="9" width="0.85546875" style="454" customWidth="1"/>
    <col min="10" max="10" width="15" style="454" customWidth="1"/>
    <col min="11" max="11" width="0.85546875" style="454" customWidth="1"/>
    <col min="12" max="12" width="15" style="454" customWidth="1"/>
    <col min="13" max="13" width="0.85546875" style="454" customWidth="1"/>
    <col min="14" max="14" width="15.7109375" style="454" customWidth="1"/>
    <col min="15" max="15" width="0.85546875" style="454" customWidth="1"/>
    <col min="16" max="16" width="15.7109375" style="454" customWidth="1"/>
    <col min="17" max="17" width="1.140625" style="454" customWidth="1"/>
    <col min="18" max="16384" width="9.140625" style="454"/>
  </cols>
  <sheetData>
    <row r="1" spans="1:17" s="268" customFormat="1" ht="24" customHeight="1" x14ac:dyDescent="0.45">
      <c r="A1" s="679" t="s">
        <v>707</v>
      </c>
      <c r="B1" s="680"/>
      <c r="C1" s="680"/>
      <c r="D1" s="680"/>
      <c r="E1" s="680"/>
      <c r="F1" s="680"/>
      <c r="G1" s="680"/>
      <c r="H1" s="680"/>
      <c r="I1" s="680"/>
      <c r="J1" s="680"/>
      <c r="K1" s="680"/>
      <c r="L1" s="680"/>
      <c r="M1" s="680"/>
      <c r="N1" s="680"/>
      <c r="O1" s="680"/>
      <c r="P1" s="680"/>
    </row>
    <row r="2" spans="1:17" s="268" customFormat="1" ht="24" customHeight="1" x14ac:dyDescent="0.45">
      <c r="A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</row>
    <row r="3" spans="1:17" s="268" customFormat="1" ht="24" customHeight="1" x14ac:dyDescent="0.45">
      <c r="A3" s="267" t="s">
        <v>540</v>
      </c>
      <c r="B3" s="267"/>
      <c r="C3" s="267"/>
      <c r="D3" s="267"/>
      <c r="E3" s="267"/>
      <c r="F3" s="267"/>
      <c r="G3" s="267"/>
      <c r="H3" s="267"/>
      <c r="I3" s="133"/>
      <c r="J3" s="133"/>
      <c r="K3" s="133"/>
      <c r="L3" s="133"/>
      <c r="M3" s="133"/>
      <c r="N3" s="133"/>
      <c r="O3" s="133"/>
    </row>
    <row r="4" spans="1:17" s="268" customFormat="1" ht="24" customHeight="1" x14ac:dyDescent="0.45">
      <c r="A4" s="77" t="s">
        <v>676</v>
      </c>
      <c r="B4" s="267"/>
      <c r="C4" s="267"/>
      <c r="D4" s="267"/>
      <c r="E4" s="267"/>
      <c r="F4" s="267"/>
      <c r="G4" s="267"/>
      <c r="H4" s="267"/>
      <c r="I4" s="133"/>
      <c r="J4" s="133"/>
      <c r="K4" s="133"/>
      <c r="L4" s="133"/>
      <c r="M4" s="133"/>
      <c r="N4" s="133"/>
      <c r="O4" s="133"/>
    </row>
    <row r="5" spans="1:17" s="268" customFormat="1" ht="24" customHeight="1" x14ac:dyDescent="0.45">
      <c r="A5" s="430"/>
      <c r="B5" s="431"/>
      <c r="C5" s="431"/>
      <c r="D5" s="431"/>
      <c r="E5" s="431"/>
      <c r="F5" s="431"/>
      <c r="G5" s="431"/>
      <c r="H5" s="431"/>
      <c r="I5" s="432"/>
      <c r="J5" s="432"/>
      <c r="K5" s="432"/>
      <c r="L5" s="432"/>
      <c r="M5" s="432"/>
      <c r="N5" s="432"/>
      <c r="O5" s="432"/>
      <c r="P5" s="433" t="s">
        <v>100</v>
      </c>
      <c r="Q5" s="430"/>
    </row>
    <row r="6" spans="1:17" s="268" customFormat="1" ht="24" customHeight="1" x14ac:dyDescent="0.45">
      <c r="A6" s="675" t="s">
        <v>478</v>
      </c>
      <c r="B6" s="675"/>
      <c r="C6" s="267"/>
      <c r="D6" s="675" t="s">
        <v>139</v>
      </c>
      <c r="E6" s="267"/>
      <c r="F6" s="681" t="s">
        <v>135</v>
      </c>
      <c r="G6" s="681"/>
      <c r="H6" s="681"/>
      <c r="I6" s="431"/>
      <c r="J6" s="682" t="s">
        <v>8</v>
      </c>
      <c r="K6" s="682"/>
      <c r="L6" s="682"/>
      <c r="M6" s="682"/>
      <c r="N6" s="682"/>
      <c r="O6" s="682"/>
      <c r="P6" s="682"/>
    </row>
    <row r="7" spans="1:17" s="268" customFormat="1" ht="24" customHeight="1" x14ac:dyDescent="0.45">
      <c r="A7" s="676"/>
      <c r="B7" s="676"/>
      <c r="C7" s="267"/>
      <c r="D7" s="676"/>
      <c r="E7" s="267"/>
      <c r="F7" s="683" t="s">
        <v>136</v>
      </c>
      <c r="G7" s="683"/>
      <c r="H7" s="683"/>
      <c r="I7" s="431"/>
      <c r="J7" s="434"/>
      <c r="K7" s="435" t="s">
        <v>140</v>
      </c>
      <c r="L7" s="434"/>
      <c r="M7" s="267"/>
      <c r="N7" s="684" t="s">
        <v>138</v>
      </c>
      <c r="O7" s="684"/>
      <c r="P7" s="684"/>
    </row>
    <row r="8" spans="1:17" s="268" customFormat="1" ht="24" customHeight="1" x14ac:dyDescent="0.45">
      <c r="A8" s="676"/>
      <c r="B8" s="676"/>
      <c r="C8" s="267"/>
      <c r="D8" s="676"/>
      <c r="E8" s="267"/>
      <c r="F8" s="588" t="s">
        <v>674</v>
      </c>
      <c r="G8" s="436"/>
      <c r="H8" s="588" t="s">
        <v>570</v>
      </c>
      <c r="I8" s="437"/>
      <c r="J8" s="588" t="s">
        <v>674</v>
      </c>
      <c r="K8" s="436"/>
      <c r="L8" s="588" t="s">
        <v>570</v>
      </c>
      <c r="M8" s="438"/>
      <c r="N8" s="678" t="s">
        <v>747</v>
      </c>
      <c r="O8" s="678"/>
      <c r="P8" s="678"/>
    </row>
    <row r="9" spans="1:17" s="268" customFormat="1" ht="24" customHeight="1" x14ac:dyDescent="0.45">
      <c r="A9" s="677"/>
      <c r="B9" s="677"/>
      <c r="C9" s="267"/>
      <c r="D9" s="677"/>
      <c r="E9" s="439"/>
      <c r="F9" s="595" t="s">
        <v>675</v>
      </c>
      <c r="G9" s="209"/>
      <c r="H9" s="595" t="s">
        <v>394</v>
      </c>
      <c r="J9" s="595" t="s">
        <v>675</v>
      </c>
      <c r="K9" s="209"/>
      <c r="L9" s="595" t="s">
        <v>394</v>
      </c>
      <c r="M9" s="362"/>
      <c r="N9" s="440" t="s">
        <v>675</v>
      </c>
      <c r="O9" s="441"/>
      <c r="P9" s="440" t="s">
        <v>394</v>
      </c>
    </row>
    <row r="10" spans="1:17" s="268" customFormat="1" ht="24" customHeight="1" x14ac:dyDescent="0.45">
      <c r="A10" s="267" t="s">
        <v>430</v>
      </c>
      <c r="B10" s="267"/>
      <c r="C10" s="267"/>
      <c r="D10" s="442" t="s">
        <v>428</v>
      </c>
      <c r="E10" s="442"/>
      <c r="F10" s="353">
        <v>99.99</v>
      </c>
      <c r="G10" s="353"/>
      <c r="H10" s="353">
        <v>99.99</v>
      </c>
      <c r="J10" s="443">
        <v>286554648.75</v>
      </c>
      <c r="K10" s="267"/>
      <c r="L10" s="443">
        <v>286554648.75</v>
      </c>
      <c r="M10" s="267"/>
      <c r="N10" s="444">
        <v>0</v>
      </c>
      <c r="O10" s="267"/>
      <c r="P10" s="444">
        <v>0</v>
      </c>
    </row>
    <row r="11" spans="1:17" s="268" customFormat="1" ht="24" customHeight="1" x14ac:dyDescent="0.45">
      <c r="A11" s="267" t="s">
        <v>431</v>
      </c>
      <c r="B11" s="267"/>
      <c r="C11" s="267"/>
      <c r="D11" s="556" t="s">
        <v>429</v>
      </c>
      <c r="E11" s="442"/>
      <c r="F11" s="353">
        <v>100</v>
      </c>
      <c r="G11" s="353"/>
      <c r="H11" s="353">
        <v>100</v>
      </c>
      <c r="J11" s="269">
        <v>499999985</v>
      </c>
      <c r="K11" s="267"/>
      <c r="L11" s="269">
        <v>499999985</v>
      </c>
      <c r="M11" s="267"/>
      <c r="N11" s="444">
        <v>0</v>
      </c>
      <c r="O11" s="267"/>
      <c r="P11" s="444">
        <v>0</v>
      </c>
    </row>
    <row r="12" spans="1:17" s="268" customFormat="1" ht="24" customHeight="1" thickBot="1" x14ac:dyDescent="0.5">
      <c r="A12" s="267"/>
      <c r="B12" s="267"/>
      <c r="C12" s="267"/>
      <c r="D12" s="353" t="s">
        <v>98</v>
      </c>
      <c r="E12" s="442"/>
      <c r="G12" s="353"/>
      <c r="H12" s="444"/>
      <c r="J12" s="445">
        <f>SUM(J10:J11)</f>
        <v>786554633.75</v>
      </c>
      <c r="K12" s="267"/>
      <c r="L12" s="446">
        <f>SUM(L10:L11)</f>
        <v>786554633.75</v>
      </c>
      <c r="M12" s="596"/>
      <c r="N12" s="447">
        <f>SUM(N10:N11)</f>
        <v>0</v>
      </c>
      <c r="O12" s="267"/>
      <c r="P12" s="445">
        <f>SUM(P10:P11)</f>
        <v>0</v>
      </c>
    </row>
    <row r="13" spans="1:17" s="268" customFormat="1" ht="24" customHeight="1" thickTop="1" x14ac:dyDescent="0.45">
      <c r="A13" s="267" t="s">
        <v>541</v>
      </c>
      <c r="B13" s="267"/>
      <c r="C13" s="267"/>
      <c r="D13" s="267"/>
      <c r="E13" s="267"/>
      <c r="F13" s="267"/>
      <c r="G13" s="267"/>
      <c r="H13" s="267"/>
      <c r="I13" s="133"/>
      <c r="J13" s="133"/>
      <c r="K13" s="133"/>
      <c r="L13" s="133"/>
      <c r="M13" s="133"/>
      <c r="N13" s="133"/>
      <c r="O13" s="133"/>
    </row>
    <row r="14" spans="1:17" s="268" customFormat="1" ht="24" customHeight="1" x14ac:dyDescent="0.45">
      <c r="A14" s="77" t="s">
        <v>677</v>
      </c>
      <c r="B14" s="82"/>
      <c r="C14" s="267"/>
      <c r="D14" s="267"/>
      <c r="E14" s="267"/>
      <c r="F14" s="267"/>
      <c r="G14" s="267"/>
      <c r="H14" s="267"/>
      <c r="I14" s="133"/>
      <c r="J14" s="133"/>
      <c r="K14" s="133"/>
      <c r="L14" s="133"/>
      <c r="M14" s="133"/>
      <c r="N14" s="133"/>
      <c r="O14" s="133"/>
    </row>
    <row r="15" spans="1:17" s="430" customFormat="1" ht="24" customHeight="1" x14ac:dyDescent="0.45">
      <c r="B15" s="431"/>
      <c r="C15" s="431"/>
      <c r="D15" s="431"/>
      <c r="E15" s="431"/>
      <c r="F15" s="431"/>
      <c r="G15" s="431"/>
      <c r="H15" s="431"/>
      <c r="I15" s="432"/>
      <c r="J15" s="432"/>
      <c r="K15" s="432"/>
      <c r="L15" s="432"/>
      <c r="M15" s="432"/>
      <c r="N15" s="432"/>
      <c r="O15" s="432"/>
      <c r="P15" s="433" t="s">
        <v>100</v>
      </c>
    </row>
    <row r="16" spans="1:17" s="268" customFormat="1" ht="24" customHeight="1" x14ac:dyDescent="0.45">
      <c r="A16" s="675" t="s">
        <v>478</v>
      </c>
      <c r="B16" s="675"/>
      <c r="C16" s="267"/>
      <c r="D16" s="675" t="s">
        <v>139</v>
      </c>
      <c r="E16" s="267"/>
      <c r="F16" s="681" t="s">
        <v>135</v>
      </c>
      <c r="G16" s="681"/>
      <c r="H16" s="681"/>
      <c r="I16" s="431"/>
      <c r="J16" s="682" t="s">
        <v>10</v>
      </c>
      <c r="K16" s="682"/>
      <c r="L16" s="682"/>
      <c r="M16" s="682"/>
      <c r="N16" s="682"/>
      <c r="O16" s="682"/>
      <c r="P16" s="682"/>
    </row>
    <row r="17" spans="1:16" s="268" customFormat="1" ht="24" customHeight="1" x14ac:dyDescent="0.45">
      <c r="A17" s="676"/>
      <c r="B17" s="676"/>
      <c r="C17" s="267"/>
      <c r="D17" s="676"/>
      <c r="E17" s="267"/>
      <c r="F17" s="683" t="s">
        <v>136</v>
      </c>
      <c r="G17" s="683"/>
      <c r="H17" s="683"/>
      <c r="I17" s="431"/>
      <c r="J17" s="448"/>
      <c r="K17" s="449" t="s">
        <v>137</v>
      </c>
      <c r="L17" s="448"/>
      <c r="M17" s="267"/>
      <c r="N17" s="684" t="s">
        <v>138</v>
      </c>
      <c r="O17" s="684"/>
      <c r="P17" s="684"/>
    </row>
    <row r="18" spans="1:16" s="268" customFormat="1" ht="24" customHeight="1" x14ac:dyDescent="0.45">
      <c r="A18" s="676"/>
      <c r="B18" s="676"/>
      <c r="C18" s="450"/>
      <c r="D18" s="676"/>
      <c r="E18" s="267"/>
      <c r="F18" s="588" t="s">
        <v>674</v>
      </c>
      <c r="G18" s="436"/>
      <c r="H18" s="588" t="s">
        <v>570</v>
      </c>
      <c r="I18" s="437"/>
      <c r="J18" s="588" t="s">
        <v>674</v>
      </c>
      <c r="K18" s="436"/>
      <c r="L18" s="588" t="s">
        <v>570</v>
      </c>
      <c r="M18" s="438"/>
      <c r="N18" s="678" t="s">
        <v>747</v>
      </c>
      <c r="O18" s="678"/>
      <c r="P18" s="678"/>
    </row>
    <row r="19" spans="1:16" s="268" customFormat="1" ht="24" customHeight="1" x14ac:dyDescent="0.45">
      <c r="A19" s="677"/>
      <c r="B19" s="677"/>
      <c r="C19" s="431"/>
      <c r="D19" s="677"/>
      <c r="E19" s="439"/>
      <c r="F19" s="595" t="s">
        <v>675</v>
      </c>
      <c r="G19" s="209"/>
      <c r="H19" s="595" t="s">
        <v>394</v>
      </c>
      <c r="J19" s="595" t="s">
        <v>675</v>
      </c>
      <c r="K19" s="209"/>
      <c r="L19" s="595" t="s">
        <v>394</v>
      </c>
      <c r="M19" s="362"/>
      <c r="N19" s="440" t="s">
        <v>675</v>
      </c>
      <c r="O19" s="441"/>
      <c r="P19" s="440" t="s">
        <v>394</v>
      </c>
    </row>
    <row r="20" spans="1:16" s="268" customFormat="1" ht="24" customHeight="1" x14ac:dyDescent="0.45">
      <c r="A20" s="267" t="s">
        <v>425</v>
      </c>
      <c r="B20" s="267"/>
      <c r="C20" s="267"/>
      <c r="D20" s="442" t="s">
        <v>559</v>
      </c>
      <c r="E20" s="283"/>
      <c r="F20" s="353">
        <v>49</v>
      </c>
      <c r="G20" s="353"/>
      <c r="H20" s="353">
        <v>49</v>
      </c>
      <c r="I20" s="283"/>
      <c r="J20" s="269">
        <v>88633759.969999999</v>
      </c>
      <c r="K20" s="269"/>
      <c r="L20" s="269">
        <v>89447482.599999994</v>
      </c>
      <c r="M20" s="269"/>
      <c r="N20" s="655">
        <v>0</v>
      </c>
      <c r="O20" s="656"/>
      <c r="P20" s="655">
        <v>0</v>
      </c>
    </row>
    <row r="21" spans="1:16" s="268" customFormat="1" ht="24" customHeight="1" x14ac:dyDescent="0.45">
      <c r="A21" s="267" t="s">
        <v>426</v>
      </c>
      <c r="B21" s="267"/>
      <c r="C21" s="267"/>
      <c r="D21" s="442" t="s">
        <v>559</v>
      </c>
      <c r="E21" s="283"/>
      <c r="F21" s="353">
        <v>40</v>
      </c>
      <c r="G21" s="353"/>
      <c r="H21" s="353">
        <v>40</v>
      </c>
      <c r="I21" s="283"/>
      <c r="J21" s="269">
        <v>62994472.960000001</v>
      </c>
      <c r="K21" s="269"/>
      <c r="L21" s="269">
        <v>63125039.219999999</v>
      </c>
      <c r="M21" s="269"/>
      <c r="N21" s="655">
        <v>0</v>
      </c>
      <c r="O21" s="656"/>
      <c r="P21" s="655">
        <v>0</v>
      </c>
    </row>
    <row r="22" spans="1:16" s="268" customFormat="1" ht="24" customHeight="1" x14ac:dyDescent="0.45">
      <c r="A22" s="267" t="s">
        <v>427</v>
      </c>
      <c r="B22" s="267"/>
      <c r="C22" s="267"/>
      <c r="D22" s="442" t="s">
        <v>559</v>
      </c>
      <c r="E22" s="283"/>
      <c r="F22" s="353">
        <v>49</v>
      </c>
      <c r="G22" s="353"/>
      <c r="H22" s="353">
        <v>49</v>
      </c>
      <c r="I22" s="283"/>
      <c r="J22" s="269">
        <v>257256563.28</v>
      </c>
      <c r="K22" s="269"/>
      <c r="L22" s="269">
        <v>259088965.34999999</v>
      </c>
      <c r="M22" s="269"/>
      <c r="N22" s="655">
        <v>0</v>
      </c>
      <c r="O22" s="656"/>
      <c r="P22" s="655">
        <v>0</v>
      </c>
    </row>
    <row r="23" spans="1:16" s="268" customFormat="1" ht="24" customHeight="1" thickBot="1" x14ac:dyDescent="0.5">
      <c r="B23" s="267"/>
      <c r="C23" s="267"/>
      <c r="D23" s="353" t="s">
        <v>98</v>
      </c>
      <c r="E23" s="283"/>
      <c r="G23" s="283"/>
      <c r="H23" s="283"/>
      <c r="I23" s="283"/>
      <c r="J23" s="451">
        <f>SUM(J20:J22)</f>
        <v>408884796.21000004</v>
      </c>
      <c r="K23" s="267"/>
      <c r="L23" s="451">
        <f>SUM(L20:L22)</f>
        <v>411661487.16999996</v>
      </c>
      <c r="M23" s="267"/>
      <c r="N23" s="657">
        <f>SUM(N20:N22)</f>
        <v>0</v>
      </c>
      <c r="O23" s="656"/>
      <c r="P23" s="657">
        <f>SUM(P20:P22)</f>
        <v>0</v>
      </c>
    </row>
    <row r="24" spans="1:16" s="268" customFormat="1" ht="24" customHeight="1" thickTop="1" x14ac:dyDescent="0.45">
      <c r="B24" s="267"/>
      <c r="C24" s="267"/>
      <c r="D24" s="353"/>
      <c r="E24" s="654"/>
      <c r="G24" s="654"/>
      <c r="H24" s="654"/>
      <c r="I24" s="654"/>
      <c r="J24" s="269"/>
      <c r="K24" s="267"/>
      <c r="L24" s="269"/>
      <c r="M24" s="267"/>
      <c r="N24" s="269"/>
      <c r="O24" s="267"/>
      <c r="P24" s="269"/>
    </row>
    <row r="25" spans="1:16" s="268" customFormat="1" ht="24" customHeight="1" x14ac:dyDescent="0.45">
      <c r="B25" s="267"/>
      <c r="C25" s="267"/>
      <c r="D25" s="452" t="s">
        <v>385</v>
      </c>
      <c r="E25" s="283"/>
      <c r="G25" s="283"/>
      <c r="H25" s="283"/>
      <c r="I25" s="283"/>
      <c r="J25" s="269"/>
      <c r="K25" s="267"/>
      <c r="L25" s="269"/>
      <c r="M25" s="267"/>
      <c r="N25" s="269"/>
      <c r="O25" s="267"/>
      <c r="P25" s="269"/>
    </row>
    <row r="26" spans="1:16" s="268" customFormat="1" ht="24" customHeight="1" x14ac:dyDescent="0.45">
      <c r="B26" s="267"/>
      <c r="C26" s="267"/>
      <c r="D26" s="453" t="s">
        <v>386</v>
      </c>
      <c r="E26" s="283"/>
      <c r="G26" s="283"/>
      <c r="H26" s="283"/>
      <c r="I26" s="283"/>
      <c r="J26" s="269"/>
      <c r="K26" s="267"/>
      <c r="L26" s="269"/>
      <c r="M26" s="267"/>
      <c r="N26" s="269"/>
      <c r="O26" s="267"/>
      <c r="P26" s="269"/>
    </row>
  </sheetData>
  <mergeCells count="15">
    <mergeCell ref="D16:D19"/>
    <mergeCell ref="A16:B19"/>
    <mergeCell ref="N8:P8"/>
    <mergeCell ref="A1:P1"/>
    <mergeCell ref="F6:H6"/>
    <mergeCell ref="J6:P6"/>
    <mergeCell ref="F7:H7"/>
    <mergeCell ref="N7:P7"/>
    <mergeCell ref="D6:D9"/>
    <mergeCell ref="A6:B9"/>
    <mergeCell ref="N18:P18"/>
    <mergeCell ref="F16:H16"/>
    <mergeCell ref="J16:P16"/>
    <mergeCell ref="F17:H17"/>
    <mergeCell ref="N17:P17"/>
  </mergeCells>
  <pageMargins left="0.78740157480314965" right="0.39370078740157483" top="0.59055118110236227" bottom="0.19685039370078741" header="0.31496062992125984" footer="0.23622047244094491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view="pageBreakPreview" topLeftCell="A25" zoomScaleNormal="100" zoomScaleSheetLayoutView="100" workbookViewId="0">
      <selection activeCell="F33" sqref="F33"/>
    </sheetView>
  </sheetViews>
  <sheetFormatPr defaultColWidth="9.140625" defaultRowHeight="24.95" customHeight="1" x14ac:dyDescent="0.45"/>
  <cols>
    <col min="1" max="2" width="9.140625" style="74" customWidth="1"/>
    <col min="3" max="3" width="5.85546875" style="74" customWidth="1"/>
    <col min="4" max="4" width="7" style="74" customWidth="1"/>
    <col min="5" max="5" width="0.85546875" style="74" customWidth="1"/>
    <col min="6" max="6" width="16.5703125" style="74" customWidth="1"/>
    <col min="7" max="7" width="0.85546875" style="74" customWidth="1"/>
    <col min="8" max="8" width="16.5703125" style="74" customWidth="1"/>
    <col min="9" max="9" width="0.85546875" style="74" customWidth="1"/>
    <col min="10" max="10" width="16.5703125" style="74" customWidth="1"/>
    <col min="11" max="11" width="1" style="74" customWidth="1"/>
    <col min="12" max="12" width="16.5703125" style="74" customWidth="1"/>
    <col min="13" max="13" width="2.140625" style="74" customWidth="1"/>
    <col min="14" max="16384" width="9.140625" style="74"/>
  </cols>
  <sheetData>
    <row r="1" spans="1:14" ht="24.95" customHeight="1" x14ac:dyDescent="0.45">
      <c r="A1" s="689" t="s">
        <v>708</v>
      </c>
      <c r="B1" s="689"/>
      <c r="C1" s="689"/>
      <c r="D1" s="689"/>
      <c r="E1" s="689"/>
      <c r="F1" s="689"/>
      <c r="G1" s="689"/>
      <c r="H1" s="689"/>
      <c r="I1" s="689"/>
      <c r="J1" s="689"/>
      <c r="K1" s="689"/>
      <c r="L1" s="689"/>
    </row>
    <row r="2" spans="1:14" ht="24.95" customHeight="1" x14ac:dyDescent="0.45">
      <c r="F2" s="81"/>
      <c r="H2" s="81"/>
      <c r="J2" s="81"/>
    </row>
    <row r="3" spans="1:14" s="82" customFormat="1" ht="24.95" customHeight="1" x14ac:dyDescent="0.45">
      <c r="A3" s="11" t="s">
        <v>359</v>
      </c>
      <c r="B3" s="136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</row>
    <row r="4" spans="1:14" s="82" customFormat="1" ht="24.95" customHeight="1" x14ac:dyDescent="0.45">
      <c r="A4" s="12" t="s">
        <v>704</v>
      </c>
      <c r="B4" s="136"/>
      <c r="C4" s="329"/>
      <c r="D4" s="329"/>
      <c r="E4" s="329"/>
      <c r="F4" s="2"/>
      <c r="G4" s="2"/>
      <c r="H4" s="2"/>
      <c r="I4" s="2"/>
      <c r="J4" s="2"/>
      <c r="L4" s="329"/>
      <c r="M4" s="329"/>
      <c r="N4" s="329"/>
    </row>
    <row r="5" spans="1:14" s="82" customFormat="1" ht="24.95" customHeight="1" x14ac:dyDescent="0.45">
      <c r="A5" s="12"/>
      <c r="B5" s="136"/>
      <c r="C5" s="329"/>
      <c r="D5" s="329"/>
      <c r="E5" s="329"/>
      <c r="F5" s="329"/>
      <c r="G5" s="2"/>
      <c r="H5" s="2"/>
      <c r="I5" s="2"/>
      <c r="J5" s="2"/>
      <c r="K5" s="2"/>
      <c r="L5" s="17" t="s">
        <v>100</v>
      </c>
      <c r="M5" s="271"/>
      <c r="N5" s="271"/>
    </row>
    <row r="6" spans="1:14" s="82" customFormat="1" ht="24.95" customHeight="1" x14ac:dyDescent="0.45">
      <c r="A6" s="11"/>
      <c r="B6" s="136"/>
      <c r="C6" s="329"/>
      <c r="D6" s="329"/>
      <c r="F6" s="690" t="s">
        <v>10</v>
      </c>
      <c r="G6" s="690"/>
      <c r="H6" s="690"/>
      <c r="J6" s="690" t="s">
        <v>8</v>
      </c>
      <c r="K6" s="690"/>
      <c r="L6" s="690"/>
      <c r="M6" s="271"/>
      <c r="N6" s="271"/>
    </row>
    <row r="7" spans="1:14" s="82" customFormat="1" ht="24.95" customHeight="1" x14ac:dyDescent="0.45">
      <c r="A7" s="11"/>
      <c r="B7" s="136"/>
      <c r="C7" s="329"/>
      <c r="D7" s="329"/>
      <c r="F7" s="209" t="s">
        <v>662</v>
      </c>
      <c r="G7" s="209"/>
      <c r="H7" s="209" t="s">
        <v>558</v>
      </c>
      <c r="I7" s="618"/>
      <c r="J7" s="209" t="str">
        <f>+F7</f>
        <v>31 มีนาคม 2562</v>
      </c>
      <c r="K7" s="209"/>
      <c r="L7" s="209" t="str">
        <f>+H7</f>
        <v>31 ธันวาคม 2561</v>
      </c>
      <c r="M7" s="329"/>
      <c r="N7" s="329"/>
    </row>
    <row r="8" spans="1:14" s="82" customFormat="1" ht="24.95" customHeight="1" x14ac:dyDescent="0.45">
      <c r="A8" s="11"/>
      <c r="B8" s="136" t="s">
        <v>568</v>
      </c>
      <c r="C8" s="329"/>
      <c r="D8" s="329"/>
      <c r="F8" s="11">
        <v>900000</v>
      </c>
      <c r="G8" s="72"/>
      <c r="H8" s="11">
        <v>900000</v>
      </c>
      <c r="J8" s="11">
        <v>0</v>
      </c>
      <c r="K8" s="72"/>
      <c r="L8" s="11">
        <v>0</v>
      </c>
      <c r="M8" s="271"/>
      <c r="N8" s="271"/>
    </row>
    <row r="9" spans="1:14" s="82" customFormat="1" ht="24.95" customHeight="1" x14ac:dyDescent="0.45">
      <c r="A9" s="11"/>
      <c r="B9" s="136" t="s">
        <v>569</v>
      </c>
      <c r="C9" s="329"/>
      <c r="D9" s="329"/>
      <c r="F9" s="15">
        <f>+J9</f>
        <v>98407700</v>
      </c>
      <c r="G9" s="72"/>
      <c r="H9" s="15">
        <v>98407700</v>
      </c>
      <c r="J9" s="15">
        <v>98407700</v>
      </c>
      <c r="K9" s="72"/>
      <c r="L9" s="15">
        <v>98407700</v>
      </c>
      <c r="M9" s="89"/>
    </row>
    <row r="10" spans="1:14" s="82" customFormat="1" ht="24.95" customHeight="1" thickBot="1" x14ac:dyDescent="0.5">
      <c r="A10" s="11"/>
      <c r="B10" s="136"/>
      <c r="C10" s="329"/>
      <c r="D10" s="329"/>
      <c r="F10" s="287">
        <f>SUM(F8:F9)</f>
        <v>99307700</v>
      </c>
      <c r="G10" s="357"/>
      <c r="H10" s="287">
        <f>SUM(H8:H9)</f>
        <v>99307700</v>
      </c>
      <c r="J10" s="287">
        <f>SUM(J8:J9)</f>
        <v>98407700</v>
      </c>
      <c r="K10" s="357"/>
      <c r="L10" s="287">
        <f>SUM(L8:L9)</f>
        <v>98407700</v>
      </c>
      <c r="M10" s="89"/>
    </row>
    <row r="11" spans="1:14" s="82" customFormat="1" ht="24.95" customHeight="1" thickTop="1" x14ac:dyDescent="0.45">
      <c r="A11" s="611" t="s">
        <v>748</v>
      </c>
      <c r="B11" s="136"/>
      <c r="C11" s="329"/>
      <c r="D11" s="329"/>
      <c r="F11" s="15"/>
      <c r="G11" s="607"/>
      <c r="H11" s="15"/>
      <c r="J11" s="15"/>
      <c r="K11" s="607"/>
      <c r="L11" s="15"/>
      <c r="M11" s="89"/>
    </row>
    <row r="12" spans="1:14" s="82" customFormat="1" ht="24.95" customHeight="1" x14ac:dyDescent="0.45">
      <c r="A12" s="11" t="s">
        <v>750</v>
      </c>
      <c r="C12" s="329"/>
      <c r="D12" s="329"/>
      <c r="E12" s="329"/>
      <c r="F12" s="329"/>
      <c r="G12" s="329"/>
      <c r="H12" s="329"/>
      <c r="I12" s="329"/>
      <c r="J12" s="329"/>
      <c r="K12" s="329"/>
      <c r="L12" s="89"/>
      <c r="M12" s="89"/>
    </row>
    <row r="13" spans="1:14" s="82" customFormat="1" ht="24.95" customHeight="1" x14ac:dyDescent="0.45">
      <c r="A13" s="11" t="s">
        <v>751</v>
      </c>
      <c r="C13" s="271"/>
      <c r="D13" s="271"/>
      <c r="E13" s="271"/>
      <c r="F13" s="271"/>
      <c r="G13" s="271"/>
      <c r="H13" s="271"/>
      <c r="I13" s="271"/>
      <c r="J13" s="271"/>
      <c r="K13" s="271"/>
      <c r="L13" s="89"/>
      <c r="M13" s="89"/>
    </row>
    <row r="14" spans="1:14" s="82" customFormat="1" ht="24.95" customHeight="1" x14ac:dyDescent="0.45">
      <c r="A14" s="11" t="s">
        <v>44</v>
      </c>
      <c r="C14" s="271"/>
      <c r="D14" s="271"/>
      <c r="E14" s="271"/>
      <c r="F14" s="271"/>
      <c r="G14" s="271"/>
      <c r="H14" s="271"/>
      <c r="I14" s="271"/>
      <c r="J14" s="271"/>
      <c r="K14" s="271"/>
      <c r="L14" s="89"/>
      <c r="M14" s="89"/>
    </row>
    <row r="15" spans="1:14" s="82" customFormat="1" ht="24.95" customHeight="1" x14ac:dyDescent="0.45">
      <c r="A15" s="611" t="s">
        <v>749</v>
      </c>
      <c r="C15" s="271"/>
      <c r="D15" s="271"/>
      <c r="E15" s="271"/>
      <c r="F15" s="271"/>
      <c r="G15" s="271"/>
      <c r="H15" s="271"/>
      <c r="I15" s="271"/>
      <c r="J15" s="271"/>
      <c r="K15" s="271"/>
      <c r="L15" s="89"/>
      <c r="M15" s="89"/>
    </row>
    <row r="16" spans="1:14" s="82" customFormat="1" ht="24.95" customHeight="1" x14ac:dyDescent="0.45">
      <c r="A16" s="89"/>
      <c r="B16" s="89"/>
      <c r="C16" s="89"/>
      <c r="D16" s="89"/>
      <c r="E16" s="89"/>
      <c r="F16" s="78"/>
      <c r="G16" s="78"/>
      <c r="H16" s="78"/>
      <c r="I16" s="78"/>
      <c r="J16" s="78"/>
      <c r="L16" s="360" t="s">
        <v>100</v>
      </c>
      <c r="M16" s="89"/>
    </row>
    <row r="17" spans="1:14" s="82" customFormat="1" ht="24.95" customHeight="1" x14ac:dyDescent="0.45">
      <c r="A17" s="141"/>
      <c r="F17" s="686" t="s">
        <v>135</v>
      </c>
      <c r="G17" s="686"/>
      <c r="H17" s="686"/>
      <c r="J17" s="557" t="s">
        <v>108</v>
      </c>
      <c r="K17" s="557"/>
      <c r="L17" s="557"/>
      <c r="M17" s="89"/>
    </row>
    <row r="18" spans="1:14" s="82" customFormat="1" ht="24.95" customHeight="1" x14ac:dyDescent="0.45">
      <c r="A18" s="141"/>
      <c r="F18" s="687" t="s">
        <v>136</v>
      </c>
      <c r="G18" s="687"/>
      <c r="H18" s="687"/>
      <c r="J18" s="688" t="s">
        <v>140</v>
      </c>
      <c r="K18" s="688"/>
      <c r="L18" s="688"/>
      <c r="M18" s="89"/>
      <c r="N18" s="90"/>
    </row>
    <row r="19" spans="1:14" s="82" customFormat="1" ht="24.95" customHeight="1" x14ac:dyDescent="0.45">
      <c r="A19" s="685" t="s">
        <v>478</v>
      </c>
      <c r="B19" s="685"/>
      <c r="C19" s="685"/>
      <c r="D19" s="685"/>
      <c r="E19" s="685"/>
      <c r="F19" s="209" t="s">
        <v>662</v>
      </c>
      <c r="G19" s="209"/>
      <c r="H19" s="209" t="s">
        <v>558</v>
      </c>
      <c r="I19" s="618"/>
      <c r="J19" s="209" t="str">
        <f>+F19</f>
        <v>31 มีนาคม 2562</v>
      </c>
      <c r="K19" s="209"/>
      <c r="L19" s="209" t="str">
        <f>+H19</f>
        <v>31 ธันวาคม 2561</v>
      </c>
    </row>
    <row r="20" spans="1:14" ht="24.95" customHeight="1" x14ac:dyDescent="0.45">
      <c r="A20" s="363" t="s">
        <v>653</v>
      </c>
      <c r="B20" s="82"/>
      <c r="F20" s="361"/>
      <c r="G20" s="361"/>
      <c r="H20" s="361"/>
      <c r="J20" s="361"/>
      <c r="K20" s="555"/>
      <c r="L20" s="361"/>
    </row>
    <row r="21" spans="1:14" ht="24.95" customHeight="1" x14ac:dyDescent="0.45">
      <c r="A21" s="363" t="s">
        <v>705</v>
      </c>
      <c r="B21" s="361"/>
      <c r="F21" s="328">
        <v>13.6</v>
      </c>
      <c r="G21" s="144"/>
      <c r="H21" s="328">
        <v>13.6</v>
      </c>
      <c r="I21" s="328">
        <v>98407700</v>
      </c>
      <c r="J21" s="328">
        <v>98407700</v>
      </c>
      <c r="K21" s="328"/>
      <c r="L21" s="328">
        <v>98407700</v>
      </c>
    </row>
    <row r="22" spans="1:14" s="82" customFormat="1" ht="24.95" customHeight="1" x14ac:dyDescent="0.45">
      <c r="A22" s="11"/>
      <c r="B22" s="136"/>
      <c r="C22" s="329"/>
      <c r="D22" s="329"/>
      <c r="F22" s="15"/>
      <c r="G22" s="366"/>
      <c r="H22" s="15"/>
      <c r="J22" s="15"/>
      <c r="K22" s="366"/>
      <c r="L22" s="15"/>
      <c r="M22" s="89"/>
    </row>
    <row r="23" spans="1:14" s="82" customFormat="1" ht="24.95" customHeight="1" x14ac:dyDescent="0.45">
      <c r="A23" s="11" t="s">
        <v>652</v>
      </c>
      <c r="B23" s="136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329"/>
      <c r="N23" s="329"/>
    </row>
    <row r="24" spans="1:14" ht="24.95" customHeight="1" x14ac:dyDescent="0.45">
      <c r="A24" s="11" t="s">
        <v>752</v>
      </c>
    </row>
    <row r="25" spans="1:14" ht="24.95" customHeight="1" x14ac:dyDescent="0.45">
      <c r="A25" s="11"/>
      <c r="F25" s="1"/>
      <c r="G25" s="1"/>
      <c r="H25" s="1"/>
      <c r="I25" s="1"/>
      <c r="J25" s="1"/>
      <c r="K25" s="1"/>
      <c r="L25" s="405" t="s">
        <v>100</v>
      </c>
    </row>
    <row r="26" spans="1:14" ht="24.95" customHeight="1" x14ac:dyDescent="0.45">
      <c r="A26" s="11"/>
      <c r="F26" s="378"/>
      <c r="G26" s="606" t="s">
        <v>10</v>
      </c>
      <c r="H26" s="606"/>
      <c r="I26" s="156"/>
      <c r="J26" s="378"/>
      <c r="K26" s="606" t="s">
        <v>8</v>
      </c>
      <c r="L26" s="378"/>
    </row>
    <row r="27" spans="1:14" ht="24.95" customHeight="1" x14ac:dyDescent="0.45">
      <c r="A27" s="11"/>
      <c r="F27" s="608" t="s">
        <v>662</v>
      </c>
      <c r="G27" s="316"/>
      <c r="H27" s="608" t="s">
        <v>558</v>
      </c>
      <c r="I27" s="208"/>
      <c r="J27" s="609" t="str">
        <f>+F27</f>
        <v>31 มีนาคม 2562</v>
      </c>
      <c r="K27" s="316"/>
      <c r="L27" s="609" t="str">
        <f>+H27</f>
        <v>31 ธันวาคม 2561</v>
      </c>
    </row>
    <row r="28" spans="1:14" ht="24.95" customHeight="1" x14ac:dyDescent="0.45">
      <c r="A28" s="363" t="s">
        <v>653</v>
      </c>
      <c r="F28" s="413"/>
      <c r="G28" s="299"/>
      <c r="H28" s="414"/>
      <c r="I28" s="415"/>
      <c r="J28" s="413"/>
      <c r="K28" s="413"/>
      <c r="L28" s="413"/>
    </row>
    <row r="29" spans="1:14" ht="24.95" customHeight="1" x14ac:dyDescent="0.45">
      <c r="A29" s="363" t="s">
        <v>705</v>
      </c>
      <c r="F29" s="74">
        <f>+J29</f>
        <v>81407699.310000002</v>
      </c>
      <c r="H29" s="74">
        <v>64407098.619999997</v>
      </c>
      <c r="J29" s="74">
        <v>81407699.310000002</v>
      </c>
      <c r="L29" s="74">
        <v>64407098.619999997</v>
      </c>
    </row>
    <row r="30" spans="1:14" ht="24.95" customHeight="1" x14ac:dyDescent="0.45">
      <c r="A30" s="363"/>
    </row>
    <row r="31" spans="1:14" ht="24.95" customHeight="1" x14ac:dyDescent="0.45">
      <c r="A31" s="11" t="s">
        <v>753</v>
      </c>
    </row>
    <row r="32" spans="1:14" ht="24.95" customHeight="1" x14ac:dyDescent="0.45">
      <c r="A32" s="11" t="s">
        <v>754</v>
      </c>
    </row>
    <row r="33" spans="1:13" ht="24.95" customHeight="1" x14ac:dyDescent="0.45">
      <c r="A33" s="11"/>
    </row>
    <row r="34" spans="1:13" s="82" customFormat="1" ht="24.95" customHeight="1" x14ac:dyDescent="0.45">
      <c r="A34" s="11"/>
      <c r="B34" s="136"/>
      <c r="C34" s="215" t="s">
        <v>385</v>
      </c>
      <c r="D34" s="216"/>
      <c r="F34" s="15"/>
      <c r="G34" s="366"/>
      <c r="H34" s="15"/>
      <c r="J34" s="15"/>
      <c r="K34" s="366"/>
      <c r="L34" s="15"/>
      <c r="M34" s="89"/>
    </row>
    <row r="35" spans="1:13" s="82" customFormat="1" ht="24.95" customHeight="1" x14ac:dyDescent="0.45">
      <c r="A35" s="11"/>
      <c r="B35" s="136"/>
      <c r="C35" s="218" t="s">
        <v>611</v>
      </c>
      <c r="D35" s="216"/>
      <c r="F35" s="15"/>
      <c r="G35" s="366"/>
      <c r="H35" s="15"/>
      <c r="J35" s="15"/>
      <c r="K35" s="366"/>
      <c r="L35" s="15"/>
      <c r="M35" s="89"/>
    </row>
  </sheetData>
  <mergeCells count="7">
    <mergeCell ref="A19:E19"/>
    <mergeCell ref="F17:H17"/>
    <mergeCell ref="F18:H18"/>
    <mergeCell ref="J18:L18"/>
    <mergeCell ref="A1:L1"/>
    <mergeCell ref="F6:H6"/>
    <mergeCell ref="J6:L6"/>
  </mergeCells>
  <pageMargins left="0.78740157480314965" right="0.39370078740157483" top="0.78740157480314965" bottom="0.39370078740157483" header="0.31496062992125984" footer="0.35433070866141736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view="pageBreakPreview" topLeftCell="A157" zoomScale="85" zoomScaleNormal="80" zoomScaleSheetLayoutView="85" workbookViewId="0">
      <selection activeCell="F172" sqref="F172"/>
    </sheetView>
  </sheetViews>
  <sheetFormatPr defaultColWidth="9.140625" defaultRowHeight="23.1" customHeight="1" x14ac:dyDescent="0.45"/>
  <cols>
    <col min="1" max="1" width="3.42578125" style="116" customWidth="1"/>
    <col min="2" max="5" width="9.140625" style="116" customWidth="1"/>
    <col min="6" max="6" width="15.28515625" style="116" customWidth="1"/>
    <col min="7" max="7" width="1.7109375" style="116" customWidth="1"/>
    <col min="8" max="8" width="15.28515625" style="116" customWidth="1"/>
    <col min="9" max="9" width="1.7109375" style="116" customWidth="1"/>
    <col min="10" max="10" width="15.28515625" style="116" customWidth="1"/>
    <col min="11" max="11" width="1.7109375" style="116" customWidth="1"/>
    <col min="12" max="12" width="15.28515625" style="116" customWidth="1"/>
    <col min="13" max="13" width="1.7109375" style="116" customWidth="1"/>
    <col min="14" max="14" width="15.28515625" style="116" customWidth="1"/>
    <col min="15" max="15" width="1.7109375" style="116" customWidth="1"/>
    <col min="16" max="16" width="15.28515625" style="116" customWidth="1"/>
    <col min="17" max="17" width="1.7109375" style="116" customWidth="1"/>
    <col min="18" max="18" width="15.28515625" style="116" customWidth="1"/>
    <col min="19" max="19" width="1.7109375" style="116" customWidth="1"/>
    <col min="20" max="20" width="15.28515625" style="116" customWidth="1"/>
    <col min="21" max="21" width="1.7109375" style="116" customWidth="1"/>
    <col min="22" max="22" width="15.28515625" style="116" customWidth="1"/>
    <col min="23" max="23" width="3.140625" style="116" customWidth="1"/>
    <col min="24" max="24" width="13.140625" style="116" customWidth="1"/>
    <col min="25" max="16384" width="9.140625" style="116"/>
  </cols>
  <sheetData>
    <row r="1" spans="1:23" ht="21.75" customHeight="1" x14ac:dyDescent="0.45">
      <c r="A1" s="691" t="s">
        <v>758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691"/>
      <c r="U1" s="691"/>
      <c r="V1" s="691"/>
      <c r="W1" s="132"/>
    </row>
    <row r="2" spans="1:23" ht="15.75" customHeight="1" x14ac:dyDescent="0.45">
      <c r="A2" s="97"/>
      <c r="B2" s="99"/>
      <c r="C2" s="99"/>
      <c r="D2" s="99"/>
      <c r="E2" s="97"/>
      <c r="F2" s="97"/>
      <c r="G2" s="97"/>
      <c r="H2" s="97"/>
      <c r="I2" s="97"/>
      <c r="J2" s="97"/>
      <c r="K2" s="102"/>
      <c r="L2" s="102"/>
      <c r="M2" s="102"/>
      <c r="N2" s="102"/>
      <c r="O2" s="102"/>
      <c r="P2" s="102"/>
      <c r="Q2" s="132"/>
      <c r="R2" s="102"/>
      <c r="S2" s="102"/>
      <c r="T2" s="102"/>
      <c r="U2" s="102"/>
      <c r="V2" s="102"/>
      <c r="W2" s="132"/>
    </row>
    <row r="3" spans="1:23" ht="21.75" customHeight="1" x14ac:dyDescent="0.45">
      <c r="A3" s="97" t="s">
        <v>628</v>
      </c>
      <c r="B3" s="99"/>
      <c r="C3" s="99"/>
      <c r="D3" s="99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R3" s="114"/>
      <c r="S3" s="114"/>
      <c r="T3" s="97"/>
      <c r="U3" s="97"/>
      <c r="V3" s="114"/>
    </row>
    <row r="4" spans="1:23" ht="21.75" customHeight="1" x14ac:dyDescent="0.45">
      <c r="A4" s="99" t="s">
        <v>678</v>
      </c>
      <c r="C4" s="99"/>
      <c r="D4" s="9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R4" s="114"/>
      <c r="S4" s="114"/>
      <c r="T4" s="97"/>
      <c r="U4" s="97"/>
      <c r="V4" s="114"/>
    </row>
    <row r="5" spans="1:23" ht="21.75" customHeight="1" x14ac:dyDescent="0.45">
      <c r="A5" s="97"/>
      <c r="C5" s="99"/>
      <c r="D5" s="99"/>
      <c r="E5" s="97"/>
      <c r="F5" s="117"/>
      <c r="G5" s="117"/>
      <c r="H5" s="117"/>
      <c r="I5" s="117"/>
      <c r="J5" s="117"/>
      <c r="K5" s="117"/>
      <c r="L5" s="117"/>
      <c r="M5" s="117"/>
      <c r="N5" s="117" t="s">
        <v>10</v>
      </c>
      <c r="O5" s="117"/>
      <c r="P5" s="117"/>
      <c r="Q5" s="117"/>
      <c r="R5" s="117"/>
      <c r="S5" s="117"/>
      <c r="T5" s="117"/>
      <c r="U5" s="117"/>
      <c r="V5" s="134" t="s">
        <v>97</v>
      </c>
    </row>
    <row r="6" spans="1:23" ht="21.75" customHeight="1" x14ac:dyDescent="0.45">
      <c r="A6" s="97"/>
      <c r="B6" s="99"/>
      <c r="C6" s="99"/>
      <c r="D6" s="99"/>
      <c r="E6" s="97"/>
      <c r="F6" s="153" t="s">
        <v>679</v>
      </c>
      <c r="G6" s="100"/>
      <c r="H6" s="100" t="s">
        <v>142</v>
      </c>
      <c r="I6" s="100"/>
      <c r="J6" s="125" t="s">
        <v>143</v>
      </c>
      <c r="K6" s="125"/>
      <c r="L6" s="125" t="s">
        <v>144</v>
      </c>
      <c r="M6" s="125"/>
      <c r="N6" s="153" t="s">
        <v>558</v>
      </c>
      <c r="O6" s="100"/>
      <c r="P6" s="125" t="s">
        <v>142</v>
      </c>
      <c r="Q6" s="125"/>
      <c r="R6" s="106" t="s">
        <v>143</v>
      </c>
      <c r="S6" s="106"/>
      <c r="T6" s="100" t="str">
        <f>L6</f>
        <v>โอนเข้า (ออก)</v>
      </c>
      <c r="U6" s="100"/>
      <c r="V6" s="153" t="s">
        <v>662</v>
      </c>
    </row>
    <row r="7" spans="1:23" ht="21.75" customHeight="1" x14ac:dyDescent="0.45">
      <c r="A7" s="97"/>
      <c r="B7" s="99" t="s">
        <v>145</v>
      </c>
      <c r="C7" s="99"/>
      <c r="D7" s="99"/>
      <c r="E7" s="97"/>
      <c r="F7" s="97"/>
      <c r="G7" s="97"/>
      <c r="H7" s="97"/>
      <c r="I7" s="97"/>
      <c r="J7" s="120"/>
      <c r="K7" s="120"/>
      <c r="L7" s="120"/>
      <c r="M7" s="120"/>
      <c r="N7" s="97"/>
      <c r="O7" s="97"/>
      <c r="P7" s="97"/>
      <c r="Q7" s="97"/>
      <c r="T7" s="97"/>
      <c r="U7" s="97"/>
      <c r="V7" s="114"/>
    </row>
    <row r="8" spans="1:23" ht="21.75" customHeight="1" x14ac:dyDescent="0.45">
      <c r="A8" s="97"/>
      <c r="B8" s="99" t="s">
        <v>146</v>
      </c>
      <c r="C8" s="99"/>
      <c r="D8" s="99"/>
      <c r="E8" s="97"/>
      <c r="F8" s="101">
        <v>195151050.77000001</v>
      </c>
      <c r="G8" s="102"/>
      <c r="H8" s="101">
        <v>0</v>
      </c>
      <c r="I8" s="102"/>
      <c r="J8" s="102">
        <v>0</v>
      </c>
      <c r="K8" s="102"/>
      <c r="L8" s="102">
        <v>2716844.72</v>
      </c>
      <c r="M8" s="120"/>
      <c r="N8" s="101">
        <v>197867895.49000001</v>
      </c>
      <c r="O8" s="102"/>
      <c r="P8" s="108">
        <v>0</v>
      </c>
      <c r="Q8" s="108"/>
      <c r="R8" s="108">
        <v>0</v>
      </c>
      <c r="S8" s="108"/>
      <c r="T8" s="108">
        <v>1947615.56</v>
      </c>
      <c r="U8" s="102"/>
      <c r="V8" s="101">
        <f>SUM(N8:U8)</f>
        <v>199815511.05000001</v>
      </c>
      <c r="W8" s="132"/>
    </row>
    <row r="9" spans="1:23" ht="21.75" customHeight="1" x14ac:dyDescent="0.45">
      <c r="A9" s="97"/>
      <c r="B9" s="99" t="s">
        <v>147</v>
      </c>
      <c r="C9" s="99"/>
      <c r="D9" s="99"/>
      <c r="E9" s="97"/>
      <c r="F9" s="101">
        <v>102813256.45</v>
      </c>
      <c r="G9" s="102"/>
      <c r="H9" s="101">
        <v>0</v>
      </c>
      <c r="I9" s="102"/>
      <c r="J9" s="102">
        <v>0</v>
      </c>
      <c r="K9" s="102"/>
      <c r="L9" s="102">
        <v>2721430.8</v>
      </c>
      <c r="M9" s="120"/>
      <c r="N9" s="101">
        <v>105534687.25</v>
      </c>
      <c r="O9" s="102"/>
      <c r="P9" s="108">
        <v>515690</v>
      </c>
      <c r="Q9" s="108"/>
      <c r="R9" s="108">
        <v>0</v>
      </c>
      <c r="S9" s="108"/>
      <c r="T9" s="108">
        <v>4974633.9400000004</v>
      </c>
      <c r="U9" s="102"/>
      <c r="V9" s="101">
        <f t="shared" ref="V9:V17" si="0">SUM(N9:U9)</f>
        <v>111025011.19</v>
      </c>
      <c r="W9" s="132"/>
    </row>
    <row r="10" spans="1:23" ht="21.75" customHeight="1" x14ac:dyDescent="0.45">
      <c r="A10" s="97"/>
      <c r="B10" s="99" t="s">
        <v>148</v>
      </c>
      <c r="C10" s="99"/>
      <c r="D10" s="99"/>
      <c r="E10" s="97"/>
      <c r="F10" s="101">
        <v>5235984.42</v>
      </c>
      <c r="G10" s="102"/>
      <c r="H10" s="101">
        <v>0</v>
      </c>
      <c r="I10" s="102"/>
      <c r="J10" s="102">
        <v>0</v>
      </c>
      <c r="K10" s="102"/>
      <c r="L10" s="102">
        <v>0</v>
      </c>
      <c r="M10" s="120"/>
      <c r="N10" s="101">
        <v>5235984.42</v>
      </c>
      <c r="O10" s="102"/>
      <c r="P10" s="108">
        <v>0</v>
      </c>
      <c r="Q10" s="108"/>
      <c r="R10" s="108">
        <v>0</v>
      </c>
      <c r="S10" s="108"/>
      <c r="T10" s="108">
        <v>0</v>
      </c>
      <c r="U10" s="102"/>
      <c r="V10" s="101">
        <f t="shared" si="0"/>
        <v>5235984.42</v>
      </c>
      <c r="W10" s="132"/>
    </row>
    <row r="11" spans="1:23" ht="21.75" customHeight="1" x14ac:dyDescent="0.45">
      <c r="A11" s="97"/>
      <c r="B11" s="99" t="s">
        <v>149</v>
      </c>
      <c r="C11" s="99"/>
      <c r="D11" s="99"/>
      <c r="E11" s="97"/>
      <c r="F11" s="101">
        <v>29811508.549999997</v>
      </c>
      <c r="G11" s="102"/>
      <c r="H11" s="101">
        <v>6174006.2999999998</v>
      </c>
      <c r="I11" s="102"/>
      <c r="J11" s="102">
        <v>-2140911.38</v>
      </c>
      <c r="K11" s="102"/>
      <c r="L11" s="102">
        <v>0</v>
      </c>
      <c r="M11" s="120"/>
      <c r="N11" s="101">
        <v>33844603.469999991</v>
      </c>
      <c r="O11" s="102"/>
      <c r="P11" s="108">
        <v>1410161.13</v>
      </c>
      <c r="Q11" s="108"/>
      <c r="R11" s="108">
        <v>-1885752.14</v>
      </c>
      <c r="S11" s="108"/>
      <c r="T11" s="108">
        <v>0</v>
      </c>
      <c r="U11" s="102"/>
      <c r="V11" s="101">
        <f t="shared" si="0"/>
        <v>33369012.459999993</v>
      </c>
      <c r="W11" s="132"/>
    </row>
    <row r="12" spans="1:23" ht="21.75" customHeight="1" x14ac:dyDescent="0.45">
      <c r="A12" s="97"/>
      <c r="B12" s="99" t="s">
        <v>150</v>
      </c>
      <c r="C12" s="99"/>
      <c r="D12" s="99"/>
      <c r="E12" s="97"/>
      <c r="F12" s="101">
        <v>295925335.41000003</v>
      </c>
      <c r="G12" s="102"/>
      <c r="H12" s="101">
        <v>11924365.609999999</v>
      </c>
      <c r="I12" s="102"/>
      <c r="J12" s="102">
        <v>-9769293.6099999994</v>
      </c>
      <c r="K12" s="102"/>
      <c r="L12" s="102">
        <v>15500200.93</v>
      </c>
      <c r="M12" s="120"/>
      <c r="N12" s="101">
        <v>313580608.34000003</v>
      </c>
      <c r="O12" s="102"/>
      <c r="P12" s="108">
        <v>2475829.9500000002</v>
      </c>
      <c r="Q12" s="108"/>
      <c r="R12" s="108">
        <v>-4376321.07</v>
      </c>
      <c r="S12" s="108"/>
      <c r="T12" s="108">
        <v>765324.61</v>
      </c>
      <c r="U12" s="102"/>
      <c r="V12" s="101">
        <f t="shared" si="0"/>
        <v>312445441.83000004</v>
      </c>
      <c r="W12" s="132"/>
    </row>
    <row r="13" spans="1:23" ht="21.75" customHeight="1" x14ac:dyDescent="0.45">
      <c r="A13" s="97"/>
      <c r="B13" s="99" t="s">
        <v>151</v>
      </c>
      <c r="C13" s="99"/>
      <c r="D13" s="99"/>
      <c r="E13" s="97"/>
      <c r="F13" s="101">
        <v>18089054.870000001</v>
      </c>
      <c r="G13" s="102"/>
      <c r="H13" s="101">
        <v>2165864.9900000002</v>
      </c>
      <c r="I13" s="102"/>
      <c r="J13" s="102">
        <v>-526167.24</v>
      </c>
      <c r="K13" s="102"/>
      <c r="L13" s="102">
        <v>0</v>
      </c>
      <c r="M13" s="120"/>
      <c r="N13" s="101">
        <v>19728752.620000001</v>
      </c>
      <c r="O13" s="102"/>
      <c r="P13" s="108">
        <v>1505868.73</v>
      </c>
      <c r="Q13" s="108"/>
      <c r="R13" s="108">
        <v>-174551.45</v>
      </c>
      <c r="S13" s="108"/>
      <c r="T13" s="108">
        <v>0</v>
      </c>
      <c r="U13" s="102"/>
      <c r="V13" s="101">
        <f t="shared" si="0"/>
        <v>21060069.900000002</v>
      </c>
      <c r="W13" s="132"/>
    </row>
    <row r="14" spans="1:23" ht="21.75" customHeight="1" x14ac:dyDescent="0.45">
      <c r="A14" s="97"/>
      <c r="B14" s="99" t="s">
        <v>152</v>
      </c>
      <c r="C14" s="99"/>
      <c r="D14" s="99"/>
      <c r="E14" s="97"/>
      <c r="F14" s="101">
        <v>36178653.059999995</v>
      </c>
      <c r="G14" s="102"/>
      <c r="H14" s="101">
        <v>553271.03</v>
      </c>
      <c r="I14" s="102"/>
      <c r="J14" s="102">
        <v>-1791155.09</v>
      </c>
      <c r="K14" s="102"/>
      <c r="L14" s="102">
        <v>202266.36</v>
      </c>
      <c r="M14" s="120"/>
      <c r="N14" s="101">
        <v>35143035.359999992</v>
      </c>
      <c r="O14" s="102"/>
      <c r="P14" s="108">
        <v>219350</v>
      </c>
      <c r="Q14" s="108"/>
      <c r="R14" s="108">
        <v>-4034790</v>
      </c>
      <c r="S14" s="108"/>
      <c r="T14" s="108">
        <v>0</v>
      </c>
      <c r="U14" s="102"/>
      <c r="V14" s="101">
        <f t="shared" si="0"/>
        <v>31327595.359999992</v>
      </c>
      <c r="W14" s="132"/>
    </row>
    <row r="15" spans="1:23" ht="21.75" customHeight="1" x14ac:dyDescent="0.45">
      <c r="A15" s="97"/>
      <c r="B15" s="99" t="s">
        <v>153</v>
      </c>
      <c r="C15" s="99"/>
      <c r="D15" s="99"/>
      <c r="E15" s="97"/>
      <c r="F15" s="101">
        <v>16902998.949999996</v>
      </c>
      <c r="G15" s="102"/>
      <c r="H15" s="101">
        <v>2473595.6800000002</v>
      </c>
      <c r="I15" s="102"/>
      <c r="J15" s="102">
        <v>-35000</v>
      </c>
      <c r="K15" s="102"/>
      <c r="L15" s="102">
        <v>293000</v>
      </c>
      <c r="M15" s="120"/>
      <c r="N15" s="101">
        <v>19634594.629999995</v>
      </c>
      <c r="O15" s="102"/>
      <c r="P15" s="108">
        <v>0</v>
      </c>
      <c r="Q15" s="108"/>
      <c r="R15" s="108">
        <v>0</v>
      </c>
      <c r="S15" s="108"/>
      <c r="T15" s="108">
        <f>336680+1752966.02</f>
        <v>2089646.02</v>
      </c>
      <c r="U15" s="102"/>
      <c r="V15" s="101">
        <f t="shared" si="0"/>
        <v>21724240.649999995</v>
      </c>
      <c r="W15" s="132"/>
    </row>
    <row r="16" spans="1:23" ht="21.75" customHeight="1" x14ac:dyDescent="0.45">
      <c r="A16" s="97"/>
      <c r="B16" s="99" t="s">
        <v>841</v>
      </c>
      <c r="C16" s="99"/>
      <c r="D16" s="99"/>
      <c r="E16" s="97"/>
      <c r="F16" s="101">
        <v>0</v>
      </c>
      <c r="G16" s="102"/>
      <c r="H16" s="101">
        <v>0</v>
      </c>
      <c r="I16" s="102"/>
      <c r="J16" s="102">
        <v>0</v>
      </c>
      <c r="K16" s="102"/>
      <c r="L16" s="102">
        <v>0</v>
      </c>
      <c r="M16" s="120"/>
      <c r="N16" s="101">
        <v>0</v>
      </c>
      <c r="O16" s="102"/>
      <c r="P16" s="108">
        <v>9415710.9100000001</v>
      </c>
      <c r="Q16" s="108"/>
      <c r="R16" s="108">
        <v>0</v>
      </c>
      <c r="S16" s="108"/>
      <c r="T16" s="108">
        <v>1162376.0900000001</v>
      </c>
      <c r="U16" s="102"/>
      <c r="V16" s="101">
        <f t="shared" si="0"/>
        <v>10578087</v>
      </c>
      <c r="W16" s="132"/>
    </row>
    <row r="17" spans="1:23" ht="21.75" customHeight="1" x14ac:dyDescent="0.45">
      <c r="A17" s="97"/>
      <c r="B17" s="99" t="s">
        <v>154</v>
      </c>
      <c r="C17" s="99"/>
      <c r="D17" s="99"/>
      <c r="E17" s="97"/>
      <c r="F17" s="118">
        <v>661355.26999999909</v>
      </c>
      <c r="G17" s="102"/>
      <c r="H17" s="118">
        <v>31746431.030000001</v>
      </c>
      <c r="I17" s="102"/>
      <c r="J17" s="102">
        <v>0</v>
      </c>
      <c r="K17" s="102"/>
      <c r="L17" s="102">
        <v>-21433742.809999999</v>
      </c>
      <c r="M17" s="120"/>
      <c r="N17" s="101">
        <v>10974043.490000002</v>
      </c>
      <c r="O17" s="102"/>
      <c r="P17" s="108">
        <v>4196073.26</v>
      </c>
      <c r="Q17" s="108"/>
      <c r="R17" s="108">
        <v>0</v>
      </c>
      <c r="S17" s="108"/>
      <c r="T17" s="108">
        <v>-10939596.220000001</v>
      </c>
      <c r="U17" s="102"/>
      <c r="V17" s="101">
        <f t="shared" si="0"/>
        <v>4230520.5300000012</v>
      </c>
      <c r="W17" s="132"/>
    </row>
    <row r="18" spans="1:23" ht="21.75" customHeight="1" x14ac:dyDescent="0.45">
      <c r="A18" s="97"/>
      <c r="B18" s="99"/>
      <c r="C18" s="97" t="s">
        <v>98</v>
      </c>
      <c r="D18" s="97"/>
      <c r="F18" s="119">
        <f>SUM(F8:F17)</f>
        <v>700769197.75000012</v>
      </c>
      <c r="G18" s="97"/>
      <c r="H18" s="103">
        <f>SUM(H8:H17)</f>
        <v>55037534.640000001</v>
      </c>
      <c r="I18" s="97"/>
      <c r="J18" s="126">
        <f>SUM(J8:J17)</f>
        <v>-14262527.319999998</v>
      </c>
      <c r="K18" s="102"/>
      <c r="L18" s="126">
        <f>SUM(L8:L17)</f>
        <v>0</v>
      </c>
      <c r="M18" s="97"/>
      <c r="N18" s="103">
        <f>SUM(N8:N17)</f>
        <v>741544205.07000005</v>
      </c>
      <c r="O18" s="97"/>
      <c r="P18" s="103">
        <f>SUM(P8:P17)</f>
        <v>19738683.98</v>
      </c>
      <c r="Q18" s="97"/>
      <c r="R18" s="126">
        <f>SUM(R8:R17)</f>
        <v>-10471414.66</v>
      </c>
      <c r="S18" s="102"/>
      <c r="T18" s="126">
        <f>SUM(T8:T17)</f>
        <v>0</v>
      </c>
      <c r="U18" s="97"/>
      <c r="V18" s="103">
        <f>SUM(V8:V17)</f>
        <v>750811474.38999999</v>
      </c>
      <c r="W18" s="132"/>
    </row>
    <row r="19" spans="1:23" ht="21.75" customHeight="1" x14ac:dyDescent="0.45">
      <c r="A19" s="97"/>
      <c r="B19" s="99" t="s">
        <v>155</v>
      </c>
      <c r="C19" s="99"/>
      <c r="D19" s="99"/>
      <c r="E19" s="97"/>
      <c r="F19" s="120"/>
      <c r="G19" s="97"/>
      <c r="H19" s="97"/>
      <c r="I19" s="97"/>
      <c r="J19" s="127"/>
      <c r="K19" s="127"/>
      <c r="L19" s="127"/>
      <c r="M19" s="120"/>
      <c r="N19" s="97"/>
      <c r="O19" s="102"/>
      <c r="P19" s="102"/>
      <c r="Q19" s="102"/>
      <c r="R19" s="102"/>
      <c r="S19" s="102"/>
      <c r="T19" s="102"/>
      <c r="U19" s="102"/>
      <c r="V19" s="102"/>
      <c r="W19" s="132"/>
    </row>
    <row r="20" spans="1:23" ht="21.75" customHeight="1" x14ac:dyDescent="0.45">
      <c r="A20" s="97"/>
      <c r="B20" s="99" t="s">
        <v>156</v>
      </c>
      <c r="C20" s="99"/>
      <c r="D20" s="99"/>
      <c r="E20" s="97"/>
      <c r="F20" s="101">
        <v>9919915.129999999</v>
      </c>
      <c r="G20" s="102"/>
      <c r="H20" s="101">
        <v>683451.17</v>
      </c>
      <c r="I20" s="102"/>
      <c r="J20" s="102">
        <v>0</v>
      </c>
      <c r="K20" s="102"/>
      <c r="L20" s="102">
        <v>0</v>
      </c>
      <c r="M20" s="120"/>
      <c r="N20" s="101">
        <v>10603366.299999999</v>
      </c>
      <c r="O20" s="102"/>
      <c r="P20" s="108">
        <v>229405.54</v>
      </c>
      <c r="Q20" s="108"/>
      <c r="R20" s="108">
        <v>0</v>
      </c>
      <c r="S20" s="108"/>
      <c r="T20" s="108">
        <v>0</v>
      </c>
      <c r="U20" s="102"/>
      <c r="V20" s="101">
        <f>SUM(N20:U20)</f>
        <v>10832771.839999998</v>
      </c>
      <c r="W20" s="132"/>
    </row>
    <row r="21" spans="1:23" s="115" customFormat="1" ht="21.75" customHeight="1" x14ac:dyDescent="0.45">
      <c r="A21" s="101"/>
      <c r="B21" s="99" t="str">
        <f>B9</f>
        <v xml:space="preserve">     อาคารและสิ่งปลูกสร้าง</v>
      </c>
      <c r="C21" s="99"/>
      <c r="D21" s="99"/>
      <c r="E21" s="101"/>
      <c r="F21" s="101">
        <v>60569767.75</v>
      </c>
      <c r="G21" s="102"/>
      <c r="H21" s="101">
        <v>4496212.4000000004</v>
      </c>
      <c r="I21" s="102"/>
      <c r="J21" s="102">
        <v>0</v>
      </c>
      <c r="K21" s="102"/>
      <c r="L21" s="102">
        <v>0</v>
      </c>
      <c r="M21" s="128"/>
      <c r="N21" s="101">
        <v>65065980.149999999</v>
      </c>
      <c r="O21" s="102"/>
      <c r="P21" s="108">
        <v>1263164.21</v>
      </c>
      <c r="Q21" s="108"/>
      <c r="R21" s="108">
        <v>0</v>
      </c>
      <c r="S21" s="108"/>
      <c r="T21" s="108">
        <v>0</v>
      </c>
      <c r="U21" s="102"/>
      <c r="V21" s="101">
        <f t="shared" ref="V21:V27" si="1">SUM(N21:U21)</f>
        <v>66329144.359999999</v>
      </c>
      <c r="W21" s="132"/>
    </row>
    <row r="22" spans="1:23" s="115" customFormat="1" ht="21.75" customHeight="1" x14ac:dyDescent="0.45">
      <c r="A22" s="101"/>
      <c r="B22" s="99" t="str">
        <f>B10</f>
        <v xml:space="preserve">     ส่วนปรับปรุง - อาคาร</v>
      </c>
      <c r="C22" s="99"/>
      <c r="D22" s="99"/>
      <c r="E22" s="101"/>
      <c r="F22" s="101">
        <v>1275541.7</v>
      </c>
      <c r="G22" s="102"/>
      <c r="H22" s="101">
        <v>245674.08</v>
      </c>
      <c r="I22" s="102"/>
      <c r="J22" s="102">
        <v>0</v>
      </c>
      <c r="K22" s="102"/>
      <c r="L22" s="102">
        <v>0</v>
      </c>
      <c r="M22" s="128"/>
      <c r="N22" s="101">
        <v>1521215.78</v>
      </c>
      <c r="O22" s="102"/>
      <c r="P22" s="108">
        <v>60577.17</v>
      </c>
      <c r="Q22" s="108"/>
      <c r="R22" s="108">
        <v>0</v>
      </c>
      <c r="S22" s="108"/>
      <c r="T22" s="108">
        <v>0</v>
      </c>
      <c r="U22" s="102"/>
      <c r="V22" s="101">
        <f t="shared" si="1"/>
        <v>1581792.95</v>
      </c>
      <c r="W22" s="132"/>
    </row>
    <row r="23" spans="1:23" s="115" customFormat="1" ht="21.75" customHeight="1" x14ac:dyDescent="0.45">
      <c r="A23" s="101"/>
      <c r="B23" s="99" t="s">
        <v>149</v>
      </c>
      <c r="C23" s="99"/>
      <c r="D23" s="99"/>
      <c r="E23" s="101"/>
      <c r="F23" s="101">
        <v>23195255.770000003</v>
      </c>
      <c r="G23" s="102"/>
      <c r="H23" s="101">
        <v>4171539.75</v>
      </c>
      <c r="I23" s="102"/>
      <c r="J23" s="102">
        <v>-1985904.36</v>
      </c>
      <c r="K23" s="102"/>
      <c r="L23" s="102">
        <v>0</v>
      </c>
      <c r="M23" s="128"/>
      <c r="N23" s="101">
        <v>25380891.160000004</v>
      </c>
      <c r="O23" s="102"/>
      <c r="P23" s="108">
        <v>1114422.4099999999</v>
      </c>
      <c r="Q23" s="108"/>
      <c r="R23" s="108">
        <v>-1830124.32</v>
      </c>
      <c r="S23" s="108"/>
      <c r="T23" s="108">
        <v>0</v>
      </c>
      <c r="U23" s="102"/>
      <c r="V23" s="101">
        <f t="shared" si="1"/>
        <v>24665189.250000004</v>
      </c>
      <c r="W23" s="132"/>
    </row>
    <row r="24" spans="1:23" s="115" customFormat="1" ht="21.75" customHeight="1" x14ac:dyDescent="0.45">
      <c r="A24" s="101"/>
      <c r="B24" s="99" t="str">
        <f>B12</f>
        <v xml:space="preserve">     เครื่องจักรและอุปกรณ์</v>
      </c>
      <c r="C24" s="99"/>
      <c r="D24" s="99"/>
      <c r="E24" s="101"/>
      <c r="F24" s="101">
        <v>246142441.67000002</v>
      </c>
      <c r="G24" s="102"/>
      <c r="H24" s="101">
        <v>17429792.899999999</v>
      </c>
      <c r="I24" s="102"/>
      <c r="J24" s="102">
        <v>-7583141.6600000001</v>
      </c>
      <c r="K24" s="102"/>
      <c r="L24" s="102">
        <v>0</v>
      </c>
      <c r="M24" s="128"/>
      <c r="N24" s="101">
        <v>255989092.91000003</v>
      </c>
      <c r="O24" s="102"/>
      <c r="P24" s="108">
        <f>4551650.69-54.51</f>
        <v>4551596.1800000006</v>
      </c>
      <c r="Q24" s="108"/>
      <c r="R24" s="108">
        <v>-3519788.12</v>
      </c>
      <c r="S24" s="108"/>
      <c r="T24" s="108">
        <v>54.51</v>
      </c>
      <c r="U24" s="102"/>
      <c r="V24" s="101">
        <f t="shared" si="1"/>
        <v>257020955.48000002</v>
      </c>
      <c r="W24" s="132"/>
    </row>
    <row r="25" spans="1:23" s="115" customFormat="1" ht="21.75" customHeight="1" x14ac:dyDescent="0.45">
      <c r="A25" s="101"/>
      <c r="B25" s="99" t="str">
        <f>B13</f>
        <v xml:space="preserve">     เครื่องตกแต่งสำนักงาน</v>
      </c>
      <c r="C25" s="99"/>
      <c r="D25" s="99"/>
      <c r="E25" s="101"/>
      <c r="F25" s="101">
        <v>14138341.189999999</v>
      </c>
      <c r="G25" s="102"/>
      <c r="H25" s="101">
        <v>1970947.19</v>
      </c>
      <c r="I25" s="102"/>
      <c r="J25" s="102">
        <v>-512590.39</v>
      </c>
      <c r="K25" s="102"/>
      <c r="L25" s="102">
        <v>0</v>
      </c>
      <c r="M25" s="128"/>
      <c r="N25" s="101">
        <v>15596697.989999998</v>
      </c>
      <c r="O25" s="102"/>
      <c r="P25" s="108">
        <v>450660.58</v>
      </c>
      <c r="Q25" s="108"/>
      <c r="R25" s="108">
        <v>-168837.24</v>
      </c>
      <c r="S25" s="108"/>
      <c r="T25" s="108">
        <v>0</v>
      </c>
      <c r="U25" s="102"/>
      <c r="V25" s="101">
        <f t="shared" si="1"/>
        <v>15878521.329999998</v>
      </c>
      <c r="W25" s="132"/>
    </row>
    <row r="26" spans="1:23" s="115" customFormat="1" ht="21.75" customHeight="1" x14ac:dyDescent="0.45">
      <c r="A26" s="101"/>
      <c r="B26" s="99" t="str">
        <f>B14</f>
        <v xml:space="preserve">     ยานพาหนะ</v>
      </c>
      <c r="C26" s="99"/>
      <c r="D26" s="99"/>
      <c r="E26" s="101"/>
      <c r="F26" s="101">
        <v>32109300.789999999</v>
      </c>
      <c r="G26" s="102"/>
      <c r="H26" s="101">
        <v>1707352.19</v>
      </c>
      <c r="I26" s="102"/>
      <c r="J26" s="102">
        <v>-1791151.09</v>
      </c>
      <c r="K26" s="102"/>
      <c r="L26" s="102">
        <v>0</v>
      </c>
      <c r="M26" s="128"/>
      <c r="N26" s="101">
        <v>32025501.889999997</v>
      </c>
      <c r="O26" s="102"/>
      <c r="P26" s="108">
        <v>414838.36</v>
      </c>
      <c r="Q26" s="108"/>
      <c r="R26" s="108">
        <v>-2852422.64</v>
      </c>
      <c r="S26" s="108"/>
      <c r="T26" s="108">
        <v>0</v>
      </c>
      <c r="U26" s="102"/>
      <c r="V26" s="101">
        <f t="shared" si="1"/>
        <v>29587917.609999996</v>
      </c>
      <c r="W26" s="132"/>
    </row>
    <row r="27" spans="1:23" s="115" customFormat="1" ht="21.75" customHeight="1" x14ac:dyDescent="0.45">
      <c r="A27" s="101"/>
      <c r="B27" s="99" t="str">
        <f>B15</f>
        <v xml:space="preserve">     อาคารชั่วคราวและสินทรัพย์ประจำอื่น ๆ</v>
      </c>
      <c r="C27" s="99"/>
      <c r="D27" s="99"/>
      <c r="E27" s="101"/>
      <c r="F27" s="101">
        <v>13650239.260000002</v>
      </c>
      <c r="G27" s="102"/>
      <c r="H27" s="101">
        <v>936214.84</v>
      </c>
      <c r="I27" s="102"/>
      <c r="J27" s="102">
        <v>-25774.55</v>
      </c>
      <c r="K27" s="102"/>
      <c r="L27" s="102">
        <v>0</v>
      </c>
      <c r="M27" s="128"/>
      <c r="N27" s="101">
        <v>14560679.550000001</v>
      </c>
      <c r="O27" s="102"/>
      <c r="P27" s="108">
        <f>359343.72+32657.98</f>
        <v>392001.69999999995</v>
      </c>
      <c r="Q27" s="108"/>
      <c r="R27" s="108">
        <v>0</v>
      </c>
      <c r="S27" s="108"/>
      <c r="T27" s="108">
        <v>0</v>
      </c>
      <c r="U27" s="102"/>
      <c r="V27" s="101">
        <f t="shared" si="1"/>
        <v>14952681.25</v>
      </c>
      <c r="W27" s="132"/>
    </row>
    <row r="28" spans="1:23" ht="21.75" customHeight="1" x14ac:dyDescent="0.45">
      <c r="C28" s="116" t="s">
        <v>98</v>
      </c>
      <c r="F28" s="103">
        <f>SUM(F20:F27)</f>
        <v>401000803.25999999</v>
      </c>
      <c r="G28" s="121"/>
      <c r="H28" s="122">
        <f>SUM(H20:H27)</f>
        <v>31641184.52</v>
      </c>
      <c r="I28" s="129"/>
      <c r="J28" s="130">
        <f>SUM(J20:J27)</f>
        <v>-11898562.050000001</v>
      </c>
      <c r="K28" s="131"/>
      <c r="L28" s="130">
        <f>SUM(L20:L27)</f>
        <v>0</v>
      </c>
      <c r="M28" s="121"/>
      <c r="N28" s="103">
        <f>SUM(N20:N27)</f>
        <v>420743425.73000008</v>
      </c>
      <c r="O28" s="97"/>
      <c r="P28" s="103">
        <f>SUM(P20:P27)</f>
        <v>8476666.1500000004</v>
      </c>
      <c r="Q28" s="97"/>
      <c r="R28" s="126">
        <f>SUM(R20:R27)</f>
        <v>-8371172.3200000003</v>
      </c>
      <c r="S28" s="102"/>
      <c r="T28" s="126">
        <f>SUM(T20:T27)</f>
        <v>54.51</v>
      </c>
      <c r="U28" s="97"/>
      <c r="V28" s="103">
        <f>SUM(V20:V27)</f>
        <v>420848974.06999999</v>
      </c>
      <c r="W28" s="132"/>
    </row>
    <row r="29" spans="1:23" ht="21.75" customHeight="1" x14ac:dyDescent="0.45">
      <c r="B29" s="116" t="s">
        <v>157</v>
      </c>
      <c r="F29" s="123">
        <f>SUM(F18-F28)</f>
        <v>299768394.49000013</v>
      </c>
      <c r="G29" s="120"/>
      <c r="H29" s="120"/>
      <c r="I29" s="127"/>
      <c r="J29" s="120"/>
      <c r="K29" s="127"/>
      <c r="L29" s="120"/>
      <c r="M29" s="120"/>
      <c r="N29" s="104">
        <f>+N18-N28</f>
        <v>320800779.33999997</v>
      </c>
      <c r="P29" s="132"/>
      <c r="Q29" s="132"/>
      <c r="R29" s="132"/>
      <c r="S29" s="132"/>
      <c r="T29" s="132"/>
      <c r="U29" s="132"/>
      <c r="V29" s="104">
        <f>V18-V28</f>
        <v>329962500.31999999</v>
      </c>
    </row>
    <row r="30" spans="1:23" s="230" customFormat="1" ht="13.7" customHeight="1" x14ac:dyDescent="0.45">
      <c r="F30" s="231"/>
      <c r="G30" s="231"/>
      <c r="H30" s="231"/>
      <c r="I30" s="232"/>
      <c r="J30" s="231"/>
      <c r="K30" s="232"/>
      <c r="L30" s="231"/>
      <c r="M30" s="231"/>
      <c r="N30" s="233"/>
      <c r="P30" s="234"/>
      <c r="Q30" s="234"/>
      <c r="R30" s="234"/>
      <c r="S30" s="234"/>
      <c r="T30" s="234"/>
      <c r="U30" s="234"/>
      <c r="V30" s="246"/>
    </row>
    <row r="31" spans="1:23" ht="21.75" customHeight="1" x14ac:dyDescent="0.45">
      <c r="E31" s="124"/>
      <c r="G31" s="124"/>
      <c r="H31" s="124"/>
      <c r="I31" s="124"/>
    </row>
    <row r="32" spans="1:23" ht="21.75" customHeight="1" x14ac:dyDescent="0.45">
      <c r="H32" s="215" t="s">
        <v>385</v>
      </c>
      <c r="I32" s="135"/>
      <c r="J32" s="216"/>
      <c r="K32" s="138"/>
      <c r="L32" s="133"/>
    </row>
    <row r="33" spans="8:22" ht="21.75" customHeight="1" x14ac:dyDescent="0.45">
      <c r="H33" s="218" t="s">
        <v>386</v>
      </c>
      <c r="I33" s="135"/>
      <c r="J33" s="216"/>
      <c r="K33" s="138"/>
      <c r="L33" s="133"/>
      <c r="R33" s="112"/>
      <c r="S33" s="112"/>
      <c r="T33" s="112"/>
      <c r="U33" s="112"/>
      <c r="V33" s="112"/>
    </row>
  </sheetData>
  <mergeCells count="1">
    <mergeCell ref="A1:V1"/>
  </mergeCells>
  <pageMargins left="0.67" right="0.196527777777778" top="0.4" bottom="0.23611111111111099" header="0.196527777777778" footer="0.156944444444444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view="pageBreakPreview" zoomScaleNormal="90" zoomScaleSheetLayoutView="100" workbookViewId="0">
      <selection activeCell="F172" sqref="F172"/>
    </sheetView>
  </sheetViews>
  <sheetFormatPr defaultColWidth="9.140625" defaultRowHeight="21" x14ac:dyDescent="0.45"/>
  <cols>
    <col min="1" max="1" width="3.42578125" style="95" customWidth="1"/>
    <col min="2" max="2" width="8.85546875" style="95" customWidth="1"/>
    <col min="3" max="3" width="17.140625" style="95" customWidth="1"/>
    <col min="4" max="4" width="4.5703125" style="95" customWidth="1"/>
    <col min="5" max="5" width="16.5703125" style="95" customWidth="1"/>
    <col min="6" max="6" width="0.85546875" style="95" customWidth="1"/>
    <col min="7" max="7" width="16.5703125" style="95" customWidth="1"/>
    <col min="8" max="8" width="0.85546875" style="95" customWidth="1"/>
    <col min="9" max="9" width="16.5703125" style="95" customWidth="1"/>
    <col min="10" max="10" width="0.85546875" style="95" customWidth="1"/>
    <col min="11" max="11" width="16.5703125" style="95" customWidth="1"/>
    <col min="12" max="12" width="0.85546875" style="95" customWidth="1"/>
    <col min="13" max="13" width="16.5703125" style="95" customWidth="1"/>
    <col min="14" max="14" width="0.85546875" style="95" customWidth="1"/>
    <col min="15" max="15" width="16.5703125" style="95" customWidth="1"/>
    <col min="16" max="16" width="0.85546875" style="95" customWidth="1"/>
    <col min="17" max="17" width="16.5703125" style="95" customWidth="1"/>
    <col min="18" max="18" width="0.85546875" style="95" customWidth="1"/>
    <col min="19" max="19" width="16.5703125" style="95" customWidth="1"/>
    <col min="20" max="20" width="3.140625" style="95" customWidth="1"/>
    <col min="21" max="21" width="9.85546875" style="95" customWidth="1"/>
    <col min="22" max="16384" width="9.140625" style="95"/>
  </cols>
  <sheetData>
    <row r="1" spans="1:20" s="93" customFormat="1" ht="21.75" x14ac:dyDescent="0.45">
      <c r="A1" s="692" t="s">
        <v>381</v>
      </c>
      <c r="B1" s="692"/>
      <c r="C1" s="692"/>
      <c r="D1" s="692"/>
      <c r="E1" s="692"/>
      <c r="F1" s="692"/>
      <c r="G1" s="692"/>
      <c r="H1" s="692"/>
      <c r="I1" s="692"/>
      <c r="J1" s="692"/>
      <c r="K1" s="692"/>
      <c r="L1" s="692"/>
      <c r="M1" s="692"/>
      <c r="N1" s="692"/>
      <c r="O1" s="692"/>
      <c r="P1" s="692"/>
      <c r="Q1" s="692"/>
      <c r="R1" s="692"/>
      <c r="S1" s="692"/>
      <c r="T1" s="113"/>
    </row>
    <row r="2" spans="1:20" s="93" customFormat="1" ht="21.75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113"/>
    </row>
    <row r="3" spans="1:20" s="93" customFormat="1" ht="21.75" x14ac:dyDescent="0.45">
      <c r="A3" s="97" t="s">
        <v>629</v>
      </c>
      <c r="B3" s="97"/>
      <c r="C3" s="99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113"/>
    </row>
    <row r="4" spans="1:20" s="93" customFormat="1" ht="21.75" x14ac:dyDescent="0.45">
      <c r="A4" s="97"/>
      <c r="B4" s="96"/>
      <c r="C4" s="98" t="s">
        <v>680</v>
      </c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 t="s">
        <v>97</v>
      </c>
      <c r="T4" s="113"/>
    </row>
    <row r="5" spans="1:20" x14ac:dyDescent="0.45">
      <c r="A5" s="97"/>
      <c r="B5" s="99"/>
      <c r="C5" s="99"/>
      <c r="D5" s="97"/>
      <c r="E5" s="212" t="s">
        <v>8</v>
      </c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</row>
    <row r="6" spans="1:20" x14ac:dyDescent="0.45">
      <c r="A6" s="97"/>
      <c r="B6" s="99"/>
      <c r="C6" s="99"/>
      <c r="D6" s="97"/>
      <c r="E6" s="153" t="s">
        <v>679</v>
      </c>
      <c r="F6" s="100"/>
      <c r="G6" s="100" t="s">
        <v>142</v>
      </c>
      <c r="H6" s="100"/>
      <c r="I6" s="125" t="s">
        <v>143</v>
      </c>
      <c r="J6" s="125"/>
      <c r="K6" s="125" t="s">
        <v>144</v>
      </c>
      <c r="L6" s="125"/>
      <c r="M6" s="153" t="s">
        <v>558</v>
      </c>
      <c r="N6" s="100"/>
      <c r="O6" s="125" t="s">
        <v>142</v>
      </c>
      <c r="P6" s="125"/>
      <c r="Q6" s="106" t="s">
        <v>143</v>
      </c>
      <c r="R6" s="105"/>
      <c r="S6" s="153" t="str">
        <f>+'P22'!V6</f>
        <v>31 มีนาคม 2562</v>
      </c>
    </row>
    <row r="7" spans="1:20" x14ac:dyDescent="0.45">
      <c r="A7" s="97"/>
      <c r="B7" s="99" t="s">
        <v>145</v>
      </c>
      <c r="C7" s="99"/>
      <c r="D7" s="97"/>
      <c r="E7" s="97"/>
      <c r="F7" s="97"/>
      <c r="G7" s="97"/>
      <c r="H7" s="97"/>
      <c r="M7" s="97"/>
      <c r="N7" s="97"/>
      <c r="O7" s="97"/>
      <c r="P7" s="97"/>
      <c r="Q7" s="97"/>
      <c r="R7" s="97"/>
      <c r="S7" s="114"/>
    </row>
    <row r="8" spans="1:20" x14ac:dyDescent="0.45">
      <c r="A8" s="97"/>
      <c r="B8" s="99" t="s">
        <v>159</v>
      </c>
      <c r="C8" s="99"/>
      <c r="D8" s="97"/>
      <c r="E8" s="101">
        <v>10633250</v>
      </c>
      <c r="F8" s="97"/>
      <c r="G8" s="101">
        <v>0</v>
      </c>
      <c r="H8" s="102"/>
      <c r="I8" s="107">
        <v>0</v>
      </c>
      <c r="J8" s="107"/>
      <c r="K8" s="107">
        <v>0</v>
      </c>
      <c r="M8" s="101">
        <f>SUM(E8:K8)</f>
        <v>10633250</v>
      </c>
      <c r="N8" s="102"/>
      <c r="O8" s="108">
        <v>0</v>
      </c>
      <c r="P8" s="108"/>
      <c r="Q8" s="108">
        <v>0</v>
      </c>
      <c r="R8" s="108"/>
      <c r="S8" s="101">
        <f t="shared" ref="S8:S15" si="0">M8+O8+Q8</f>
        <v>10633250</v>
      </c>
      <c r="T8" s="111"/>
    </row>
    <row r="9" spans="1:20" x14ac:dyDescent="0.45">
      <c r="A9" s="97"/>
      <c r="B9" s="99" t="s">
        <v>147</v>
      </c>
      <c r="C9" s="99"/>
      <c r="D9" s="97"/>
      <c r="E9" s="101">
        <v>12368511.92</v>
      </c>
      <c r="F9" s="97"/>
      <c r="G9" s="101">
        <v>0</v>
      </c>
      <c r="H9" s="102"/>
      <c r="I9" s="107">
        <v>0</v>
      </c>
      <c r="J9" s="107"/>
      <c r="K9" s="107">
        <v>0</v>
      </c>
      <c r="M9" s="101">
        <f t="shared" ref="M9:M15" si="1">SUM(E9:K9)</f>
        <v>12368511.92</v>
      </c>
      <c r="N9" s="102"/>
      <c r="O9" s="108">
        <v>0</v>
      </c>
      <c r="P9" s="108"/>
      <c r="Q9" s="108">
        <v>0</v>
      </c>
      <c r="R9" s="108"/>
      <c r="S9" s="101">
        <f t="shared" si="0"/>
        <v>12368511.92</v>
      </c>
      <c r="T9" s="111"/>
    </row>
    <row r="10" spans="1:20" x14ac:dyDescent="0.45">
      <c r="A10" s="97"/>
      <c r="B10" s="99" t="s">
        <v>148</v>
      </c>
      <c r="C10" s="99"/>
      <c r="D10" s="97"/>
      <c r="E10" s="101">
        <v>5235984.42</v>
      </c>
      <c r="F10" s="97"/>
      <c r="G10" s="101">
        <v>0</v>
      </c>
      <c r="H10" s="102"/>
      <c r="I10" s="107">
        <v>0</v>
      </c>
      <c r="J10" s="107"/>
      <c r="K10" s="107">
        <v>0</v>
      </c>
      <c r="M10" s="101">
        <f t="shared" si="1"/>
        <v>5235984.42</v>
      </c>
      <c r="N10" s="102"/>
      <c r="O10" s="108">
        <v>0</v>
      </c>
      <c r="P10" s="108"/>
      <c r="Q10" s="108">
        <v>0</v>
      </c>
      <c r="R10" s="108"/>
      <c r="S10" s="101">
        <f t="shared" si="0"/>
        <v>5235984.42</v>
      </c>
      <c r="T10" s="111"/>
    </row>
    <row r="11" spans="1:20" x14ac:dyDescent="0.45">
      <c r="A11" s="97"/>
      <c r="B11" s="99" t="s">
        <v>149</v>
      </c>
      <c r="C11" s="99"/>
      <c r="D11" s="97"/>
      <c r="E11" s="101">
        <v>29811508.549999997</v>
      </c>
      <c r="F11" s="97"/>
      <c r="G11" s="101">
        <v>5643473.9000000004</v>
      </c>
      <c r="H11" s="102"/>
      <c r="I11" s="108">
        <v>-2140911.38</v>
      </c>
      <c r="J11" s="108"/>
      <c r="K11" s="108">
        <v>0</v>
      </c>
      <c r="M11" s="101">
        <f t="shared" si="1"/>
        <v>33314071.069999997</v>
      </c>
      <c r="N11" s="102"/>
      <c r="O11" s="108">
        <v>1187087.53</v>
      </c>
      <c r="P11" s="108"/>
      <c r="Q11" s="108">
        <v>-1885752.14</v>
      </c>
      <c r="R11" s="108"/>
      <c r="S11" s="101">
        <f>M11+O11+Q11</f>
        <v>32615406.459999993</v>
      </c>
      <c r="T11" s="111"/>
    </row>
    <row r="12" spans="1:20" x14ac:dyDescent="0.45">
      <c r="A12" s="97"/>
      <c r="B12" s="99" t="s">
        <v>150</v>
      </c>
      <c r="C12" s="99"/>
      <c r="D12" s="97"/>
      <c r="E12" s="101">
        <v>111057425.99000001</v>
      </c>
      <c r="F12" s="97"/>
      <c r="G12" s="101">
        <v>6835452.7599999998</v>
      </c>
      <c r="H12" s="102"/>
      <c r="I12" s="108">
        <v>-7958198.6699999999</v>
      </c>
      <c r="J12" s="108"/>
      <c r="K12" s="108">
        <v>0</v>
      </c>
      <c r="M12" s="101">
        <f t="shared" si="1"/>
        <v>109934680.08000001</v>
      </c>
      <c r="N12" s="102"/>
      <c r="O12" s="108">
        <f>208348.69+1349763.3</f>
        <v>1558111.99</v>
      </c>
      <c r="P12" s="108"/>
      <c r="Q12" s="108">
        <f>-308351-2603473.31</f>
        <v>-2911824.31</v>
      </c>
      <c r="R12" s="109"/>
      <c r="S12" s="101">
        <f t="shared" si="0"/>
        <v>108580967.76000001</v>
      </c>
      <c r="T12" s="111"/>
    </row>
    <row r="13" spans="1:20" x14ac:dyDescent="0.45">
      <c r="A13" s="97"/>
      <c r="B13" s="99" t="s">
        <v>151</v>
      </c>
      <c r="C13" s="99"/>
      <c r="D13" s="97"/>
      <c r="E13" s="101">
        <v>18089054.870000001</v>
      </c>
      <c r="F13" s="97"/>
      <c r="G13" s="101">
        <v>1426106.52</v>
      </c>
      <c r="H13" s="102"/>
      <c r="I13" s="108">
        <v>-526167.24</v>
      </c>
      <c r="J13" s="108"/>
      <c r="K13" s="108">
        <v>0</v>
      </c>
      <c r="M13" s="101">
        <f t="shared" si="1"/>
        <v>18988994.150000002</v>
      </c>
      <c r="N13" s="102"/>
      <c r="O13" s="108">
        <v>51198.13</v>
      </c>
      <c r="P13" s="108"/>
      <c r="Q13" s="108">
        <v>-174551.45</v>
      </c>
      <c r="R13" s="108"/>
      <c r="S13" s="101">
        <f t="shared" si="0"/>
        <v>18865640.830000002</v>
      </c>
      <c r="T13" s="111"/>
    </row>
    <row r="14" spans="1:20" x14ac:dyDescent="0.45">
      <c r="A14" s="97"/>
      <c r="B14" s="99" t="s">
        <v>152</v>
      </c>
      <c r="C14" s="99"/>
      <c r="D14" s="97"/>
      <c r="E14" s="101">
        <v>23597460.52</v>
      </c>
      <c r="F14" s="97"/>
      <c r="G14" s="101">
        <v>0</v>
      </c>
      <c r="H14" s="102"/>
      <c r="I14" s="108">
        <v>-216000</v>
      </c>
      <c r="J14" s="108"/>
      <c r="K14" s="108">
        <v>0</v>
      </c>
      <c r="M14" s="101">
        <f t="shared" si="1"/>
        <v>23381460.52</v>
      </c>
      <c r="N14" s="102"/>
      <c r="O14" s="108">
        <v>0</v>
      </c>
      <c r="P14" s="108"/>
      <c r="Q14" s="108">
        <v>-4020000</v>
      </c>
      <c r="R14" s="108"/>
      <c r="S14" s="101">
        <f t="shared" si="0"/>
        <v>19361460.52</v>
      </c>
      <c r="T14" s="111"/>
    </row>
    <row r="15" spans="1:20" x14ac:dyDescent="0.45">
      <c r="A15" s="97"/>
      <c r="B15" s="99" t="s">
        <v>160</v>
      </c>
      <c r="C15" s="99"/>
      <c r="D15" s="97"/>
      <c r="E15" s="101">
        <v>6184305.1100000013</v>
      </c>
      <c r="F15" s="97"/>
      <c r="G15" s="101">
        <v>2473595.6800000002</v>
      </c>
      <c r="H15" s="102"/>
      <c r="I15" s="108">
        <v>0</v>
      </c>
      <c r="J15" s="108"/>
      <c r="K15" s="108">
        <v>0</v>
      </c>
      <c r="M15" s="101">
        <f t="shared" si="1"/>
        <v>8657900.790000001</v>
      </c>
      <c r="N15" s="102"/>
      <c r="O15" s="108">
        <v>0</v>
      </c>
      <c r="P15" s="108"/>
      <c r="Q15" s="108">
        <v>0</v>
      </c>
      <c r="R15" s="108"/>
      <c r="S15" s="101">
        <f t="shared" si="0"/>
        <v>8657900.790000001</v>
      </c>
      <c r="T15" s="111"/>
    </row>
    <row r="16" spans="1:20" x14ac:dyDescent="0.45">
      <c r="A16" s="97"/>
      <c r="B16" s="99"/>
      <c r="C16" s="97" t="s">
        <v>98</v>
      </c>
      <c r="E16" s="103">
        <f>SUM(E8:E15)</f>
        <v>216977501.38000003</v>
      </c>
      <c r="F16" s="102"/>
      <c r="G16" s="103">
        <f>SUM(G8:G15)</f>
        <v>16378628.859999999</v>
      </c>
      <c r="H16" s="102"/>
      <c r="I16" s="110">
        <f>SUM(I8:I15)</f>
        <v>-10841277.290000001</v>
      </c>
      <c r="J16" s="108"/>
      <c r="K16" s="110">
        <f>SUM(K8:K15)</f>
        <v>0</v>
      </c>
      <c r="M16" s="103">
        <f>SUM(M8:M15)</f>
        <v>222514852.95000002</v>
      </c>
      <c r="N16" s="102"/>
      <c r="O16" s="103">
        <f>SUM(O8:O15)</f>
        <v>2796397.65</v>
      </c>
      <c r="P16" s="102"/>
      <c r="Q16" s="110">
        <f>SUM(Q8:Q15)</f>
        <v>-8992127.9000000004</v>
      </c>
      <c r="R16" s="102"/>
      <c r="S16" s="103">
        <f>SUM(S8:S15)</f>
        <v>216319122.70000002</v>
      </c>
      <c r="T16" s="111"/>
    </row>
    <row r="17" spans="1:20" x14ac:dyDescent="0.45">
      <c r="A17" s="97"/>
      <c r="B17" s="99" t="s">
        <v>155</v>
      </c>
      <c r="C17" s="99"/>
      <c r="D17" s="97"/>
      <c r="E17" s="101"/>
      <c r="F17" s="97"/>
      <c r="H17" s="97"/>
      <c r="N17" s="102"/>
      <c r="O17" s="102"/>
      <c r="P17" s="102"/>
      <c r="Q17" s="102"/>
      <c r="R17" s="102"/>
      <c r="S17" s="102"/>
      <c r="T17" s="111"/>
    </row>
    <row r="18" spans="1:20" s="94" customFormat="1" x14ac:dyDescent="0.45">
      <c r="A18" s="101"/>
      <c r="B18" s="99" t="str">
        <f>B9</f>
        <v xml:space="preserve">     อาคารและสิ่งปลูกสร้าง</v>
      </c>
      <c r="C18" s="99"/>
      <c r="D18" s="101"/>
      <c r="E18" s="101">
        <v>7418048.5199999996</v>
      </c>
      <c r="F18" s="101"/>
      <c r="G18" s="101">
        <v>618425.49</v>
      </c>
      <c r="H18" s="102"/>
      <c r="I18" s="101">
        <v>0</v>
      </c>
      <c r="J18" s="101"/>
      <c r="K18" s="101">
        <v>0</v>
      </c>
      <c r="M18" s="101">
        <f>SUM(E18:K18)</f>
        <v>8036474.0099999998</v>
      </c>
      <c r="N18" s="102"/>
      <c r="O18" s="108">
        <v>152488.48000000001</v>
      </c>
      <c r="P18" s="108"/>
      <c r="Q18" s="108">
        <v>0</v>
      </c>
      <c r="R18" s="108"/>
      <c r="S18" s="101">
        <f>SUM(M18:Q18)</f>
        <v>8188962.4900000002</v>
      </c>
      <c r="T18" s="111"/>
    </row>
    <row r="19" spans="1:20" s="94" customFormat="1" x14ac:dyDescent="0.45">
      <c r="A19" s="101"/>
      <c r="B19" s="99" t="str">
        <f>B10</f>
        <v xml:space="preserve">     ส่วนปรับปรุง - อาคาร</v>
      </c>
      <c r="C19" s="99"/>
      <c r="D19" s="101"/>
      <c r="E19" s="101">
        <v>1275541.7</v>
      </c>
      <c r="F19" s="102"/>
      <c r="G19" s="101">
        <v>245674.08</v>
      </c>
      <c r="H19" s="102"/>
      <c r="I19" s="101">
        <v>0</v>
      </c>
      <c r="J19" s="101"/>
      <c r="K19" s="101">
        <v>0</v>
      </c>
      <c r="M19" s="101">
        <f t="shared" ref="M19:M24" si="2">SUM(E19:K19)</f>
        <v>1521215.78</v>
      </c>
      <c r="N19" s="102"/>
      <c r="O19" s="108">
        <v>60577.17</v>
      </c>
      <c r="P19" s="108"/>
      <c r="Q19" s="108">
        <v>0</v>
      </c>
      <c r="R19" s="108"/>
      <c r="S19" s="101">
        <f t="shared" ref="S19:S23" si="3">SUM(M19:Q19)</f>
        <v>1581792.95</v>
      </c>
      <c r="T19" s="111"/>
    </row>
    <row r="20" spans="1:20" s="94" customFormat="1" x14ac:dyDescent="0.45">
      <c r="A20" s="101"/>
      <c r="B20" s="99" t="s">
        <v>149</v>
      </c>
      <c r="C20" s="99"/>
      <c r="D20" s="101"/>
      <c r="E20" s="101">
        <v>23195255.77</v>
      </c>
      <c r="F20" s="102"/>
      <c r="G20" s="101">
        <v>4099115.34</v>
      </c>
      <c r="H20" s="102"/>
      <c r="I20" s="108">
        <v>-1985904.36</v>
      </c>
      <c r="J20" s="108"/>
      <c r="K20" s="108">
        <v>0</v>
      </c>
      <c r="M20" s="101">
        <f t="shared" si="2"/>
        <v>25308466.75</v>
      </c>
      <c r="N20" s="102"/>
      <c r="O20" s="108">
        <v>1067146.49</v>
      </c>
      <c r="P20" s="108"/>
      <c r="Q20" s="108">
        <v>-1830124.32</v>
      </c>
      <c r="R20" s="108"/>
      <c r="S20" s="101">
        <f>SUM(M20:Q20)</f>
        <v>24545488.919999998</v>
      </c>
      <c r="T20" s="111"/>
    </row>
    <row r="21" spans="1:20" s="94" customFormat="1" x14ac:dyDescent="0.45">
      <c r="A21" s="101"/>
      <c r="B21" s="99" t="str">
        <f>B12</f>
        <v xml:space="preserve">     เครื่องจักรและอุปกรณ์</v>
      </c>
      <c r="C21" s="99"/>
      <c r="D21" s="101"/>
      <c r="E21" s="101">
        <v>94730919.950000018</v>
      </c>
      <c r="F21" s="102"/>
      <c r="G21" s="101">
        <v>6603950.2000000002</v>
      </c>
      <c r="H21" s="102"/>
      <c r="I21" s="108">
        <v>-5899434.9299999997</v>
      </c>
      <c r="J21" s="108"/>
      <c r="K21" s="108">
        <v>0</v>
      </c>
      <c r="M21" s="101">
        <f t="shared" si="2"/>
        <v>95435435.220000029</v>
      </c>
      <c r="N21" s="102"/>
      <c r="O21" s="108">
        <f>180231.71+1201776.98</f>
        <v>1382008.69</v>
      </c>
      <c r="P21" s="108"/>
      <c r="Q21" s="108">
        <f>-293609.35-1785368.59</f>
        <v>-2078977.94</v>
      </c>
      <c r="R21" s="108"/>
      <c r="S21" s="101">
        <f t="shared" si="3"/>
        <v>94738465.970000029</v>
      </c>
      <c r="T21" s="111"/>
    </row>
    <row r="22" spans="1:20" s="94" customFormat="1" x14ac:dyDescent="0.45">
      <c r="A22" s="101"/>
      <c r="B22" s="99" t="str">
        <f>B13</f>
        <v xml:space="preserve">     เครื่องตกแต่งสำนักงาน</v>
      </c>
      <c r="C22" s="99"/>
      <c r="D22" s="101"/>
      <c r="E22" s="101">
        <v>14138341.189999999</v>
      </c>
      <c r="F22" s="102"/>
      <c r="G22" s="101">
        <v>1915458.55</v>
      </c>
      <c r="H22" s="102"/>
      <c r="I22" s="108">
        <v>-512590.39</v>
      </c>
      <c r="J22" s="108"/>
      <c r="K22" s="108">
        <v>0</v>
      </c>
      <c r="M22" s="101">
        <f t="shared" si="2"/>
        <v>15541209.35</v>
      </c>
      <c r="N22" s="102"/>
      <c r="O22" s="108">
        <v>393232.12</v>
      </c>
      <c r="P22" s="108"/>
      <c r="Q22" s="108">
        <v>-168837.24</v>
      </c>
      <c r="R22" s="108"/>
      <c r="S22" s="101">
        <f t="shared" si="3"/>
        <v>15765604.229999999</v>
      </c>
      <c r="T22" s="111"/>
    </row>
    <row r="23" spans="1:20" s="94" customFormat="1" x14ac:dyDescent="0.45">
      <c r="A23" s="101"/>
      <c r="B23" s="99" t="str">
        <f>B14</f>
        <v xml:space="preserve">     ยานพาหนะ</v>
      </c>
      <c r="C23" s="99"/>
      <c r="D23" s="101"/>
      <c r="E23" s="101">
        <v>21592340</v>
      </c>
      <c r="F23" s="102"/>
      <c r="G23" s="101">
        <v>665991.86</v>
      </c>
      <c r="H23" s="102"/>
      <c r="I23" s="108">
        <v>-215998</v>
      </c>
      <c r="J23" s="108"/>
      <c r="K23" s="108">
        <v>0</v>
      </c>
      <c r="M23" s="101">
        <f t="shared" si="2"/>
        <v>22042333.859999999</v>
      </c>
      <c r="N23" s="102"/>
      <c r="O23" s="108">
        <v>156712.29999999999</v>
      </c>
      <c r="P23" s="108"/>
      <c r="Q23" s="108">
        <v>-2837637.64</v>
      </c>
      <c r="R23" s="108"/>
      <c r="S23" s="101">
        <f t="shared" si="3"/>
        <v>19361408.52</v>
      </c>
      <c r="T23" s="111"/>
    </row>
    <row r="24" spans="1:20" s="94" customFormat="1" x14ac:dyDescent="0.45">
      <c r="A24" s="101"/>
      <c r="B24" s="99" t="str">
        <f>B15</f>
        <v xml:space="preserve">     อาคารชั่วคราว</v>
      </c>
      <c r="C24" s="99"/>
      <c r="D24" s="101"/>
      <c r="E24" s="101">
        <v>4034913.5299999984</v>
      </c>
      <c r="F24" s="102"/>
      <c r="G24" s="101">
        <v>578635.5</v>
      </c>
      <c r="H24" s="102"/>
      <c r="I24" s="108">
        <v>0</v>
      </c>
      <c r="J24" s="108"/>
      <c r="K24" s="108">
        <v>0</v>
      </c>
      <c r="M24" s="101">
        <f t="shared" si="2"/>
        <v>4613549.0299999984</v>
      </c>
      <c r="N24" s="102"/>
      <c r="O24" s="108">
        <f>193676.81+60057.94</f>
        <v>253734.75</v>
      </c>
      <c r="P24" s="108"/>
      <c r="Q24" s="108">
        <v>0</v>
      </c>
      <c r="R24" s="108"/>
      <c r="S24" s="101">
        <f>SUM(M24:R24)</f>
        <v>4867283.7799999984</v>
      </c>
      <c r="T24" s="111"/>
    </row>
    <row r="25" spans="1:20" x14ac:dyDescent="0.45">
      <c r="C25" s="95" t="s">
        <v>98</v>
      </c>
      <c r="E25" s="103">
        <f t="shared" ref="E25:I25" si="4">SUM(E18:E24)</f>
        <v>166385360.66000003</v>
      </c>
      <c r="F25" s="102"/>
      <c r="G25" s="103">
        <f t="shared" si="4"/>
        <v>14727251.02</v>
      </c>
      <c r="H25" s="102"/>
      <c r="I25" s="110">
        <f t="shared" si="4"/>
        <v>-8613927.6799999997</v>
      </c>
      <c r="J25" s="108"/>
      <c r="K25" s="110">
        <f t="shared" ref="K25" si="5">SUM(K18:K24)</f>
        <v>0</v>
      </c>
      <c r="L25" s="94"/>
      <c r="M25" s="103">
        <f t="shared" ref="M25:Q25" si="6">SUM(M18:M24)</f>
        <v>172498684.00000003</v>
      </c>
      <c r="N25" s="102"/>
      <c r="O25" s="110">
        <f t="shared" si="6"/>
        <v>3465900</v>
      </c>
      <c r="P25" s="108"/>
      <c r="Q25" s="110">
        <f t="shared" si="6"/>
        <v>-6915577.1400000006</v>
      </c>
      <c r="R25" s="108"/>
      <c r="S25" s="103">
        <f>SUM(S18:S24)</f>
        <v>169049006.86000004</v>
      </c>
      <c r="T25" s="111"/>
    </row>
    <row r="26" spans="1:20" x14ac:dyDescent="0.45">
      <c r="B26" s="95" t="s">
        <v>157</v>
      </c>
      <c r="E26" s="247">
        <f>SUM(E16-E25)</f>
        <v>50592140.719999999</v>
      </c>
      <c r="L26" s="94"/>
      <c r="M26" s="248">
        <f>SUM(M16-M25)</f>
        <v>50016168.949999988</v>
      </c>
      <c r="O26" s="111"/>
      <c r="P26" s="111"/>
      <c r="Q26" s="111"/>
      <c r="R26" s="111"/>
      <c r="S26" s="247">
        <f>S16-S25</f>
        <v>47270115.839999974</v>
      </c>
    </row>
    <row r="27" spans="1:20" x14ac:dyDescent="0.45">
      <c r="E27" s="101"/>
      <c r="L27" s="94"/>
      <c r="M27" s="101"/>
      <c r="O27" s="111"/>
      <c r="P27" s="111"/>
      <c r="Q27" s="111"/>
      <c r="R27" s="111"/>
      <c r="S27" s="101"/>
    </row>
    <row r="28" spans="1:20" x14ac:dyDescent="0.45">
      <c r="E28" s="101"/>
      <c r="L28" s="94"/>
      <c r="M28" s="101"/>
      <c r="O28" s="111"/>
      <c r="P28" s="111"/>
      <c r="Q28" s="111"/>
      <c r="R28" s="111"/>
      <c r="S28" s="101"/>
    </row>
    <row r="29" spans="1:20" x14ac:dyDescent="0.45">
      <c r="E29" s="101"/>
      <c r="L29" s="94"/>
      <c r="M29" s="101"/>
      <c r="O29" s="111"/>
      <c r="P29" s="111"/>
      <c r="Q29" s="111"/>
      <c r="R29" s="111"/>
      <c r="S29" s="101"/>
    </row>
    <row r="30" spans="1:20" ht="21.75" x14ac:dyDescent="0.45">
      <c r="G30" s="215" t="s">
        <v>385</v>
      </c>
      <c r="H30" s="135"/>
      <c r="I30" s="216"/>
      <c r="J30" s="216"/>
      <c r="K30" s="216"/>
      <c r="L30" s="138"/>
      <c r="S30" s="112"/>
    </row>
    <row r="31" spans="1:20" ht="21.75" x14ac:dyDescent="0.45">
      <c r="E31" s="213"/>
      <c r="F31" s="213"/>
      <c r="G31" s="218" t="s">
        <v>386</v>
      </c>
      <c r="H31" s="135"/>
      <c r="I31" s="216"/>
      <c r="J31" s="216"/>
      <c r="K31" s="216"/>
      <c r="L31" s="138"/>
      <c r="S31" s="112"/>
    </row>
  </sheetData>
  <mergeCells count="1">
    <mergeCell ref="A1:S1"/>
  </mergeCells>
  <printOptions horizontalCentered="1"/>
  <pageMargins left="0.47222222222222199" right="0.196527777777778" top="0.45972222222222198" bottom="0.23611111111111099" header="0.196527777777778" footer="0.156944444444444"/>
  <pageSetup paperSize="9" scale="8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view="pageBreakPreview" topLeftCell="A20" zoomScaleNormal="100" zoomScaleSheetLayoutView="100" workbookViewId="0">
      <selection activeCell="F29" sqref="F29"/>
    </sheetView>
  </sheetViews>
  <sheetFormatPr defaultColWidth="9.140625" defaultRowHeight="24" customHeight="1" x14ac:dyDescent="0.45"/>
  <cols>
    <col min="1" max="1" width="7" style="74" customWidth="1"/>
    <col min="2" max="3" width="9.140625" style="74" customWidth="1"/>
    <col min="4" max="4" width="8.5703125" style="74" customWidth="1"/>
    <col min="5" max="5" width="0.85546875" style="74" customWidth="1"/>
    <col min="6" max="6" width="16.7109375" style="74" customWidth="1"/>
    <col min="7" max="7" width="0.85546875" style="74" customWidth="1"/>
    <col min="8" max="8" width="16.7109375" style="74" customWidth="1"/>
    <col min="9" max="9" width="0.85546875" style="74" customWidth="1"/>
    <col min="10" max="10" width="16.7109375" style="74" customWidth="1"/>
    <col min="11" max="11" width="0.85546875" style="74" customWidth="1"/>
    <col min="12" max="12" width="16.7109375" style="74" customWidth="1"/>
    <col min="13" max="13" width="1.7109375" style="74" customWidth="1"/>
    <col min="14" max="16384" width="9.140625" style="74"/>
  </cols>
  <sheetData>
    <row r="1" spans="1:15" ht="24" customHeight="1" x14ac:dyDescent="0.45">
      <c r="A1" s="689" t="s">
        <v>301</v>
      </c>
      <c r="B1" s="689"/>
      <c r="C1" s="689"/>
      <c r="D1" s="689"/>
      <c r="E1" s="689"/>
      <c r="F1" s="689"/>
      <c r="G1" s="689"/>
      <c r="H1" s="689"/>
      <c r="I1" s="689"/>
      <c r="J1" s="689"/>
      <c r="K1" s="689"/>
      <c r="L1" s="689"/>
    </row>
    <row r="2" spans="1:15" ht="24" customHeight="1" x14ac:dyDescent="0.45">
      <c r="F2" s="81"/>
      <c r="H2" s="81"/>
      <c r="J2" s="81"/>
      <c r="L2" s="81"/>
    </row>
    <row r="3" spans="1:15" ht="24" customHeight="1" x14ac:dyDescent="0.45">
      <c r="A3" s="78" t="s">
        <v>630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5" ht="24" customHeight="1" x14ac:dyDescent="0.45">
      <c r="A4" s="11" t="s">
        <v>681</v>
      </c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5" ht="24" customHeight="1" x14ac:dyDescent="0.45">
      <c r="A5" s="78" t="s">
        <v>846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5" s="82" customFormat="1" ht="24" customHeight="1" x14ac:dyDescent="0.45">
      <c r="A6" s="83" t="s">
        <v>631</v>
      </c>
      <c r="B6" s="83"/>
      <c r="C6" s="83"/>
      <c r="D6" s="83"/>
      <c r="E6" s="84"/>
      <c r="F6" s="83"/>
      <c r="G6" s="84"/>
      <c r="H6" s="83"/>
      <c r="I6" s="84"/>
      <c r="J6" s="83"/>
      <c r="K6" s="84"/>
    </row>
    <row r="7" spans="1:15" s="82" customFormat="1" ht="24" customHeight="1" x14ac:dyDescent="0.45">
      <c r="A7" s="78" t="s">
        <v>682</v>
      </c>
      <c r="B7" s="83"/>
      <c r="C7" s="83"/>
      <c r="D7" s="83"/>
      <c r="E7" s="84"/>
      <c r="F7" s="83"/>
      <c r="G7" s="84"/>
      <c r="H7" s="83"/>
      <c r="I7" s="84"/>
      <c r="J7" s="83"/>
      <c r="K7" s="84"/>
    </row>
    <row r="8" spans="1:15" s="82" customFormat="1" ht="24" customHeight="1" x14ac:dyDescent="0.45">
      <c r="A8" s="83"/>
      <c r="B8" s="83"/>
      <c r="C8" s="83"/>
      <c r="D8" s="83"/>
      <c r="F8" s="83"/>
      <c r="H8" s="83"/>
      <c r="J8" s="83"/>
      <c r="K8" s="83"/>
      <c r="L8" s="86" t="s">
        <v>97</v>
      </c>
    </row>
    <row r="9" spans="1:15" s="82" customFormat="1" ht="24" customHeight="1" x14ac:dyDescent="0.45">
      <c r="A9" s="83"/>
      <c r="B9" s="83"/>
      <c r="C9" s="83"/>
      <c r="D9" s="83"/>
      <c r="F9" s="693" t="s">
        <v>10</v>
      </c>
      <c r="G9" s="693"/>
      <c r="H9" s="693"/>
      <c r="I9" s="693"/>
      <c r="J9" s="693"/>
      <c r="K9" s="83"/>
      <c r="L9" s="282" t="s">
        <v>8</v>
      </c>
    </row>
    <row r="10" spans="1:15" s="82" customFormat="1" ht="24" customHeight="1" x14ac:dyDescent="0.45">
      <c r="A10" s="83"/>
      <c r="B10" s="83"/>
      <c r="C10" s="83"/>
      <c r="D10" s="83"/>
      <c r="F10" s="272" t="s">
        <v>432</v>
      </c>
      <c r="H10" s="272" t="s">
        <v>436</v>
      </c>
      <c r="J10" s="272" t="s">
        <v>98</v>
      </c>
      <c r="K10" s="83"/>
      <c r="L10" s="88" t="s">
        <v>432</v>
      </c>
    </row>
    <row r="11" spans="1:15" s="82" customFormat="1" ht="24" customHeight="1" x14ac:dyDescent="0.45">
      <c r="A11" s="83"/>
      <c r="B11" s="83"/>
      <c r="C11" s="83"/>
      <c r="D11" s="83"/>
      <c r="F11" s="87" t="s">
        <v>162</v>
      </c>
      <c r="H11" s="87" t="s">
        <v>437</v>
      </c>
      <c r="J11" s="87"/>
      <c r="K11" s="83"/>
      <c r="L11" s="87" t="s">
        <v>162</v>
      </c>
    </row>
    <row r="12" spans="1:15" s="82" customFormat="1" ht="24" customHeight="1" x14ac:dyDescent="0.45">
      <c r="A12" s="83" t="s">
        <v>163</v>
      </c>
      <c r="B12" s="83"/>
      <c r="C12" s="83"/>
      <c r="D12" s="83"/>
      <c r="F12" s="83"/>
      <c r="H12" s="83"/>
      <c r="J12" s="83"/>
      <c r="K12" s="83"/>
      <c r="L12" s="83"/>
      <c r="N12" s="89"/>
      <c r="O12" s="89"/>
    </row>
    <row r="13" spans="1:15" s="82" customFormat="1" ht="24" customHeight="1" x14ac:dyDescent="0.45">
      <c r="A13" s="83"/>
      <c r="B13" s="83" t="s">
        <v>683</v>
      </c>
      <c r="C13" s="83"/>
      <c r="D13" s="83"/>
      <c r="F13" s="90">
        <v>20005733.23</v>
      </c>
      <c r="H13" s="90">
        <v>0</v>
      </c>
      <c r="J13" s="90">
        <f>SUM(F13:H13)</f>
        <v>20005733.23</v>
      </c>
      <c r="K13" s="89"/>
      <c r="L13" s="90">
        <v>13134618.839999998</v>
      </c>
      <c r="N13" s="89"/>
      <c r="O13" s="89"/>
    </row>
    <row r="14" spans="1:15" s="82" customFormat="1" ht="24" customHeight="1" x14ac:dyDescent="0.45">
      <c r="A14" s="83"/>
      <c r="B14" s="83" t="s">
        <v>164</v>
      </c>
      <c r="C14" s="83"/>
      <c r="D14" s="83"/>
      <c r="F14" s="90">
        <v>1889320.1099999999</v>
      </c>
      <c r="H14" s="90">
        <v>1070000</v>
      </c>
      <c r="J14" s="90">
        <f t="shared" ref="J14:J15" si="0">SUM(F14:H14)</f>
        <v>2959320.11</v>
      </c>
      <c r="K14" s="89"/>
      <c r="L14" s="90">
        <v>1023010</v>
      </c>
      <c r="N14" s="89"/>
      <c r="O14" s="89"/>
    </row>
    <row r="15" spans="1:15" s="82" customFormat="1" ht="24" customHeight="1" x14ac:dyDescent="0.45">
      <c r="A15" s="83"/>
      <c r="B15" s="83" t="s">
        <v>447</v>
      </c>
      <c r="C15" s="83"/>
      <c r="D15" s="83"/>
      <c r="F15" s="589">
        <v>-45300</v>
      </c>
      <c r="H15" s="589">
        <v>0</v>
      </c>
      <c r="J15" s="90">
        <f t="shared" si="0"/>
        <v>-45300</v>
      </c>
      <c r="K15" s="89"/>
      <c r="L15" s="589">
        <v>-45300</v>
      </c>
      <c r="N15" s="89"/>
      <c r="O15" s="89"/>
    </row>
    <row r="16" spans="1:15" s="82" customFormat="1" ht="24" customHeight="1" x14ac:dyDescent="0.45">
      <c r="A16" s="83"/>
      <c r="B16" s="83" t="s">
        <v>684</v>
      </c>
      <c r="C16" s="83"/>
      <c r="D16" s="83"/>
      <c r="F16" s="277">
        <f>SUM(F13:F15)</f>
        <v>21849753.34</v>
      </c>
      <c r="H16" s="277">
        <f>SUM(H13:H15)</f>
        <v>1070000</v>
      </c>
      <c r="J16" s="277">
        <f>SUM(J13:J15)</f>
        <v>22919753.34</v>
      </c>
      <c r="K16" s="89"/>
      <c r="L16" s="277">
        <f>SUM(L13:L15)</f>
        <v>14112328.839999998</v>
      </c>
      <c r="N16" s="89"/>
      <c r="O16" s="89"/>
    </row>
    <row r="17" spans="1:16" s="82" customFormat="1" ht="24" customHeight="1" x14ac:dyDescent="0.45">
      <c r="A17" s="83"/>
      <c r="B17" s="83" t="s">
        <v>164</v>
      </c>
      <c r="C17" s="83"/>
      <c r="D17" s="83"/>
      <c r="F17" s="278">
        <v>90950</v>
      </c>
      <c r="H17" s="278">
        <v>0</v>
      </c>
      <c r="J17" s="90">
        <f>SUM(F17:H17)</f>
        <v>90950</v>
      </c>
      <c r="K17" s="89"/>
      <c r="L17" s="278">
        <v>0</v>
      </c>
      <c r="N17" s="89"/>
      <c r="O17" s="89"/>
    </row>
    <row r="18" spans="1:16" s="82" customFormat="1" ht="24" customHeight="1" x14ac:dyDescent="0.45">
      <c r="A18" s="83"/>
      <c r="B18" s="83" t="s">
        <v>144</v>
      </c>
      <c r="C18" s="83"/>
      <c r="D18" s="83"/>
      <c r="F18" s="278">
        <v>1070000</v>
      </c>
      <c r="H18" s="278">
        <v>-1070000</v>
      </c>
      <c r="J18" s="90">
        <f t="shared" ref="J18" si="1">SUM(F18:H18)</f>
        <v>0</v>
      </c>
      <c r="K18" s="89"/>
      <c r="L18" s="278">
        <v>0</v>
      </c>
      <c r="N18" s="89"/>
      <c r="O18" s="89"/>
    </row>
    <row r="19" spans="1:16" s="82" customFormat="1" ht="24" customHeight="1" x14ac:dyDescent="0.45">
      <c r="A19" s="83"/>
      <c r="B19" s="83" t="s">
        <v>685</v>
      </c>
      <c r="C19" s="85"/>
      <c r="D19" s="85"/>
      <c r="F19" s="279">
        <f>SUM(F16:F18)</f>
        <v>23010703.34</v>
      </c>
      <c r="H19" s="279">
        <f>SUM(H16:H18)</f>
        <v>0</v>
      </c>
      <c r="J19" s="279">
        <f>SUM(J16:J18)</f>
        <v>23010703.34</v>
      </c>
      <c r="K19" s="89"/>
      <c r="L19" s="279">
        <f>SUM(L16:L18)</f>
        <v>14112328.839999998</v>
      </c>
      <c r="N19" s="91"/>
      <c r="O19" s="91"/>
    </row>
    <row r="20" spans="1:16" s="82" customFormat="1" ht="24" customHeight="1" x14ac:dyDescent="0.45">
      <c r="A20" s="83" t="s">
        <v>165</v>
      </c>
      <c r="B20" s="83"/>
      <c r="C20" s="83"/>
      <c r="D20" s="83"/>
      <c r="F20" s="89"/>
      <c r="H20" s="89"/>
      <c r="J20" s="89"/>
      <c r="K20" s="89"/>
      <c r="L20" s="90"/>
      <c r="N20" s="89"/>
      <c r="O20" s="89"/>
    </row>
    <row r="21" spans="1:16" s="82" customFormat="1" ht="24" customHeight="1" x14ac:dyDescent="0.45">
      <c r="A21" s="83"/>
      <c r="B21" s="83" t="str">
        <f>+B13</f>
        <v>ณ วันที่ 1 มกราคม 2561</v>
      </c>
      <c r="C21" s="83"/>
      <c r="D21" s="83"/>
      <c r="F21" s="90">
        <v>-14252633.530000001</v>
      </c>
      <c r="H21" s="90">
        <v>0</v>
      </c>
      <c r="J21" s="90">
        <f>SUM(F21:H21)</f>
        <v>-14252633.530000001</v>
      </c>
      <c r="K21" s="89"/>
      <c r="L21" s="90">
        <v>-10283165.310000002</v>
      </c>
      <c r="N21" s="89"/>
      <c r="O21" s="89"/>
    </row>
    <row r="22" spans="1:16" s="82" customFormat="1" ht="24" customHeight="1" x14ac:dyDescent="0.45">
      <c r="A22" s="83"/>
      <c r="B22" s="83" t="s">
        <v>166</v>
      </c>
      <c r="C22" s="83"/>
      <c r="D22" s="83"/>
      <c r="F22" s="90">
        <v>-1602326.86</v>
      </c>
      <c r="H22" s="90">
        <v>0</v>
      </c>
      <c r="J22" s="90">
        <f t="shared" ref="J22:J25" si="2">SUM(F22:H22)</f>
        <v>-1602326.86</v>
      </c>
      <c r="K22" s="89"/>
      <c r="L22" s="90">
        <v>-1124960.17</v>
      </c>
      <c r="N22" s="89"/>
      <c r="O22" s="89"/>
    </row>
    <row r="23" spans="1:16" s="82" customFormat="1" ht="24" customHeight="1" x14ac:dyDescent="0.45">
      <c r="A23" s="83"/>
      <c r="B23" s="83" t="s">
        <v>447</v>
      </c>
      <c r="C23" s="83"/>
      <c r="D23" s="83"/>
      <c r="F23" s="90">
        <v>45299</v>
      </c>
      <c r="H23" s="90">
        <v>0</v>
      </c>
      <c r="J23" s="90">
        <f t="shared" si="2"/>
        <v>45299</v>
      </c>
      <c r="K23" s="89"/>
      <c r="L23" s="90">
        <v>45299</v>
      </c>
      <c r="N23" s="89"/>
      <c r="O23" s="89"/>
    </row>
    <row r="24" spans="1:16" s="82" customFormat="1" ht="24" customHeight="1" x14ac:dyDescent="0.45">
      <c r="A24" s="83"/>
      <c r="B24" s="83" t="str">
        <f>+B16</f>
        <v>ณ วันที่ 31 ธันวาคม 2561</v>
      </c>
      <c r="C24" s="83"/>
      <c r="D24" s="83"/>
      <c r="F24" s="277">
        <f>SUM(F21:F23)</f>
        <v>-15809661.390000001</v>
      </c>
      <c r="H24" s="277">
        <f>SUM(H21:H23)</f>
        <v>0</v>
      </c>
      <c r="J24" s="277">
        <f>SUM(J21:J23)</f>
        <v>-15809661.390000001</v>
      </c>
      <c r="K24" s="89"/>
      <c r="L24" s="277">
        <f>SUM(L21:L23)</f>
        <v>-11362826.480000002</v>
      </c>
      <c r="N24" s="89"/>
      <c r="O24" s="89"/>
    </row>
    <row r="25" spans="1:16" s="82" customFormat="1" ht="24" customHeight="1" x14ac:dyDescent="0.45">
      <c r="A25" s="83"/>
      <c r="B25" s="83" t="s">
        <v>710</v>
      </c>
      <c r="C25" s="83"/>
      <c r="D25" s="83"/>
      <c r="F25" s="278">
        <f>-222039.65-21438.5-115019.98</f>
        <v>-358498.13</v>
      </c>
      <c r="H25" s="278">
        <v>0</v>
      </c>
      <c r="J25" s="90">
        <f t="shared" si="2"/>
        <v>-358498.13</v>
      </c>
      <c r="K25" s="89"/>
      <c r="L25" s="278">
        <v>-222039.65</v>
      </c>
      <c r="N25" s="89"/>
      <c r="O25" s="89"/>
    </row>
    <row r="26" spans="1:16" s="82" customFormat="1" ht="24" customHeight="1" x14ac:dyDescent="0.45">
      <c r="A26" s="85"/>
      <c r="B26" s="83" t="str">
        <f>B19</f>
        <v>ณ วันที่ 31  มีนาคม 2562</v>
      </c>
      <c r="C26" s="83"/>
      <c r="D26" s="83"/>
      <c r="F26" s="279">
        <f>SUM(F24:F25)</f>
        <v>-16168159.520000001</v>
      </c>
      <c r="H26" s="279">
        <f>SUM(H24:H25)</f>
        <v>0</v>
      </c>
      <c r="J26" s="279">
        <f>SUM(J24:J25)</f>
        <v>-16168159.520000001</v>
      </c>
      <c r="K26" s="89"/>
      <c r="L26" s="279">
        <f>SUM(L24:L25)</f>
        <v>-11584866.130000003</v>
      </c>
      <c r="N26" s="89"/>
      <c r="O26" s="89"/>
    </row>
    <row r="27" spans="1:16" s="82" customFormat="1" ht="24" customHeight="1" x14ac:dyDescent="0.45">
      <c r="A27" s="83" t="s">
        <v>167</v>
      </c>
      <c r="B27" s="83"/>
      <c r="C27" s="83"/>
      <c r="D27" s="83"/>
      <c r="F27" s="278"/>
      <c r="H27" s="278"/>
      <c r="J27" s="278"/>
      <c r="K27" s="280"/>
      <c r="L27" s="278"/>
      <c r="N27" s="89"/>
      <c r="O27" s="89"/>
    </row>
    <row r="28" spans="1:16" s="82" customFormat="1" ht="24" customHeight="1" thickBot="1" x14ac:dyDescent="0.5">
      <c r="A28" s="83"/>
      <c r="B28" s="83" t="str">
        <f>B16</f>
        <v>ณ วันที่ 31 ธันวาคม 2561</v>
      </c>
      <c r="C28" s="83"/>
      <c r="D28" s="83"/>
      <c r="F28" s="281">
        <f>+F16+F24</f>
        <v>6040091.9499999993</v>
      </c>
      <c r="H28" s="281">
        <f>+H16+H24</f>
        <v>1070000</v>
      </c>
      <c r="J28" s="281">
        <f>+J16+J24</f>
        <v>7110091.9499999993</v>
      </c>
      <c r="K28" s="89"/>
      <c r="L28" s="281">
        <f>+L16+L24</f>
        <v>2749502.3599999957</v>
      </c>
      <c r="N28" s="89"/>
      <c r="O28" s="89"/>
    </row>
    <row r="29" spans="1:16" s="82" customFormat="1" ht="24" customHeight="1" thickTop="1" thickBot="1" x14ac:dyDescent="0.5">
      <c r="A29" s="83"/>
      <c r="B29" s="83" t="str">
        <f>B19</f>
        <v>ณ วันที่ 31  มีนาคม 2562</v>
      </c>
      <c r="C29" s="83"/>
      <c r="D29" s="83"/>
      <c r="F29" s="281">
        <f>+F19+F26</f>
        <v>6842543.8199999984</v>
      </c>
      <c r="H29" s="281">
        <f>+H19+H26</f>
        <v>0</v>
      </c>
      <c r="J29" s="281">
        <f>+J19+J26</f>
        <v>6842543.8199999984</v>
      </c>
      <c r="K29" s="89"/>
      <c r="L29" s="281">
        <f>+L19+L26</f>
        <v>2527462.7099999953</v>
      </c>
      <c r="N29" s="89"/>
      <c r="O29" s="89"/>
    </row>
    <row r="30" spans="1:16" s="82" customFormat="1" ht="24" customHeight="1" thickTop="1" x14ac:dyDescent="0.45">
      <c r="A30" s="62" t="s">
        <v>686</v>
      </c>
      <c r="B30" s="62"/>
      <c r="C30" s="650"/>
      <c r="D30" s="83"/>
      <c r="E30" s="83"/>
      <c r="F30" s="90"/>
      <c r="G30" s="83"/>
      <c r="H30" s="90"/>
      <c r="I30" s="83"/>
      <c r="J30" s="90">
        <v>418077.60000000003</v>
      </c>
      <c r="K30" s="89"/>
      <c r="L30" s="90">
        <v>315646.14</v>
      </c>
      <c r="N30" s="89"/>
      <c r="O30" s="89"/>
    </row>
    <row r="31" spans="1:16" s="82" customFormat="1" ht="24" customHeight="1" x14ac:dyDescent="0.45">
      <c r="A31" s="62" t="s">
        <v>687</v>
      </c>
      <c r="B31" s="62"/>
      <c r="C31" s="650"/>
      <c r="D31" s="83"/>
      <c r="E31" s="83"/>
      <c r="F31" s="90"/>
      <c r="G31" s="83"/>
      <c r="H31" s="90"/>
      <c r="I31" s="83"/>
      <c r="J31" s="90">
        <f>-J25</f>
        <v>358498.13</v>
      </c>
      <c r="K31" s="89"/>
      <c r="L31" s="90">
        <f>-L25</f>
        <v>222039.65</v>
      </c>
      <c r="N31" s="89"/>
      <c r="O31" s="89"/>
      <c r="P31" s="90"/>
    </row>
    <row r="32" spans="1:16" s="82" customFormat="1" ht="24" customHeight="1" x14ac:dyDescent="0.45">
      <c r="A32" s="590"/>
      <c r="B32" s="590"/>
      <c r="D32" s="83"/>
      <c r="E32" s="83"/>
      <c r="F32" s="90"/>
      <c r="G32" s="83"/>
      <c r="H32" s="90"/>
      <c r="I32" s="83"/>
      <c r="J32" s="90"/>
      <c r="K32" s="89"/>
      <c r="L32" s="90"/>
      <c r="N32" s="89"/>
      <c r="O32" s="89"/>
      <c r="P32" s="90"/>
    </row>
    <row r="33" spans="1:16" s="82" customFormat="1" ht="24" customHeight="1" x14ac:dyDescent="0.45">
      <c r="A33" s="590"/>
      <c r="B33" s="590"/>
      <c r="D33" s="83"/>
      <c r="E33" s="83"/>
      <c r="F33" s="90"/>
      <c r="G33" s="83"/>
      <c r="H33" s="90"/>
      <c r="I33" s="83"/>
      <c r="J33" s="90"/>
      <c r="K33" s="89"/>
      <c r="L33" s="90"/>
      <c r="N33" s="89"/>
      <c r="O33" s="89"/>
      <c r="P33" s="90"/>
    </row>
    <row r="34" spans="1:16" s="82" customFormat="1" ht="24" customHeight="1" x14ac:dyDescent="0.45">
      <c r="A34" s="85"/>
      <c r="B34" s="83"/>
      <c r="D34" s="83"/>
      <c r="E34" s="83"/>
      <c r="F34" s="90"/>
      <c r="G34" s="83"/>
      <c r="H34" s="90"/>
      <c r="I34" s="83"/>
      <c r="J34" s="90"/>
      <c r="K34" s="89"/>
      <c r="L34" s="90"/>
      <c r="N34" s="89"/>
      <c r="O34" s="89"/>
      <c r="P34" s="90"/>
    </row>
    <row r="35" spans="1:16" s="82" customFormat="1" ht="24" customHeight="1" x14ac:dyDescent="0.45">
      <c r="A35" s="77"/>
      <c r="B35" s="83"/>
      <c r="D35" s="83"/>
      <c r="E35" s="83"/>
      <c r="F35" s="90"/>
      <c r="G35" s="83"/>
      <c r="H35" s="90"/>
      <c r="I35" s="83"/>
      <c r="J35" s="90"/>
      <c r="K35" s="89"/>
      <c r="L35" s="90"/>
      <c r="N35" s="89"/>
      <c r="O35" s="89"/>
      <c r="P35" s="90"/>
    </row>
    <row r="36" spans="1:16" s="82" customFormat="1" ht="24" customHeight="1" x14ac:dyDescent="0.45">
      <c r="A36" s="74"/>
      <c r="B36" s="74"/>
      <c r="C36" s="215" t="s">
        <v>385</v>
      </c>
      <c r="D36" s="135"/>
      <c r="E36" s="78"/>
      <c r="F36" s="78"/>
      <c r="G36" s="78"/>
      <c r="H36" s="78"/>
      <c r="I36" s="78"/>
      <c r="J36" s="78"/>
      <c r="K36" s="85"/>
      <c r="L36" s="92"/>
    </row>
    <row r="37" spans="1:16" ht="24" customHeight="1" x14ac:dyDescent="0.45">
      <c r="C37" s="218" t="s">
        <v>386</v>
      </c>
      <c r="D37" s="135"/>
      <c r="E37" s="78"/>
      <c r="F37" s="78"/>
      <c r="G37" s="78"/>
      <c r="H37" s="78"/>
      <c r="I37" s="78"/>
      <c r="J37" s="78"/>
      <c r="K37" s="78"/>
      <c r="L37" s="78"/>
    </row>
  </sheetData>
  <mergeCells count="2">
    <mergeCell ref="A1:L1"/>
    <mergeCell ref="F9:J9"/>
  </mergeCells>
  <pageMargins left="0.78740157480314965" right="0.39370078740157483" top="0.78740157480314965" bottom="0.39370078740157483" header="0.31496062992125984" footer="0.35433070866141736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view="pageBreakPreview" topLeftCell="A12" zoomScaleNormal="100" zoomScaleSheetLayoutView="100" workbookViewId="0">
      <selection activeCell="B15" sqref="B15"/>
    </sheetView>
  </sheetViews>
  <sheetFormatPr defaultColWidth="9.140625" defaultRowHeight="24" customHeight="1" x14ac:dyDescent="0.45"/>
  <cols>
    <col min="1" max="1" width="6" style="2" customWidth="1"/>
    <col min="2" max="2" width="9.42578125" style="2" customWidth="1"/>
    <col min="3" max="3" width="11" style="2" customWidth="1"/>
    <col min="4" max="4" width="15.7109375" style="2" customWidth="1"/>
    <col min="5" max="5" width="0.85546875" style="2" customWidth="1"/>
    <col min="6" max="6" width="15.5703125" style="2" customWidth="1"/>
    <col min="7" max="7" width="0.85546875" style="2" customWidth="1"/>
    <col min="8" max="8" width="15.5703125" style="2" customWidth="1"/>
    <col min="9" max="9" width="0.85546875" style="2" customWidth="1"/>
    <col min="10" max="10" width="15.5703125" style="2" customWidth="1"/>
    <col min="11" max="11" width="0.85546875" style="2" customWidth="1"/>
    <col min="12" max="12" width="15.5703125" style="2" customWidth="1"/>
    <col min="13" max="13" width="1.5703125" style="2" customWidth="1"/>
    <col min="14" max="16384" width="9.140625" style="2"/>
  </cols>
  <sheetData>
    <row r="1" spans="1:12" ht="26.45" customHeight="1" x14ac:dyDescent="0.45">
      <c r="A1" s="694" t="s">
        <v>302</v>
      </c>
      <c r="B1" s="694"/>
      <c r="C1" s="694"/>
      <c r="D1" s="694"/>
      <c r="E1" s="694"/>
      <c r="F1" s="694"/>
      <c r="G1" s="694"/>
      <c r="H1" s="694"/>
      <c r="I1" s="694"/>
      <c r="J1" s="694"/>
      <c r="K1" s="694"/>
      <c r="L1" s="694"/>
    </row>
    <row r="2" spans="1:12" ht="26.45" customHeight="1" x14ac:dyDescent="0.45"/>
    <row r="3" spans="1:12" ht="26.45" customHeight="1" x14ac:dyDescent="0.45">
      <c r="A3" s="4" t="s">
        <v>642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</row>
    <row r="4" spans="1:12" ht="26.45" customHeight="1" x14ac:dyDescent="0.45">
      <c r="B4" s="2" t="s">
        <v>766</v>
      </c>
      <c r="L4" s="455"/>
    </row>
    <row r="5" spans="1:12" ht="26.45" customHeight="1" x14ac:dyDescent="0.45">
      <c r="L5" s="14" t="s">
        <v>100</v>
      </c>
    </row>
    <row r="6" spans="1:12" ht="26.45" customHeight="1" x14ac:dyDescent="0.45">
      <c r="F6" s="5"/>
      <c r="G6" s="365" t="s">
        <v>10</v>
      </c>
      <c r="H6" s="365"/>
      <c r="I6" s="6"/>
      <c r="J6" s="5"/>
      <c r="K6" s="365" t="s">
        <v>8</v>
      </c>
      <c r="L6" s="5"/>
    </row>
    <row r="7" spans="1:12" ht="26.45" customHeight="1" x14ac:dyDescent="0.45">
      <c r="F7" s="456" t="s">
        <v>662</v>
      </c>
      <c r="G7" s="456"/>
      <c r="H7" s="456" t="s">
        <v>558</v>
      </c>
      <c r="I7" s="366"/>
      <c r="J7" s="456" t="str">
        <f>+F7</f>
        <v>31 มีนาคม 2562</v>
      </c>
      <c r="K7" s="456"/>
      <c r="L7" s="456" t="str">
        <f>+H7</f>
        <v>31 ธันวาคม 2561</v>
      </c>
    </row>
    <row r="8" spans="1:12" ht="26.45" customHeight="1" x14ac:dyDescent="0.45">
      <c r="B8" s="457" t="s">
        <v>632</v>
      </c>
    </row>
    <row r="9" spans="1:12" ht="26.45" customHeight="1" x14ac:dyDescent="0.45">
      <c r="B9" s="2" t="s">
        <v>168</v>
      </c>
      <c r="F9" s="2">
        <v>3411463.64</v>
      </c>
      <c r="H9" s="2">
        <v>3411463.64</v>
      </c>
      <c r="J9" s="2">
        <v>3063578.59</v>
      </c>
      <c r="L9" s="2">
        <v>3063578.588</v>
      </c>
    </row>
    <row r="10" spans="1:12" ht="26.45" customHeight="1" x14ac:dyDescent="0.45">
      <c r="B10" s="2" t="s">
        <v>169</v>
      </c>
      <c r="F10" s="2">
        <v>1252623.8799999999</v>
      </c>
      <c r="H10" s="2">
        <v>1252623.8799999999</v>
      </c>
      <c r="J10" s="2">
        <v>1252623.8799999999</v>
      </c>
      <c r="L10" s="2">
        <v>1252623.8840000001</v>
      </c>
    </row>
    <row r="11" spans="1:12" ht="26.45" customHeight="1" x14ac:dyDescent="0.45">
      <c r="B11" s="2" t="s">
        <v>397</v>
      </c>
    </row>
    <row r="12" spans="1:12" ht="26.45" customHeight="1" x14ac:dyDescent="0.45">
      <c r="B12" s="2" t="s">
        <v>398</v>
      </c>
      <c r="F12" s="2">
        <v>12492646.699999999</v>
      </c>
      <c r="H12" s="2">
        <v>8357474.4199999999</v>
      </c>
      <c r="J12" s="2">
        <v>8568239.8000000007</v>
      </c>
      <c r="L12" s="2">
        <v>6333492.4000000004</v>
      </c>
    </row>
    <row r="13" spans="1:12" ht="26.45" customHeight="1" x14ac:dyDescent="0.45">
      <c r="B13" s="2" t="s">
        <v>170</v>
      </c>
      <c r="F13" s="2">
        <v>50279068.329999998</v>
      </c>
      <c r="H13" s="2">
        <v>66536887.719999999</v>
      </c>
      <c r="J13" s="2">
        <v>49959068.329999998</v>
      </c>
      <c r="L13" s="2">
        <v>66216887.722000003</v>
      </c>
    </row>
    <row r="14" spans="1:12" ht="26.45" customHeight="1" x14ac:dyDescent="0.45">
      <c r="B14" s="2" t="s">
        <v>171</v>
      </c>
      <c r="F14" s="2">
        <v>4412447.22</v>
      </c>
      <c r="G14" s="458"/>
      <c r="H14" s="458">
        <v>3105903.39</v>
      </c>
      <c r="I14" s="458"/>
      <c r="J14" s="285">
        <v>-372348.93</v>
      </c>
      <c r="K14" s="458"/>
      <c r="L14" s="458">
        <v>-26393.93</v>
      </c>
    </row>
    <row r="15" spans="1:12" ht="26.45" customHeight="1" thickBot="1" x14ac:dyDescent="0.5">
      <c r="C15" s="2" t="s">
        <v>172</v>
      </c>
      <c r="F15" s="459">
        <f>SUM(F9:F14)</f>
        <v>71848249.769999996</v>
      </c>
      <c r="H15" s="459">
        <f>SUM(H9:H14)</f>
        <v>82664353.049999997</v>
      </c>
      <c r="J15" s="459">
        <f>SUM(J9:J14)</f>
        <v>62471161.669999994</v>
      </c>
      <c r="L15" s="459">
        <f>SUM(L9:L14)</f>
        <v>76840188.664000005</v>
      </c>
    </row>
    <row r="16" spans="1:12" ht="26.45" customHeight="1" thickTop="1" x14ac:dyDescent="0.45">
      <c r="F16" s="455"/>
      <c r="H16" s="455"/>
      <c r="J16" s="455"/>
      <c r="L16" s="455"/>
    </row>
    <row r="17" spans="1:13" ht="26.45" customHeight="1" x14ac:dyDescent="0.45">
      <c r="A17" s="12" t="s">
        <v>755</v>
      </c>
      <c r="B17" s="224"/>
      <c r="C17" s="224"/>
      <c r="D17" s="224"/>
      <c r="E17" s="224"/>
      <c r="F17" s="224"/>
      <c r="G17" s="224"/>
      <c r="H17" s="224"/>
      <c r="I17" s="12"/>
      <c r="J17" s="224"/>
      <c r="K17" s="224"/>
      <c r="L17" s="224"/>
    </row>
    <row r="18" spans="1:13" ht="26.45" customHeight="1" x14ac:dyDescent="0.45">
      <c r="A18" s="12" t="s">
        <v>761</v>
      </c>
      <c r="C18" s="224"/>
      <c r="D18" s="224"/>
      <c r="E18" s="224"/>
      <c r="F18" s="224"/>
      <c r="G18" s="224"/>
      <c r="H18" s="224"/>
      <c r="I18" s="225"/>
      <c r="J18" s="224"/>
      <c r="K18" s="224"/>
      <c r="L18" s="224"/>
    </row>
    <row r="19" spans="1:13" ht="26.45" customHeight="1" x14ac:dyDescent="0.45">
      <c r="A19" s="12" t="s">
        <v>760</v>
      </c>
      <c r="B19" s="12"/>
      <c r="C19" s="224"/>
      <c r="D19" s="224"/>
      <c r="E19" s="224"/>
      <c r="F19" s="224"/>
      <c r="G19" s="224"/>
      <c r="H19" s="224"/>
      <c r="I19" s="225"/>
      <c r="J19" s="224"/>
      <c r="K19" s="224"/>
      <c r="L19" s="224"/>
    </row>
    <row r="20" spans="1:13" ht="26.45" customHeight="1" x14ac:dyDescent="0.45">
      <c r="A20" s="12"/>
      <c r="B20" s="12"/>
      <c r="C20" s="224"/>
      <c r="D20" s="224"/>
      <c r="E20" s="224"/>
      <c r="F20" s="224"/>
      <c r="G20" s="224"/>
      <c r="H20" s="224"/>
      <c r="I20" s="225"/>
      <c r="J20" s="224"/>
      <c r="K20" s="224"/>
      <c r="L20" s="224"/>
    </row>
    <row r="21" spans="1:13" s="3" customFormat="1" ht="26.45" customHeight="1" x14ac:dyDescent="0.45">
      <c r="A21" s="11" t="s">
        <v>633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s="3" customFormat="1" ht="26.45" customHeight="1" x14ac:dyDescent="0.45">
      <c r="A22" s="12" t="s">
        <v>910</v>
      </c>
      <c r="B22" s="11"/>
      <c r="C22" s="286"/>
      <c r="D22" s="286"/>
      <c r="E22" s="286"/>
      <c r="F22" s="11"/>
      <c r="G22" s="11"/>
      <c r="H22" s="11"/>
      <c r="I22" s="11"/>
      <c r="J22" s="11"/>
      <c r="K22" s="11"/>
      <c r="L22" s="11"/>
      <c r="M22" s="11"/>
    </row>
    <row r="23" spans="1:13" s="3" customFormat="1" ht="26.45" customHeight="1" x14ac:dyDescent="0.45">
      <c r="A23" s="472" t="s">
        <v>909</v>
      </c>
      <c r="B23" s="11"/>
      <c r="C23" s="286"/>
      <c r="D23" s="286"/>
      <c r="E23" s="286"/>
      <c r="F23" s="11"/>
      <c r="G23" s="11"/>
      <c r="H23" s="11"/>
      <c r="I23" s="11"/>
      <c r="J23" s="11"/>
      <c r="K23" s="11"/>
      <c r="L23" s="11"/>
      <c r="M23" s="11"/>
    </row>
    <row r="24" spans="1:13" s="3" customFormat="1" ht="26.45" customHeight="1" x14ac:dyDescent="0.45">
      <c r="A24" s="6"/>
      <c r="B24" s="6"/>
      <c r="C24" s="286"/>
      <c r="D24" s="11"/>
      <c r="E24" s="11"/>
      <c r="F24" s="11"/>
      <c r="G24" s="11"/>
      <c r="H24" s="11"/>
      <c r="I24" s="11"/>
      <c r="J24" s="11"/>
      <c r="K24" s="11"/>
      <c r="L24" s="261" t="s">
        <v>97</v>
      </c>
    </row>
    <row r="25" spans="1:13" s="3" customFormat="1" ht="26.45" customHeight="1" x14ac:dyDescent="0.45">
      <c r="A25" s="6"/>
      <c r="B25" s="696" t="s">
        <v>519</v>
      </c>
      <c r="C25" s="696"/>
      <c r="D25" s="690" t="s">
        <v>520</v>
      </c>
      <c r="E25" s="690"/>
      <c r="F25" s="690"/>
      <c r="G25" s="11"/>
      <c r="H25" s="365" t="s">
        <v>521</v>
      </c>
      <c r="J25" s="690" t="s">
        <v>10</v>
      </c>
      <c r="K25" s="690"/>
      <c r="L25" s="690"/>
      <c r="M25" s="18"/>
    </row>
    <row r="26" spans="1:13" s="3" customFormat="1" ht="26.45" customHeight="1" x14ac:dyDescent="0.45">
      <c r="A26" s="6"/>
      <c r="B26" s="15"/>
      <c r="C26" s="15"/>
      <c r="D26" s="608" t="s">
        <v>662</v>
      </c>
      <c r="E26" s="456"/>
      <c r="F26" s="608" t="s">
        <v>558</v>
      </c>
      <c r="G26" s="11"/>
      <c r="H26" s="226" t="s">
        <v>522</v>
      </c>
      <c r="I26" s="6"/>
      <c r="J26" s="608" t="s">
        <v>662</v>
      </c>
      <c r="K26" s="456"/>
      <c r="L26" s="608" t="s">
        <v>558</v>
      </c>
    </row>
    <row r="27" spans="1:13" s="3" customFormat="1" ht="26.45" customHeight="1" x14ac:dyDescent="0.45">
      <c r="A27" s="6"/>
      <c r="B27" s="455" t="s">
        <v>634</v>
      </c>
      <c r="C27" s="15"/>
      <c r="D27" s="15">
        <v>600</v>
      </c>
      <c r="E27" s="15"/>
      <c r="F27" s="15">
        <v>600</v>
      </c>
      <c r="G27" s="15">
        <v>0</v>
      </c>
      <c r="H27" s="226" t="s">
        <v>523</v>
      </c>
      <c r="I27" s="15"/>
      <c r="J27" s="15">
        <v>600000000</v>
      </c>
      <c r="K27" s="15"/>
      <c r="L27" s="15">
        <v>600000000</v>
      </c>
    </row>
    <row r="28" spans="1:13" s="3" customFormat="1" ht="26.45" customHeight="1" x14ac:dyDescent="0.45">
      <c r="A28" s="11"/>
      <c r="B28" s="11" t="s">
        <v>635</v>
      </c>
      <c r="C28" s="11"/>
      <c r="D28" s="11">
        <v>150</v>
      </c>
      <c r="E28" s="11"/>
      <c r="F28" s="11">
        <v>150</v>
      </c>
      <c r="G28" s="11">
        <v>0</v>
      </c>
      <c r="H28" s="364" t="s">
        <v>565</v>
      </c>
      <c r="I28" s="11"/>
      <c r="J28" s="11">
        <v>147827500</v>
      </c>
      <c r="K28" s="11"/>
      <c r="L28" s="11">
        <v>147827500</v>
      </c>
    </row>
    <row r="29" spans="1:13" s="3" customFormat="1" ht="26.45" customHeight="1" thickBot="1" x14ac:dyDescent="0.5">
      <c r="A29" s="6"/>
      <c r="B29" s="6"/>
      <c r="C29" s="286"/>
      <c r="D29" s="287">
        <f>SUM(D27:D28)</f>
        <v>750</v>
      </c>
      <c r="E29" s="11"/>
      <c r="F29" s="287">
        <f>SUM(F27:F28)</f>
        <v>750</v>
      </c>
      <c r="G29" s="11">
        <v>273.33</v>
      </c>
      <c r="H29" s="11"/>
      <c r="I29" s="11"/>
      <c r="J29" s="287">
        <f>SUM(J27:J28)</f>
        <v>747827500</v>
      </c>
      <c r="K29" s="11"/>
      <c r="L29" s="287">
        <f>SUM(L27:L28)</f>
        <v>747827500</v>
      </c>
    </row>
    <row r="30" spans="1:13" s="3" customFormat="1" ht="26.45" customHeight="1" thickTop="1" x14ac:dyDescent="0.45">
      <c r="A30" s="6" t="s">
        <v>566</v>
      </c>
      <c r="B30" s="6"/>
      <c r="C30" s="286"/>
      <c r="D30" s="286"/>
      <c r="E30" s="286"/>
      <c r="F30" s="11"/>
      <c r="G30" s="11"/>
      <c r="H30" s="11"/>
      <c r="I30" s="11"/>
      <c r="J30" s="11"/>
      <c r="K30" s="11"/>
      <c r="L30" s="11"/>
      <c r="M30" s="11"/>
    </row>
    <row r="31" spans="1:13" s="3" customFormat="1" ht="26.45" customHeight="1" x14ac:dyDescent="0.45">
      <c r="A31" s="6"/>
      <c r="B31" s="6"/>
      <c r="C31" s="286"/>
      <c r="D31" s="286"/>
      <c r="E31" s="286"/>
      <c r="F31" s="11"/>
      <c r="G31" s="11"/>
      <c r="H31" s="11"/>
      <c r="I31" s="11"/>
      <c r="J31" s="11"/>
      <c r="K31" s="11"/>
      <c r="L31" s="11"/>
      <c r="M31" s="11"/>
    </row>
    <row r="32" spans="1:13" s="3" customFormat="1" ht="26.45" customHeight="1" x14ac:dyDescent="0.45">
      <c r="A32" s="6"/>
      <c r="B32" s="6"/>
      <c r="C32" s="286"/>
      <c r="D32" s="286"/>
      <c r="E32" s="286"/>
      <c r="F32" s="11"/>
      <c r="G32" s="11"/>
      <c r="H32" s="11"/>
      <c r="I32" s="11"/>
      <c r="J32" s="11"/>
      <c r="K32" s="11"/>
      <c r="L32" s="11"/>
      <c r="M32" s="11"/>
    </row>
    <row r="33" spans="1:13" s="3" customFormat="1" ht="26.45" customHeight="1" x14ac:dyDescent="0.45">
      <c r="A33" s="6"/>
      <c r="B33" s="6"/>
      <c r="C33" s="221" t="s">
        <v>385</v>
      </c>
      <c r="D33" s="228"/>
      <c r="E33" s="286"/>
      <c r="F33" s="11"/>
      <c r="G33" s="11"/>
      <c r="H33" s="11"/>
      <c r="I33" s="11"/>
      <c r="J33" s="11"/>
      <c r="K33" s="11"/>
      <c r="L33" s="11"/>
      <c r="M33" s="11"/>
    </row>
    <row r="34" spans="1:13" s="3" customFormat="1" ht="26.45" customHeight="1" x14ac:dyDescent="0.45">
      <c r="A34" s="6"/>
      <c r="B34" s="6"/>
      <c r="C34" s="222" t="s">
        <v>612</v>
      </c>
      <c r="D34" s="228"/>
      <c r="E34" s="286"/>
      <c r="F34" s="11"/>
      <c r="G34" s="11"/>
      <c r="H34" s="11"/>
      <c r="I34" s="11"/>
      <c r="J34" s="11"/>
      <c r="K34" s="11"/>
      <c r="L34" s="11"/>
      <c r="M34" s="11"/>
    </row>
    <row r="35" spans="1:13" s="3" customFormat="1" ht="30.2" customHeight="1" x14ac:dyDescent="0.45">
      <c r="A35" s="694" t="s">
        <v>141</v>
      </c>
      <c r="B35" s="694"/>
      <c r="C35" s="694"/>
      <c r="D35" s="694"/>
      <c r="E35" s="694"/>
      <c r="F35" s="694"/>
      <c r="G35" s="694"/>
      <c r="H35" s="694"/>
      <c r="I35" s="694"/>
      <c r="J35" s="694"/>
      <c r="K35" s="694"/>
      <c r="L35" s="694"/>
      <c r="M35" s="11"/>
    </row>
    <row r="36" spans="1:13" s="3" customFormat="1" ht="30.2" customHeight="1" x14ac:dyDescent="0.45">
      <c r="A36" s="6"/>
      <c r="B36" s="6"/>
      <c r="C36" s="286"/>
      <c r="D36" s="286"/>
      <c r="E36" s="286"/>
      <c r="F36" s="11"/>
      <c r="G36" s="11"/>
      <c r="H36" s="11"/>
      <c r="I36" s="11"/>
      <c r="J36" s="11"/>
      <c r="K36" s="11"/>
      <c r="L36" s="11"/>
      <c r="M36" s="11"/>
    </row>
    <row r="37" spans="1:13" ht="30.2" customHeight="1" x14ac:dyDescent="0.45">
      <c r="A37" s="11" t="s">
        <v>636</v>
      </c>
    </row>
    <row r="38" spans="1:13" ht="30.2" customHeight="1" x14ac:dyDescent="0.45">
      <c r="B38" s="12" t="s">
        <v>688</v>
      </c>
    </row>
    <row r="39" spans="1:13" ht="30.2" customHeight="1" x14ac:dyDescent="0.45">
      <c r="A39" s="11"/>
      <c r="L39" s="14" t="s">
        <v>100</v>
      </c>
    </row>
    <row r="40" spans="1:13" ht="30.2" customHeight="1" x14ac:dyDescent="0.45">
      <c r="A40" s="11"/>
      <c r="F40" s="5"/>
      <c r="G40" s="365" t="s">
        <v>10</v>
      </c>
      <c r="H40" s="365"/>
      <c r="I40" s="6"/>
      <c r="J40" s="5"/>
      <c r="K40" s="365" t="s">
        <v>8</v>
      </c>
      <c r="L40" s="5"/>
    </row>
    <row r="41" spans="1:13" ht="30.2" customHeight="1" x14ac:dyDescent="0.45">
      <c r="A41" s="11"/>
      <c r="F41" s="608" t="s">
        <v>662</v>
      </c>
      <c r="G41" s="456"/>
      <c r="H41" s="608" t="s">
        <v>558</v>
      </c>
      <c r="I41" s="366"/>
      <c r="J41" s="608" t="str">
        <f>+F41</f>
        <v>31 มีนาคม 2562</v>
      </c>
      <c r="K41" s="456"/>
      <c r="L41" s="608" t="str">
        <f>+H41</f>
        <v>31 ธันวาคม 2561</v>
      </c>
    </row>
    <row r="42" spans="1:13" ht="30.2" customHeight="1" x14ac:dyDescent="0.45">
      <c r="B42" s="2" t="s">
        <v>173</v>
      </c>
      <c r="F42" s="15">
        <v>365831053.35000002</v>
      </c>
      <c r="G42" s="15"/>
      <c r="H42" s="15">
        <v>212970572.64000002</v>
      </c>
      <c r="I42" s="15"/>
      <c r="J42" s="15">
        <v>346472407.05000001</v>
      </c>
      <c r="K42" s="15"/>
      <c r="L42" s="15">
        <v>199479114.64000002</v>
      </c>
    </row>
    <row r="43" spans="1:13" ht="30.2" customHeight="1" x14ac:dyDescent="0.45">
      <c r="B43" s="2" t="s">
        <v>383</v>
      </c>
      <c r="F43" s="11"/>
      <c r="G43" s="11"/>
      <c r="H43" s="11"/>
      <c r="I43" s="11"/>
      <c r="J43" s="11"/>
      <c r="K43" s="11"/>
      <c r="L43" s="11"/>
    </row>
    <row r="44" spans="1:13" ht="30.2" customHeight="1" x14ac:dyDescent="0.45">
      <c r="B44" s="2" t="s">
        <v>174</v>
      </c>
      <c r="F44" s="11">
        <v>90029251.079999998</v>
      </c>
      <c r="G44" s="11"/>
      <c r="H44" s="11">
        <v>61744884.460000008</v>
      </c>
      <c r="I44" s="11"/>
      <c r="J44" s="11">
        <v>103617332.14</v>
      </c>
      <c r="K44" s="11"/>
      <c r="L44" s="11">
        <v>70668965.350000009</v>
      </c>
    </row>
    <row r="45" spans="1:13" ht="30.2" customHeight="1" x14ac:dyDescent="0.45">
      <c r="B45" s="2" t="s">
        <v>175</v>
      </c>
      <c r="C45" s="11"/>
      <c r="D45" s="11"/>
      <c r="E45" s="11"/>
      <c r="F45" s="11">
        <v>315210105.79000002</v>
      </c>
      <c r="G45" s="11"/>
      <c r="H45" s="11">
        <v>426736891.90000004</v>
      </c>
      <c r="I45" s="11"/>
      <c r="J45" s="11">
        <v>298085631.45000005</v>
      </c>
      <c r="K45" s="11"/>
      <c r="L45" s="11">
        <v>404855631.18000007</v>
      </c>
    </row>
    <row r="46" spans="1:13" ht="30.2" customHeight="1" x14ac:dyDescent="0.45">
      <c r="B46" s="2" t="s">
        <v>528</v>
      </c>
      <c r="C46" s="11"/>
      <c r="D46" s="11"/>
      <c r="E46" s="11"/>
      <c r="F46" s="11">
        <v>45079895.649999999</v>
      </c>
      <c r="G46" s="11"/>
      <c r="H46" s="11">
        <v>45575214.039999999</v>
      </c>
      <c r="I46" s="11"/>
      <c r="J46" s="11">
        <v>0</v>
      </c>
      <c r="K46" s="11"/>
      <c r="L46" s="11">
        <v>0</v>
      </c>
    </row>
    <row r="47" spans="1:13" ht="30.2" customHeight="1" x14ac:dyDescent="0.45">
      <c r="B47" s="2" t="s">
        <v>529</v>
      </c>
      <c r="C47" s="11"/>
      <c r="D47" s="11"/>
      <c r="E47" s="11"/>
      <c r="F47" s="11">
        <v>2013218.96</v>
      </c>
      <c r="G47" s="11"/>
      <c r="H47" s="11">
        <v>2339810.98</v>
      </c>
      <c r="I47" s="11"/>
      <c r="J47" s="11">
        <v>0</v>
      </c>
      <c r="K47" s="11"/>
      <c r="L47" s="11">
        <v>0</v>
      </c>
    </row>
    <row r="48" spans="1:13" ht="30.2" customHeight="1" x14ac:dyDescent="0.45">
      <c r="B48" s="2" t="s">
        <v>176</v>
      </c>
      <c r="F48" s="73">
        <f>15035808.84+20000</f>
        <v>15055808.84</v>
      </c>
      <c r="H48" s="73">
        <v>36187173.109999999</v>
      </c>
      <c r="J48" s="73">
        <v>10282664.48</v>
      </c>
      <c r="L48" s="73">
        <v>31460844.730000004</v>
      </c>
    </row>
    <row r="49" spans="1:12" ht="30.2" customHeight="1" x14ac:dyDescent="0.45">
      <c r="C49" s="2" t="s">
        <v>384</v>
      </c>
      <c r="F49" s="2">
        <f>SUM(F44:F48)</f>
        <v>467388280.31999993</v>
      </c>
      <c r="H49" s="2">
        <f>SUM(H44:H48)</f>
        <v>572583974.49000001</v>
      </c>
      <c r="J49" s="2">
        <f>SUM(J44:J48)</f>
        <v>411985628.07000005</v>
      </c>
      <c r="L49" s="2">
        <f>SUM(L44:L48)</f>
        <v>506985441.26000011</v>
      </c>
    </row>
    <row r="50" spans="1:12" ht="30.2" customHeight="1" thickBot="1" x14ac:dyDescent="0.5">
      <c r="B50" s="2" t="s">
        <v>393</v>
      </c>
      <c r="F50" s="459">
        <f>+F42+F49</f>
        <v>833219333.66999996</v>
      </c>
      <c r="H50" s="459">
        <f>+H42+H49</f>
        <v>785554547.13</v>
      </c>
      <c r="J50" s="459">
        <f>+J42+J49</f>
        <v>758458035.12000012</v>
      </c>
      <c r="L50" s="459">
        <f>+L42+L49</f>
        <v>706464555.9000001</v>
      </c>
    </row>
    <row r="51" spans="1:12" s="3" customFormat="1" ht="30.2" customHeight="1" thickTop="1" x14ac:dyDescent="0.45">
      <c r="A51" s="3" t="s">
        <v>637</v>
      </c>
      <c r="B51" s="220"/>
      <c r="D51" s="20"/>
      <c r="E51" s="20"/>
      <c r="F51" s="462"/>
      <c r="G51" s="21"/>
      <c r="I51" s="21"/>
      <c r="J51" s="22"/>
      <c r="K51" s="22"/>
      <c r="L51" s="356"/>
    </row>
    <row r="52" spans="1:12" s="3" customFormat="1" ht="30.2" customHeight="1" x14ac:dyDescent="0.45">
      <c r="B52" s="11" t="s">
        <v>689</v>
      </c>
      <c r="D52" s="20"/>
      <c r="E52" s="20"/>
      <c r="G52" s="21"/>
      <c r="I52" s="21"/>
      <c r="J52" s="22"/>
      <c r="K52" s="22"/>
      <c r="L52" s="356"/>
    </row>
    <row r="53" spans="1:12" s="3" customFormat="1" ht="30.2" customHeight="1" x14ac:dyDescent="0.45">
      <c r="B53" s="220"/>
      <c r="D53" s="20"/>
      <c r="E53" s="20"/>
      <c r="G53" s="21"/>
      <c r="I53" s="21"/>
      <c r="J53" s="22"/>
      <c r="K53" s="22"/>
      <c r="L53" s="14" t="s">
        <v>100</v>
      </c>
    </row>
    <row r="54" spans="1:12" s="3" customFormat="1" ht="30.2" customHeight="1" x14ac:dyDescent="0.45">
      <c r="B54" s="220"/>
      <c r="D54" s="20"/>
      <c r="E54" s="20"/>
      <c r="F54" s="18"/>
      <c r="G54" s="72"/>
      <c r="H54" s="72"/>
      <c r="I54" s="21"/>
      <c r="J54" s="695" t="s">
        <v>108</v>
      </c>
      <c r="K54" s="695"/>
      <c r="L54" s="695"/>
    </row>
    <row r="55" spans="1:12" s="3" customFormat="1" ht="30.2" customHeight="1" x14ac:dyDescent="0.45">
      <c r="B55" s="220"/>
      <c r="D55" s="20"/>
      <c r="E55" s="20"/>
      <c r="F55" s="463"/>
      <c r="G55" s="464"/>
      <c r="H55" s="465"/>
      <c r="I55" s="466"/>
      <c r="J55" s="608" t="s">
        <v>662</v>
      </c>
      <c r="K55" s="456"/>
      <c r="L55" s="608" t="s">
        <v>558</v>
      </c>
    </row>
    <row r="56" spans="1:12" s="3" customFormat="1" ht="30.2" customHeight="1" thickBot="1" x14ac:dyDescent="0.5">
      <c r="B56" s="223" t="s">
        <v>127</v>
      </c>
      <c r="C56" s="11"/>
      <c r="F56" s="467"/>
      <c r="G56" s="468"/>
      <c r="H56" s="468"/>
      <c r="I56" s="467"/>
      <c r="J56" s="469">
        <v>3094632601.1500001</v>
      </c>
      <c r="K56" s="470"/>
      <c r="L56" s="260">
        <v>5539185803.6300001</v>
      </c>
    </row>
    <row r="57" spans="1:12" s="3" customFormat="1" ht="30.2" customHeight="1" thickTop="1" x14ac:dyDescent="0.45">
      <c r="B57" s="223" t="s">
        <v>177</v>
      </c>
      <c r="C57" s="11"/>
      <c r="F57" s="467"/>
      <c r="G57" s="468"/>
      <c r="H57" s="467"/>
      <c r="I57" s="467"/>
      <c r="J57" s="470">
        <v>533904744.81999999</v>
      </c>
      <c r="K57" s="470"/>
      <c r="L57" s="467">
        <v>2638903201.6300001</v>
      </c>
    </row>
    <row r="58" spans="1:12" s="3" customFormat="1" ht="30.2" customHeight="1" x14ac:dyDescent="0.45">
      <c r="B58" s="223" t="s">
        <v>178</v>
      </c>
      <c r="C58" s="11"/>
      <c r="F58" s="467"/>
      <c r="G58" s="468"/>
      <c r="H58" s="467"/>
      <c r="I58" s="467"/>
      <c r="J58" s="471">
        <v>-491215783.77999997</v>
      </c>
      <c r="K58" s="470"/>
      <c r="L58" s="471">
        <v>-2547274675.2800002</v>
      </c>
    </row>
    <row r="59" spans="1:12" s="3" customFormat="1" ht="30.2" customHeight="1" thickBot="1" x14ac:dyDescent="0.5">
      <c r="B59" s="11"/>
      <c r="C59" s="472" t="s">
        <v>512</v>
      </c>
      <c r="F59" s="467"/>
      <c r="G59" s="468"/>
      <c r="H59" s="467"/>
      <c r="I59" s="467"/>
      <c r="J59" s="469">
        <f>SUM(J57:J58)</f>
        <v>42688961.040000021</v>
      </c>
      <c r="K59" s="470"/>
      <c r="L59" s="469">
        <f>SUM(L57:L58)</f>
        <v>91628526.349999905</v>
      </c>
    </row>
    <row r="60" spans="1:12" s="3" customFormat="1" ht="30.2" customHeight="1" thickTop="1" x14ac:dyDescent="0.45">
      <c r="B60" s="11"/>
      <c r="C60" s="472"/>
      <c r="F60" s="467"/>
      <c r="G60" s="468"/>
      <c r="H60" s="467"/>
      <c r="I60" s="467"/>
      <c r="J60" s="467"/>
      <c r="K60" s="470"/>
      <c r="L60" s="467"/>
    </row>
    <row r="61" spans="1:12" s="3" customFormat="1" ht="30.2" customHeight="1" x14ac:dyDescent="0.45">
      <c r="B61" s="11"/>
      <c r="C61" s="472"/>
      <c r="F61" s="467"/>
      <c r="G61" s="468"/>
      <c r="H61" s="467"/>
      <c r="I61" s="467"/>
      <c r="J61" s="467"/>
      <c r="K61" s="470"/>
      <c r="L61" s="467"/>
    </row>
    <row r="62" spans="1:12" s="3" customFormat="1" ht="30.2" customHeight="1" x14ac:dyDescent="0.45">
      <c r="B62" s="11"/>
      <c r="C62" s="221" t="s">
        <v>385</v>
      </c>
      <c r="D62" s="228"/>
      <c r="F62" s="467"/>
      <c r="G62" s="468"/>
      <c r="H62" s="467"/>
      <c r="I62" s="467"/>
      <c r="J62" s="467"/>
      <c r="K62" s="470"/>
      <c r="L62" s="467"/>
    </row>
    <row r="63" spans="1:12" s="3" customFormat="1" ht="30.2" customHeight="1" x14ac:dyDescent="0.45">
      <c r="B63" s="11"/>
      <c r="C63" s="222" t="s">
        <v>612</v>
      </c>
      <c r="D63" s="228"/>
      <c r="F63" s="467"/>
      <c r="G63" s="468"/>
      <c r="H63" s="467"/>
      <c r="I63" s="467"/>
      <c r="J63" s="467"/>
      <c r="K63" s="470"/>
      <c r="L63" s="467"/>
    </row>
    <row r="64" spans="1:12" s="3" customFormat="1" ht="30" customHeight="1" x14ac:dyDescent="0.45">
      <c r="A64" s="694" t="s">
        <v>158</v>
      </c>
      <c r="B64" s="694"/>
      <c r="C64" s="694"/>
      <c r="D64" s="694"/>
      <c r="E64" s="694"/>
      <c r="F64" s="694"/>
      <c r="G64" s="694"/>
      <c r="H64" s="694"/>
      <c r="I64" s="694"/>
      <c r="J64" s="694"/>
      <c r="K64" s="694"/>
      <c r="L64" s="694"/>
    </row>
    <row r="65" spans="1:13" s="3" customFormat="1" ht="30" customHeight="1" x14ac:dyDescent="0.45">
      <c r="B65" s="11"/>
      <c r="C65" s="472"/>
      <c r="F65" s="467"/>
      <c r="G65" s="468"/>
      <c r="H65" s="467"/>
      <c r="I65" s="467"/>
      <c r="J65" s="467"/>
      <c r="K65" s="470"/>
      <c r="L65" s="467"/>
    </row>
    <row r="66" spans="1:13" s="3" customFormat="1" ht="29.1" customHeight="1" x14ac:dyDescent="0.45">
      <c r="A66" s="11" t="s">
        <v>638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 s="3" customFormat="1" ht="29.1" customHeight="1" x14ac:dyDescent="0.45">
      <c r="A67" s="12" t="s">
        <v>767</v>
      </c>
      <c r="B67" s="11"/>
      <c r="C67" s="286"/>
      <c r="D67" s="286"/>
      <c r="E67" s="286"/>
      <c r="F67" s="11"/>
      <c r="G67" s="11"/>
      <c r="H67" s="11"/>
      <c r="I67" s="11"/>
      <c r="J67" s="11"/>
      <c r="K67" s="11"/>
      <c r="L67" s="11"/>
      <c r="M67" s="11"/>
    </row>
    <row r="68" spans="1:13" s="3" customFormat="1" ht="29.1" customHeight="1" x14ac:dyDescent="0.45">
      <c r="A68" s="12" t="s">
        <v>768</v>
      </c>
      <c r="B68" s="11"/>
      <c r="C68" s="286"/>
      <c r="D68" s="286"/>
      <c r="E68" s="286"/>
      <c r="F68" s="11"/>
      <c r="G68" s="11"/>
      <c r="H68" s="11"/>
      <c r="I68" s="11"/>
      <c r="J68" s="11"/>
      <c r="K68" s="11"/>
      <c r="L68" s="11"/>
      <c r="M68" s="11"/>
    </row>
    <row r="69" spans="1:13" s="3" customFormat="1" ht="29.1" customHeight="1" x14ac:dyDescent="0.45">
      <c r="A69" s="6"/>
      <c r="B69" s="6"/>
      <c r="C69" s="286"/>
      <c r="D69" s="11"/>
      <c r="E69" s="11"/>
      <c r="F69" s="11"/>
      <c r="G69" s="11"/>
      <c r="H69" s="11"/>
      <c r="I69" s="11"/>
      <c r="J69" s="11"/>
      <c r="K69" s="11"/>
      <c r="L69" s="261" t="s">
        <v>97</v>
      </c>
    </row>
    <row r="70" spans="1:13" s="3" customFormat="1" ht="29.1" customHeight="1" x14ac:dyDescent="0.45">
      <c r="A70" s="6"/>
      <c r="B70" s="696" t="s">
        <v>519</v>
      </c>
      <c r="C70" s="696"/>
      <c r="D70" s="690" t="s">
        <v>520</v>
      </c>
      <c r="E70" s="690"/>
      <c r="F70" s="690"/>
      <c r="G70" s="5"/>
      <c r="H70" s="72" t="s">
        <v>521</v>
      </c>
      <c r="J70" s="690" t="s">
        <v>8</v>
      </c>
      <c r="K70" s="690"/>
      <c r="L70" s="690"/>
      <c r="M70" s="18"/>
    </row>
    <row r="71" spans="1:13" s="3" customFormat="1" ht="29.1" customHeight="1" x14ac:dyDescent="0.45">
      <c r="A71" s="6"/>
      <c r="B71" s="15"/>
      <c r="C71" s="15"/>
      <c r="D71" s="608" t="s">
        <v>662</v>
      </c>
      <c r="E71" s="456"/>
      <c r="F71" s="608" t="s">
        <v>558</v>
      </c>
      <c r="G71" s="11"/>
      <c r="H71" s="226" t="s">
        <v>522</v>
      </c>
      <c r="I71" s="6"/>
      <c r="J71" s="608" t="s">
        <v>662</v>
      </c>
      <c r="K71" s="456"/>
      <c r="L71" s="608" t="s">
        <v>558</v>
      </c>
    </row>
    <row r="72" spans="1:13" s="3" customFormat="1" ht="29.1" customHeight="1" thickBot="1" x14ac:dyDescent="0.5">
      <c r="A72" s="6"/>
      <c r="B72" s="455" t="s">
        <v>567</v>
      </c>
      <c r="C72" s="15"/>
      <c r="D72" s="469">
        <v>500</v>
      </c>
      <c r="E72" s="15"/>
      <c r="F72" s="469">
        <v>0</v>
      </c>
      <c r="G72" s="15">
        <v>0</v>
      </c>
      <c r="H72" s="226">
        <v>4</v>
      </c>
      <c r="I72" s="15"/>
      <c r="J72" s="469">
        <v>500000000</v>
      </c>
      <c r="K72" s="15"/>
      <c r="L72" s="469">
        <v>0</v>
      </c>
    </row>
    <row r="73" spans="1:13" s="3" customFormat="1" ht="29.1" customHeight="1" thickTop="1" x14ac:dyDescent="0.45">
      <c r="A73" s="6" t="s">
        <v>896</v>
      </c>
      <c r="B73" s="2"/>
      <c r="C73" s="11"/>
      <c r="D73" s="11"/>
      <c r="E73" s="11"/>
      <c r="F73" s="11"/>
      <c r="G73" s="11"/>
      <c r="H73" s="594"/>
      <c r="I73" s="11"/>
      <c r="J73" s="11"/>
      <c r="K73" s="11"/>
      <c r="L73" s="11"/>
    </row>
    <row r="74" spans="1:13" s="3" customFormat="1" ht="29.1" customHeight="1" x14ac:dyDescent="0.45">
      <c r="A74" s="6"/>
      <c r="B74" s="6"/>
      <c r="C74" s="286"/>
      <c r="D74" s="11"/>
      <c r="E74" s="11"/>
      <c r="F74" s="11"/>
      <c r="G74" s="11"/>
      <c r="H74" s="11"/>
      <c r="I74" s="11"/>
      <c r="J74" s="11"/>
      <c r="K74" s="11"/>
      <c r="L74" s="261" t="s">
        <v>97</v>
      </c>
    </row>
    <row r="75" spans="1:13" s="3" customFormat="1" ht="29.1" customHeight="1" x14ac:dyDescent="0.45">
      <c r="A75" s="6"/>
      <c r="B75" s="696" t="s">
        <v>519</v>
      </c>
      <c r="C75" s="696"/>
      <c r="D75" s="690" t="s">
        <v>520</v>
      </c>
      <c r="E75" s="690"/>
      <c r="F75" s="690"/>
      <c r="G75" s="5"/>
      <c r="H75" s="72" t="s">
        <v>521</v>
      </c>
      <c r="J75" s="690" t="s">
        <v>10</v>
      </c>
      <c r="K75" s="690"/>
      <c r="L75" s="690"/>
      <c r="M75" s="18"/>
    </row>
    <row r="76" spans="1:13" s="3" customFormat="1" ht="29.1" customHeight="1" x14ac:dyDescent="0.45">
      <c r="A76" s="6"/>
      <c r="B76" s="15"/>
      <c r="C76" s="15"/>
      <c r="D76" s="608" t="s">
        <v>662</v>
      </c>
      <c r="E76" s="456"/>
      <c r="F76" s="608" t="s">
        <v>558</v>
      </c>
      <c r="G76" s="11"/>
      <c r="H76" s="226" t="s">
        <v>522</v>
      </c>
      <c r="I76" s="6"/>
      <c r="J76" s="608" t="s">
        <v>662</v>
      </c>
      <c r="K76" s="456"/>
      <c r="L76" s="608" t="s">
        <v>558</v>
      </c>
    </row>
    <row r="77" spans="1:13" s="3" customFormat="1" ht="29.1" customHeight="1" x14ac:dyDescent="0.45">
      <c r="A77" s="6"/>
      <c r="B77" s="455" t="s">
        <v>567</v>
      </c>
      <c r="C77" s="15"/>
      <c r="D77" s="15">
        <v>832</v>
      </c>
      <c r="E77" s="15"/>
      <c r="F77" s="15">
        <v>332</v>
      </c>
      <c r="G77" s="15">
        <v>0</v>
      </c>
      <c r="H77" s="226" t="s">
        <v>795</v>
      </c>
      <c r="I77" s="15"/>
      <c r="J77" s="15">
        <v>638407500</v>
      </c>
      <c r="K77" s="15"/>
      <c r="L77" s="15">
        <v>138407500</v>
      </c>
    </row>
    <row r="78" spans="1:13" s="3" customFormat="1" ht="29.1" customHeight="1" x14ac:dyDescent="0.45">
      <c r="A78" s="11"/>
      <c r="B78" s="11" t="s">
        <v>525</v>
      </c>
      <c r="C78" s="11"/>
      <c r="D78" s="11">
        <v>5</v>
      </c>
      <c r="E78" s="11"/>
      <c r="F78" s="11">
        <v>5</v>
      </c>
      <c r="G78" s="11">
        <v>0</v>
      </c>
      <c r="H78" s="364" t="s">
        <v>526</v>
      </c>
      <c r="I78" s="11"/>
      <c r="J78" s="11">
        <v>0</v>
      </c>
      <c r="K78" s="11"/>
      <c r="L78" s="11">
        <v>0</v>
      </c>
    </row>
    <row r="79" spans="1:13" s="3" customFormat="1" ht="29.1" customHeight="1" thickBot="1" x14ac:dyDescent="0.5">
      <c r="A79" s="6"/>
      <c r="B79" s="6"/>
      <c r="C79" s="286"/>
      <c r="D79" s="287">
        <f>SUM(D77:D78)</f>
        <v>837</v>
      </c>
      <c r="E79" s="11"/>
      <c r="F79" s="287">
        <f>SUM(F77:F78)</f>
        <v>337</v>
      </c>
      <c r="G79" s="11">
        <v>273.33</v>
      </c>
      <c r="H79" s="11"/>
      <c r="I79" s="11"/>
      <c r="J79" s="287">
        <f>SUM(J77:J78)</f>
        <v>638407500</v>
      </c>
      <c r="K79" s="11"/>
      <c r="L79" s="287">
        <f>SUM(L77:L78)</f>
        <v>138407500</v>
      </c>
    </row>
    <row r="80" spans="1:13" s="3" customFormat="1" ht="29.1" customHeight="1" thickTop="1" x14ac:dyDescent="0.45">
      <c r="A80" s="6" t="s">
        <v>527</v>
      </c>
      <c r="B80" s="6"/>
      <c r="C80" s="286"/>
      <c r="D80" s="286"/>
      <c r="E80" s="286"/>
      <c r="F80" s="11"/>
      <c r="G80" s="11"/>
      <c r="H80" s="11"/>
      <c r="I80" s="11"/>
      <c r="J80" s="11"/>
      <c r="K80" s="11"/>
      <c r="L80" s="11"/>
      <c r="M80" s="11"/>
    </row>
    <row r="81" spans="1:13" s="3" customFormat="1" ht="29.1" customHeight="1" x14ac:dyDescent="0.45">
      <c r="A81" s="6" t="s">
        <v>639</v>
      </c>
      <c r="B81" s="6"/>
      <c r="C81" s="286"/>
      <c r="D81" s="286"/>
      <c r="E81" s="286"/>
      <c r="F81" s="11"/>
      <c r="G81" s="11"/>
      <c r="H81" s="622"/>
      <c r="I81" s="11"/>
      <c r="J81" s="11"/>
      <c r="K81" s="11"/>
      <c r="L81" s="649"/>
      <c r="M81" s="11"/>
    </row>
    <row r="82" spans="1:13" s="3" customFormat="1" ht="29.1" customHeight="1" x14ac:dyDescent="0.45">
      <c r="A82" s="6" t="s">
        <v>881</v>
      </c>
      <c r="B82" s="6"/>
      <c r="C82" s="286"/>
      <c r="D82" s="286"/>
      <c r="E82" s="286"/>
      <c r="F82" s="11"/>
      <c r="G82" s="11"/>
      <c r="H82" s="11"/>
      <c r="I82" s="11"/>
      <c r="J82" s="11"/>
      <c r="K82" s="11"/>
      <c r="L82" s="11"/>
      <c r="M82" s="11"/>
    </row>
    <row r="83" spans="1:13" s="3" customFormat="1" ht="29.1" customHeight="1" x14ac:dyDescent="0.45">
      <c r="A83" s="6"/>
      <c r="B83" s="6"/>
      <c r="C83" s="286"/>
      <c r="D83" s="286"/>
      <c r="E83" s="286"/>
      <c r="F83" s="11"/>
      <c r="G83" s="11"/>
      <c r="H83" s="11"/>
      <c r="I83" s="11"/>
      <c r="J83" s="11"/>
      <c r="K83" s="11"/>
      <c r="L83" s="11"/>
      <c r="M83" s="11"/>
    </row>
    <row r="84" spans="1:13" s="62" customFormat="1" ht="29.1" customHeight="1" x14ac:dyDescent="0.45">
      <c r="A84" s="63" t="s">
        <v>887</v>
      </c>
    </row>
    <row r="85" spans="1:13" s="11" customFormat="1" ht="29.1" customHeight="1" x14ac:dyDescent="0.45">
      <c r="A85" s="64" t="s">
        <v>81</v>
      </c>
      <c r="B85" s="11" t="s">
        <v>690</v>
      </c>
      <c r="C85" s="16"/>
      <c r="D85" s="16"/>
      <c r="E85" s="16"/>
    </row>
    <row r="86" spans="1:13" s="16" customFormat="1" ht="29.1" customHeight="1" x14ac:dyDescent="0.45">
      <c r="A86" s="64"/>
      <c r="F86" s="11"/>
      <c r="G86" s="11"/>
      <c r="H86" s="11"/>
      <c r="I86" s="11"/>
      <c r="J86" s="11"/>
      <c r="K86" s="11"/>
      <c r="L86" s="261" t="s">
        <v>100</v>
      </c>
    </row>
    <row r="87" spans="1:13" s="16" customFormat="1" ht="29.1" customHeight="1" x14ac:dyDescent="0.45">
      <c r="A87" s="64"/>
      <c r="F87" s="18"/>
      <c r="G87" s="72" t="s">
        <v>10</v>
      </c>
      <c r="H87" s="72"/>
      <c r="I87" s="2"/>
      <c r="J87" s="18"/>
      <c r="K87" s="72" t="s">
        <v>8</v>
      </c>
      <c r="L87" s="18"/>
    </row>
    <row r="88" spans="1:13" s="16" customFormat="1" ht="29.1" customHeight="1" x14ac:dyDescent="0.45">
      <c r="A88" s="64"/>
      <c r="F88" s="608" t="s">
        <v>662</v>
      </c>
      <c r="G88" s="608"/>
      <c r="H88" s="608" t="s">
        <v>558</v>
      </c>
      <c r="I88" s="72"/>
      <c r="J88" s="608" t="s">
        <v>662</v>
      </c>
      <c r="K88" s="608"/>
      <c r="L88" s="608" t="s">
        <v>558</v>
      </c>
    </row>
    <row r="89" spans="1:13" s="16" customFormat="1" ht="29.1" customHeight="1" thickBot="1" x14ac:dyDescent="0.5">
      <c r="A89" s="65"/>
      <c r="B89" s="71" t="s">
        <v>179</v>
      </c>
      <c r="F89" s="262">
        <f>59989156.48+2474077</f>
        <v>62463233.479999997</v>
      </c>
      <c r="G89" s="11"/>
      <c r="H89" s="262">
        <f>41552278.09+235094</f>
        <v>41787372.090000004</v>
      </c>
      <c r="I89" s="263"/>
      <c r="J89" s="264">
        <f>1983217+40857982</f>
        <v>42841199</v>
      </c>
      <c r="K89" s="265"/>
      <c r="L89" s="264">
        <v>31667462</v>
      </c>
    </row>
    <row r="90" spans="1:13" s="16" customFormat="1" ht="30" customHeight="1" thickTop="1" x14ac:dyDescent="0.45">
      <c r="A90" s="65"/>
      <c r="B90" s="71"/>
      <c r="F90" s="15"/>
      <c r="G90" s="11"/>
      <c r="H90" s="15"/>
      <c r="I90" s="263"/>
      <c r="J90" s="330"/>
      <c r="K90" s="265"/>
      <c r="L90" s="330"/>
    </row>
    <row r="91" spans="1:13" s="16" customFormat="1" ht="30" customHeight="1" x14ac:dyDescent="0.45">
      <c r="A91" s="65"/>
      <c r="B91" s="71"/>
      <c r="F91" s="15"/>
      <c r="G91" s="11"/>
      <c r="H91" s="15"/>
      <c r="I91" s="263"/>
      <c r="J91" s="330"/>
      <c r="K91" s="265"/>
      <c r="L91" s="330"/>
    </row>
    <row r="92" spans="1:13" ht="30" customHeight="1" x14ac:dyDescent="0.45">
      <c r="A92" s="12"/>
      <c r="B92" s="12"/>
      <c r="C92" s="221" t="s">
        <v>385</v>
      </c>
      <c r="D92" s="228"/>
      <c r="E92" s="228"/>
      <c r="F92" s="216"/>
      <c r="G92" s="227"/>
      <c r="I92" s="224"/>
      <c r="J92" s="225"/>
      <c r="K92" s="224"/>
      <c r="L92" s="224"/>
      <c r="M92" s="224"/>
    </row>
    <row r="93" spans="1:13" ht="30" customHeight="1" x14ac:dyDescent="0.45">
      <c r="A93" s="12"/>
      <c r="B93" s="226"/>
      <c r="C93" s="222" t="s">
        <v>386</v>
      </c>
      <c r="D93" s="228"/>
      <c r="E93" s="228"/>
      <c r="F93" s="216"/>
      <c r="G93" s="227"/>
      <c r="I93" s="461"/>
      <c r="J93" s="229"/>
      <c r="K93" s="455"/>
      <c r="L93" s="455"/>
      <c r="M93" s="455"/>
    </row>
    <row r="94" spans="1:13" ht="28.5" customHeight="1" x14ac:dyDescent="0.45">
      <c r="A94" s="694" t="s">
        <v>161</v>
      </c>
      <c r="B94" s="694"/>
      <c r="C94" s="694"/>
      <c r="D94" s="694"/>
      <c r="E94" s="694"/>
      <c r="F94" s="694"/>
      <c r="G94" s="694"/>
      <c r="H94" s="694"/>
      <c r="I94" s="694"/>
      <c r="J94" s="694"/>
      <c r="K94" s="694"/>
      <c r="L94" s="694"/>
    </row>
    <row r="95" spans="1:13" ht="28.5" customHeight="1" x14ac:dyDescent="0.45">
      <c r="A95" s="364"/>
      <c r="B95" s="364"/>
      <c r="C95" s="364"/>
      <c r="D95" s="364"/>
      <c r="E95" s="364"/>
      <c r="F95" s="364"/>
      <c r="G95" s="364"/>
      <c r="H95" s="364"/>
      <c r="I95" s="364"/>
      <c r="J95" s="364"/>
      <c r="K95" s="364"/>
      <c r="L95" s="364"/>
    </row>
    <row r="96" spans="1:13" s="16" customFormat="1" ht="31.15" customHeight="1" x14ac:dyDescent="0.45">
      <c r="A96" s="63" t="s">
        <v>886</v>
      </c>
      <c r="B96" s="71"/>
      <c r="F96" s="15"/>
      <c r="G96" s="11"/>
      <c r="H96" s="15"/>
      <c r="I96" s="263"/>
      <c r="J96" s="330"/>
      <c r="K96" s="265"/>
      <c r="L96" s="330"/>
    </row>
    <row r="97" spans="1:14" s="3" customFormat="1" ht="31.15" customHeight="1" x14ac:dyDescent="0.45">
      <c r="A97" s="19"/>
      <c r="B97" s="3" t="s">
        <v>882</v>
      </c>
      <c r="D97" s="20"/>
      <c r="E97" s="20"/>
      <c r="F97" s="473"/>
      <c r="H97" s="473"/>
      <c r="I97" s="474"/>
      <c r="J97" s="473"/>
      <c r="K97" s="475"/>
      <c r="L97" s="473"/>
    </row>
    <row r="98" spans="1:14" s="3" customFormat="1" ht="31.15" customHeight="1" x14ac:dyDescent="0.45">
      <c r="A98" s="658" t="s">
        <v>883</v>
      </c>
      <c r="D98" s="20"/>
      <c r="E98" s="20"/>
      <c r="F98" s="473"/>
      <c r="H98" s="473"/>
      <c r="I98" s="474"/>
      <c r="J98" s="473"/>
      <c r="K98" s="475"/>
      <c r="L98" s="473"/>
    </row>
    <row r="99" spans="1:14" s="16" customFormat="1" ht="31.15" customHeight="1" x14ac:dyDescent="0.45">
      <c r="A99" s="64"/>
      <c r="F99" s="11"/>
      <c r="G99" s="11"/>
      <c r="H99" s="11"/>
      <c r="I99" s="11"/>
      <c r="J99" s="11"/>
      <c r="K99" s="11"/>
      <c r="L99" s="261" t="s">
        <v>100</v>
      </c>
    </row>
    <row r="100" spans="1:14" s="3" customFormat="1" ht="31.15" customHeight="1" x14ac:dyDescent="0.45">
      <c r="A100" s="19"/>
      <c r="B100" s="284"/>
      <c r="D100" s="20"/>
      <c r="E100" s="20"/>
      <c r="F100" s="476"/>
      <c r="G100" s="477"/>
      <c r="H100" s="476"/>
      <c r="I100" s="478" t="s">
        <v>503</v>
      </c>
      <c r="J100" s="476"/>
      <c r="K100" s="479"/>
      <c r="L100" s="476"/>
    </row>
    <row r="101" spans="1:14" s="3" customFormat="1" ht="31.15" customHeight="1" x14ac:dyDescent="0.45">
      <c r="A101" s="19"/>
      <c r="B101" s="480"/>
      <c r="D101" s="20"/>
      <c r="E101" s="20"/>
      <c r="F101" s="476"/>
      <c r="G101" s="481" t="s">
        <v>10</v>
      </c>
      <c r="H101" s="476"/>
      <c r="I101" s="474"/>
      <c r="J101" s="476"/>
      <c r="K101" s="478" t="s">
        <v>8</v>
      </c>
      <c r="L101" s="476"/>
    </row>
    <row r="102" spans="1:14" s="3" customFormat="1" ht="31.15" customHeight="1" x14ac:dyDescent="0.45">
      <c r="A102" s="19"/>
      <c r="B102" s="480"/>
      <c r="D102" s="20"/>
      <c r="E102" s="20"/>
      <c r="F102" s="608" t="s">
        <v>662</v>
      </c>
      <c r="G102" s="456"/>
      <c r="H102" s="608" t="s">
        <v>558</v>
      </c>
      <c r="I102" s="366"/>
      <c r="J102" s="608" t="s">
        <v>662</v>
      </c>
      <c r="K102" s="456"/>
      <c r="L102" s="608" t="s">
        <v>558</v>
      </c>
    </row>
    <row r="103" spans="1:14" s="3" customFormat="1" ht="31.15" customHeight="1" x14ac:dyDescent="0.45">
      <c r="A103" s="19"/>
      <c r="B103" s="71" t="s">
        <v>504</v>
      </c>
      <c r="D103" s="20"/>
      <c r="E103" s="20"/>
      <c r="F103" s="473">
        <v>2474077</v>
      </c>
      <c r="G103" s="22"/>
      <c r="H103" s="473">
        <v>1556824</v>
      </c>
      <c r="I103" s="474"/>
      <c r="J103" s="473">
        <v>1983217</v>
      </c>
      <c r="K103" s="474"/>
      <c r="L103" s="473">
        <v>1321730</v>
      </c>
    </row>
    <row r="104" spans="1:14" s="3" customFormat="1" ht="31.15" customHeight="1" x14ac:dyDescent="0.45">
      <c r="A104" s="19"/>
      <c r="B104" s="71" t="s">
        <v>505</v>
      </c>
      <c r="D104" s="20"/>
      <c r="E104" s="20"/>
      <c r="F104" s="473">
        <v>59989156.480000004</v>
      </c>
      <c r="H104" s="473">
        <v>40230548.090000004</v>
      </c>
      <c r="I104" s="474"/>
      <c r="J104" s="473">
        <v>40857982</v>
      </c>
      <c r="K104" s="475"/>
      <c r="L104" s="473">
        <v>30345732</v>
      </c>
    </row>
    <row r="105" spans="1:14" s="3" customFormat="1" ht="31.15" customHeight="1" thickBot="1" x14ac:dyDescent="0.5">
      <c r="A105" s="19"/>
      <c r="B105" s="71"/>
      <c r="C105" s="3" t="s">
        <v>98</v>
      </c>
      <c r="D105" s="20"/>
      <c r="E105" s="20"/>
      <c r="F105" s="482">
        <f>SUM(F103:F104)</f>
        <v>62463233.480000004</v>
      </c>
      <c r="H105" s="482">
        <f>SUM(H103:H104)</f>
        <v>41787372.090000004</v>
      </c>
      <c r="I105" s="474"/>
      <c r="J105" s="482">
        <f>SUM(J103:J104)</f>
        <v>42841199</v>
      </c>
      <c r="K105" s="475"/>
      <c r="L105" s="482">
        <f>SUM(L103:L104)</f>
        <v>31667462</v>
      </c>
    </row>
    <row r="106" spans="1:14" ht="31.15" customHeight="1" thickTop="1" x14ac:dyDescent="0.45">
      <c r="B106" s="64" t="s">
        <v>691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</row>
    <row r="107" spans="1:14" ht="31.15" customHeight="1" x14ac:dyDescent="0.45">
      <c r="A107" s="62"/>
      <c r="B107" s="62"/>
      <c r="C107" s="62"/>
      <c r="D107" s="62"/>
      <c r="E107" s="62"/>
      <c r="L107" s="14" t="s">
        <v>100</v>
      </c>
    </row>
    <row r="108" spans="1:14" ht="31.15" customHeight="1" x14ac:dyDescent="0.45">
      <c r="A108" s="62"/>
      <c r="B108" s="62"/>
      <c r="C108" s="62"/>
      <c r="D108" s="62"/>
      <c r="E108" s="62"/>
      <c r="F108" s="5"/>
      <c r="G108" s="365" t="s">
        <v>10</v>
      </c>
      <c r="H108" s="365"/>
      <c r="I108" s="6"/>
      <c r="J108" s="5"/>
      <c r="K108" s="365" t="s">
        <v>8</v>
      </c>
      <c r="L108" s="5"/>
    </row>
    <row r="109" spans="1:14" ht="31.15" customHeight="1" x14ac:dyDescent="0.45">
      <c r="A109" s="62"/>
      <c r="B109" s="62"/>
      <c r="C109" s="62"/>
      <c r="D109" s="62"/>
      <c r="E109" s="62"/>
      <c r="F109" s="608" t="s">
        <v>662</v>
      </c>
      <c r="G109" s="456"/>
      <c r="H109" s="608" t="s">
        <v>558</v>
      </c>
      <c r="I109" s="366"/>
      <c r="J109" s="608" t="s">
        <v>662</v>
      </c>
      <c r="K109" s="456"/>
      <c r="L109" s="608" t="s">
        <v>558</v>
      </c>
    </row>
    <row r="110" spans="1:14" s="62" customFormat="1" ht="31.15" customHeight="1" x14ac:dyDescent="0.45">
      <c r="A110" s="65" t="s">
        <v>180</v>
      </c>
      <c r="F110" s="72"/>
      <c r="G110" s="612"/>
      <c r="H110" s="613"/>
      <c r="I110" s="72"/>
      <c r="J110" s="72"/>
      <c r="K110" s="612"/>
      <c r="L110" s="72"/>
    </row>
    <row r="111" spans="1:14" s="62" customFormat="1" ht="31.15" customHeight="1" x14ac:dyDescent="0.45">
      <c r="B111" s="65" t="s">
        <v>711</v>
      </c>
      <c r="F111" s="66">
        <v>41787372.090000004</v>
      </c>
      <c r="H111" s="184">
        <v>38796408</v>
      </c>
      <c r="J111" s="66">
        <v>31667462</v>
      </c>
      <c r="K111" s="67"/>
      <c r="L111" s="67">
        <v>27079361</v>
      </c>
    </row>
    <row r="112" spans="1:14" s="62" customFormat="1" ht="31.15" customHeight="1" x14ac:dyDescent="0.45">
      <c r="B112" s="62" t="s">
        <v>762</v>
      </c>
      <c r="F112" s="616">
        <v>19293777.91</v>
      </c>
      <c r="H112" s="615">
        <v>0</v>
      </c>
      <c r="J112" s="616">
        <v>10492462</v>
      </c>
      <c r="K112" s="67"/>
      <c r="L112" s="615">
        <v>0</v>
      </c>
    </row>
    <row r="113" spans="1:12" s="62" customFormat="1" ht="31.15" customHeight="1" x14ac:dyDescent="0.45">
      <c r="B113" s="62" t="s">
        <v>763</v>
      </c>
      <c r="F113" s="66">
        <f>SUM(F111:F112)</f>
        <v>61081150</v>
      </c>
      <c r="H113" s="66">
        <f>SUM(H111:H112)</f>
        <v>38796408</v>
      </c>
      <c r="J113" s="66">
        <f>SUM(J111:J112)</f>
        <v>42159924</v>
      </c>
      <c r="K113" s="67"/>
      <c r="L113" s="66">
        <f>SUM(L111:L112)</f>
        <v>27079361</v>
      </c>
    </row>
    <row r="114" spans="1:12" s="62" customFormat="1" ht="31.15" customHeight="1" x14ac:dyDescent="0.45">
      <c r="B114" s="276" t="s">
        <v>560</v>
      </c>
      <c r="F114" s="66">
        <f>+J114+507672.48+193136</f>
        <v>2177596.48</v>
      </c>
      <c r="H114" s="185">
        <v>6707087.5899999999</v>
      </c>
      <c r="J114" s="66">
        <v>1476788</v>
      </c>
      <c r="K114" s="67"/>
      <c r="L114" s="67">
        <v>4588101</v>
      </c>
    </row>
    <row r="115" spans="1:12" ht="31.15" customHeight="1" x14ac:dyDescent="0.45">
      <c r="B115" s="276" t="s">
        <v>561</v>
      </c>
      <c r="C115" s="62"/>
      <c r="D115" s="62"/>
      <c r="E115" s="62"/>
      <c r="F115" s="66">
        <v>-795513</v>
      </c>
      <c r="G115" s="62"/>
      <c r="H115" s="184">
        <v>-3716123.5</v>
      </c>
      <c r="I115" s="62"/>
      <c r="J115" s="2">
        <v>-795513</v>
      </c>
      <c r="K115" s="67"/>
      <c r="L115" s="66">
        <v>0</v>
      </c>
    </row>
    <row r="116" spans="1:12" ht="31.15" customHeight="1" x14ac:dyDescent="0.45">
      <c r="A116" s="65" t="s">
        <v>180</v>
      </c>
      <c r="B116" s="62"/>
      <c r="C116" s="62"/>
      <c r="D116" s="62"/>
      <c r="E116" s="62"/>
      <c r="F116" s="68"/>
      <c r="G116" s="62"/>
      <c r="H116" s="68"/>
      <c r="I116" s="62"/>
      <c r="J116" s="69"/>
      <c r="K116" s="67"/>
      <c r="L116" s="68"/>
    </row>
    <row r="117" spans="1:12" ht="31.15" customHeight="1" thickBot="1" x14ac:dyDescent="0.5">
      <c r="B117" s="65" t="s">
        <v>712</v>
      </c>
      <c r="C117" s="62"/>
      <c r="D117" s="62"/>
      <c r="E117" s="62"/>
      <c r="F117" s="70">
        <f>SUM(F113:F115)</f>
        <v>62463233.479999997</v>
      </c>
      <c r="G117" s="62"/>
      <c r="H117" s="70">
        <f>SUM(H113:H115)</f>
        <v>41787372.090000004</v>
      </c>
      <c r="I117" s="62"/>
      <c r="J117" s="70">
        <f>SUM(J113:J115)</f>
        <v>42841199</v>
      </c>
      <c r="K117" s="62"/>
      <c r="L117" s="70">
        <f>SUM(L113:L115)</f>
        <v>31667462</v>
      </c>
    </row>
    <row r="118" spans="1:12" ht="28.5" customHeight="1" thickTop="1" x14ac:dyDescent="0.45"/>
    <row r="119" spans="1:12" s="62" customFormat="1" ht="28.5" customHeight="1" x14ac:dyDescent="0.45">
      <c r="A119" s="181"/>
    </row>
    <row r="120" spans="1:12" ht="28.5" customHeight="1" x14ac:dyDescent="0.45"/>
    <row r="121" spans="1:12" ht="28.5" customHeight="1" x14ac:dyDescent="0.45">
      <c r="A121" s="12"/>
      <c r="B121" s="12"/>
      <c r="C121" s="221" t="s">
        <v>385</v>
      </c>
      <c r="D121" s="228"/>
      <c r="E121" s="228"/>
      <c r="F121" s="216"/>
      <c r="G121" s="227"/>
      <c r="I121" s="224"/>
      <c r="J121" s="225"/>
      <c r="K121" s="224"/>
      <c r="L121" s="224"/>
    </row>
    <row r="122" spans="1:12" ht="28.5" customHeight="1" x14ac:dyDescent="0.45">
      <c r="A122" s="12"/>
      <c r="B122" s="226"/>
      <c r="C122" s="222" t="s">
        <v>386</v>
      </c>
      <c r="D122" s="228"/>
      <c r="E122" s="228"/>
      <c r="F122" s="216"/>
      <c r="G122" s="227"/>
      <c r="I122" s="461"/>
      <c r="J122" s="229"/>
      <c r="K122" s="455"/>
      <c r="L122" s="455"/>
    </row>
    <row r="123" spans="1:12" ht="28.5" customHeight="1" x14ac:dyDescent="0.45"/>
    <row r="124" spans="1:12" ht="28.5" customHeight="1" x14ac:dyDescent="0.45"/>
    <row r="125" spans="1:12" ht="28.5" customHeight="1" x14ac:dyDescent="0.45"/>
  </sheetData>
  <mergeCells count="14">
    <mergeCell ref="A94:L94"/>
    <mergeCell ref="A1:L1"/>
    <mergeCell ref="J54:L54"/>
    <mergeCell ref="B75:C75"/>
    <mergeCell ref="D75:F75"/>
    <mergeCell ref="J75:L75"/>
    <mergeCell ref="B25:C25"/>
    <mergeCell ref="D25:F25"/>
    <mergeCell ref="J25:L25"/>
    <mergeCell ref="A35:L35"/>
    <mergeCell ref="A64:L64"/>
    <mergeCell ref="B70:C70"/>
    <mergeCell ref="D70:F70"/>
    <mergeCell ref="J70:L70"/>
  </mergeCells>
  <pageMargins left="0.78740157480314965" right="0.39370078740157483" top="0.78740157480314965" bottom="0.39370078740157483" header="0.31496062992125984" footer="0.35433070866141736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8"/>
  <sheetViews>
    <sheetView view="pageBreakPreview" topLeftCell="A94" zoomScaleNormal="80" zoomScaleSheetLayoutView="100" workbookViewId="0">
      <selection activeCell="C96" sqref="C96"/>
    </sheetView>
  </sheetViews>
  <sheetFormatPr defaultColWidth="9.140625" defaultRowHeight="24.95" customHeight="1" x14ac:dyDescent="0.45"/>
  <cols>
    <col min="1" max="1" width="6" style="351" customWidth="1"/>
    <col min="2" max="2" width="7.140625" style="351" customWidth="1"/>
    <col min="3" max="3" width="10.140625" style="351" customWidth="1"/>
    <col min="4" max="4" width="0.5703125" style="351" customWidth="1"/>
    <col min="5" max="5" width="15.5703125" style="351" customWidth="1"/>
    <col min="6" max="6" width="0.85546875" style="351" customWidth="1"/>
    <col min="7" max="7" width="16.140625" style="351" customWidth="1"/>
    <col min="8" max="8" width="0.85546875" style="351" customWidth="1"/>
    <col min="9" max="9" width="16.140625" style="351" customWidth="1"/>
    <col min="10" max="10" width="0.85546875" style="351" customWidth="1"/>
    <col min="11" max="11" width="16.140625" style="351" customWidth="1"/>
    <col min="12" max="12" width="0.85546875" style="351" customWidth="1"/>
    <col min="13" max="13" width="16.140625" style="351" customWidth="1"/>
    <col min="14" max="14" width="1.5703125" style="351" customWidth="1"/>
    <col min="15" max="16384" width="9.140625" style="351"/>
  </cols>
  <sheetData>
    <row r="1" spans="1:13" ht="24" customHeight="1" x14ac:dyDescent="0.45">
      <c r="A1" s="697" t="s">
        <v>515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  <c r="L1" s="697"/>
      <c r="M1" s="697"/>
    </row>
    <row r="2" spans="1:13" ht="24" customHeight="1" x14ac:dyDescent="0.45">
      <c r="A2" s="623"/>
      <c r="B2" s="623"/>
      <c r="C2" s="623"/>
      <c r="D2" s="623"/>
      <c r="E2" s="623"/>
      <c r="F2" s="623"/>
      <c r="G2" s="623"/>
      <c r="H2" s="623"/>
      <c r="I2" s="623"/>
      <c r="J2" s="623"/>
      <c r="K2" s="623"/>
      <c r="L2" s="623"/>
      <c r="M2" s="623"/>
    </row>
    <row r="3" spans="1:13" s="510" customFormat="1" ht="29.1" customHeight="1" x14ac:dyDescent="0.45">
      <c r="A3" s="63" t="s">
        <v>886</v>
      </c>
    </row>
    <row r="4" spans="1:13" s="510" customFormat="1" ht="29.1" customHeight="1" x14ac:dyDescent="0.45">
      <c r="A4" s="64" t="s">
        <v>884</v>
      </c>
    </row>
    <row r="5" spans="1:13" s="510" customFormat="1" ht="29.1" customHeight="1" x14ac:dyDescent="0.45">
      <c r="A5" s="659" t="s">
        <v>885</v>
      </c>
    </row>
    <row r="6" spans="1:13" s="510" customFormat="1" ht="29.1" customHeight="1" x14ac:dyDescent="0.45">
      <c r="G6" s="351"/>
      <c r="H6" s="351"/>
      <c r="I6" s="351"/>
      <c r="J6" s="351"/>
      <c r="K6" s="351"/>
      <c r="L6" s="351"/>
      <c r="M6" s="512" t="s">
        <v>100</v>
      </c>
    </row>
    <row r="7" spans="1:13" s="510" customFormat="1" ht="29.1" customHeight="1" x14ac:dyDescent="0.45">
      <c r="G7" s="513"/>
      <c r="H7" s="514" t="s">
        <v>10</v>
      </c>
      <c r="I7" s="514"/>
      <c r="J7" s="349"/>
      <c r="K7" s="513"/>
      <c r="L7" s="514" t="s">
        <v>8</v>
      </c>
      <c r="M7" s="513"/>
    </row>
    <row r="8" spans="1:13" s="510" customFormat="1" ht="29.1" customHeight="1" x14ac:dyDescent="0.45">
      <c r="G8" s="515">
        <v>2562</v>
      </c>
      <c r="H8" s="515">
        <f>+'Note P12-18'!G153</f>
        <v>0</v>
      </c>
      <c r="I8" s="515">
        <v>2561</v>
      </c>
      <c r="J8" s="515">
        <f>+'Note P12-18'!I153</f>
        <v>0</v>
      </c>
      <c r="K8" s="515">
        <f>+G8</f>
        <v>2562</v>
      </c>
      <c r="L8" s="515">
        <f>+'Note P12-18'!K153</f>
        <v>0</v>
      </c>
      <c r="M8" s="515">
        <f>+I8</f>
        <v>2561</v>
      </c>
    </row>
    <row r="9" spans="1:13" s="510" customFormat="1" ht="29.1" customHeight="1" x14ac:dyDescent="0.45">
      <c r="B9" s="510" t="s">
        <v>181</v>
      </c>
      <c r="G9" s="516">
        <v>2227981.48</v>
      </c>
      <c r="I9" s="67">
        <v>1356115.46</v>
      </c>
      <c r="K9" s="516">
        <v>1205177.25</v>
      </c>
      <c r="L9" s="516"/>
      <c r="M9" s="516">
        <v>955450.5</v>
      </c>
    </row>
    <row r="10" spans="1:13" s="510" customFormat="1" ht="29.1" customHeight="1" x14ac:dyDescent="0.45">
      <c r="B10" s="510" t="s">
        <v>182</v>
      </c>
      <c r="G10" s="516">
        <v>381468</v>
      </c>
      <c r="I10" s="67">
        <v>311972.07</v>
      </c>
      <c r="K10" s="516">
        <v>271610.75</v>
      </c>
      <c r="L10" s="516"/>
      <c r="M10" s="516">
        <v>191574.75</v>
      </c>
    </row>
    <row r="11" spans="1:13" s="510" customFormat="1" ht="29.1" customHeight="1" thickBot="1" x14ac:dyDescent="0.5">
      <c r="C11" s="517" t="s">
        <v>98</v>
      </c>
      <c r="G11" s="518">
        <f>SUM(G9:G10)</f>
        <v>2609449.48</v>
      </c>
      <c r="I11" s="519">
        <f>SUM(I9:I10)</f>
        <v>1668087.53</v>
      </c>
      <c r="K11" s="518">
        <f>SUM(K9:K10)</f>
        <v>1476788</v>
      </c>
      <c r="M11" s="519">
        <f>SUM(M9:M10)</f>
        <v>1147025.25</v>
      </c>
    </row>
    <row r="12" spans="1:13" s="510" customFormat="1" ht="29.1" customHeight="1" thickTop="1" x14ac:dyDescent="0.45">
      <c r="B12" s="637" t="s">
        <v>772</v>
      </c>
      <c r="C12" s="637"/>
      <c r="D12" s="637"/>
      <c r="E12" s="637"/>
      <c r="F12" s="637"/>
      <c r="G12" s="638"/>
      <c r="H12" s="637"/>
      <c r="I12" s="638"/>
      <c r="J12" s="637"/>
      <c r="K12" s="638"/>
      <c r="L12" s="637"/>
      <c r="M12" s="638"/>
    </row>
    <row r="13" spans="1:13" s="510" customFormat="1" ht="29.1" customHeight="1" x14ac:dyDescent="0.45">
      <c r="B13" s="637"/>
      <c r="C13" s="637"/>
      <c r="D13" s="637"/>
      <c r="E13" s="637"/>
      <c r="F13" s="637"/>
      <c r="G13" s="351"/>
      <c r="H13" s="351"/>
      <c r="I13" s="351"/>
      <c r="J13" s="351"/>
      <c r="K13" s="351"/>
      <c r="L13" s="351"/>
      <c r="M13" s="512" t="s">
        <v>100</v>
      </c>
    </row>
    <row r="14" spans="1:13" s="510" customFormat="1" ht="29.1" customHeight="1" x14ac:dyDescent="0.45">
      <c r="B14" s="637"/>
      <c r="C14" s="637"/>
      <c r="D14" s="637"/>
      <c r="E14" s="637"/>
      <c r="F14" s="637"/>
      <c r="G14" s="513"/>
      <c r="H14" s="514" t="s">
        <v>10</v>
      </c>
      <c r="I14" s="514"/>
      <c r="J14" s="349"/>
      <c r="K14" s="513"/>
      <c r="L14" s="514" t="s">
        <v>8</v>
      </c>
      <c r="M14" s="513"/>
    </row>
    <row r="15" spans="1:13" s="510" customFormat="1" ht="29.1" customHeight="1" x14ac:dyDescent="0.45">
      <c r="B15" s="637"/>
      <c r="C15" s="637"/>
      <c r="D15" s="637"/>
      <c r="E15" s="637"/>
      <c r="F15" s="637"/>
      <c r="G15" s="515" t="s">
        <v>662</v>
      </c>
      <c r="H15" s="515">
        <f>+'Note P12-18'!G160</f>
        <v>0</v>
      </c>
      <c r="I15" s="515" t="s">
        <v>558</v>
      </c>
      <c r="J15" s="515">
        <f>+'Note P12-18'!I160</f>
        <v>0</v>
      </c>
      <c r="K15" s="515" t="str">
        <f>+G15</f>
        <v>31 มีนาคม 2562</v>
      </c>
      <c r="L15" s="515">
        <f>+'Note P12-18'!K160</f>
        <v>0</v>
      </c>
      <c r="M15" s="515" t="str">
        <f>+I15</f>
        <v>31 ธันวาคม 2561</v>
      </c>
    </row>
    <row r="16" spans="1:13" s="510" customFormat="1" ht="29.1" customHeight="1" x14ac:dyDescent="0.45">
      <c r="B16" s="637"/>
      <c r="C16" s="637" t="s">
        <v>773</v>
      </c>
      <c r="D16" s="637"/>
      <c r="E16" s="637"/>
      <c r="F16" s="637"/>
      <c r="G16" s="638"/>
      <c r="H16" s="637"/>
      <c r="I16" s="638"/>
      <c r="J16" s="638"/>
      <c r="K16" s="638"/>
      <c r="L16" s="638"/>
      <c r="M16" s="638"/>
    </row>
    <row r="17" spans="1:14" s="510" customFormat="1" ht="29.1" customHeight="1" x14ac:dyDescent="0.45">
      <c r="B17" s="637"/>
      <c r="C17" s="637" t="s">
        <v>711</v>
      </c>
      <c r="D17" s="637"/>
      <c r="E17" s="637"/>
      <c r="F17" s="637"/>
      <c r="G17" s="638">
        <v>3413229.98</v>
      </c>
      <c r="H17" s="637"/>
      <c r="I17" s="638">
        <v>3413229.98</v>
      </c>
      <c r="J17" s="637"/>
      <c r="K17" s="638">
        <v>-726648</v>
      </c>
      <c r="L17" s="637"/>
      <c r="M17" s="638">
        <v>-726648</v>
      </c>
    </row>
    <row r="18" spans="1:14" s="510" customFormat="1" ht="29.1" customHeight="1" x14ac:dyDescent="0.45">
      <c r="B18" s="637"/>
      <c r="C18" s="637" t="s">
        <v>907</v>
      </c>
      <c r="D18" s="637"/>
      <c r="E18" s="637"/>
      <c r="F18" s="637"/>
      <c r="G18" s="638">
        <v>18861924.91</v>
      </c>
      <c r="H18" s="637"/>
      <c r="I18" s="638">
        <v>0</v>
      </c>
      <c r="J18" s="637"/>
      <c r="K18" s="638">
        <v>10492462</v>
      </c>
      <c r="L18" s="637"/>
      <c r="M18" s="638">
        <v>0</v>
      </c>
    </row>
    <row r="19" spans="1:14" s="510" customFormat="1" ht="29.1" customHeight="1" thickBot="1" x14ac:dyDescent="0.5">
      <c r="B19" s="16"/>
      <c r="C19" s="637" t="s">
        <v>712</v>
      </c>
      <c r="D19" s="16"/>
      <c r="E19" s="639"/>
      <c r="F19" s="639"/>
      <c r="G19" s="640">
        <f>SUM(G17:G18)</f>
        <v>22275154.890000001</v>
      </c>
      <c r="H19" s="639"/>
      <c r="I19" s="640">
        <f>SUM(I17:I18)</f>
        <v>3413229.98</v>
      </c>
      <c r="J19" s="639"/>
      <c r="K19" s="640">
        <f>SUM(K17:K18)</f>
        <v>9765814</v>
      </c>
      <c r="L19" s="639"/>
      <c r="M19" s="640">
        <f>SUM(M17:M18)</f>
        <v>-726648</v>
      </c>
    </row>
    <row r="20" spans="1:14" s="510" customFormat="1" ht="29.1" customHeight="1" thickTop="1" x14ac:dyDescent="0.45">
      <c r="B20" s="637" t="s">
        <v>774</v>
      </c>
      <c r="C20" s="637"/>
      <c r="D20" s="637"/>
      <c r="E20" s="637"/>
      <c r="F20" s="637"/>
      <c r="G20" s="638"/>
      <c r="H20" s="637"/>
      <c r="I20" s="638"/>
      <c r="J20" s="637"/>
      <c r="K20" s="638"/>
      <c r="L20" s="637"/>
      <c r="M20" s="638"/>
    </row>
    <row r="21" spans="1:14" s="510" customFormat="1" ht="29.1" customHeight="1" x14ac:dyDescent="0.45">
      <c r="B21" s="637"/>
      <c r="C21" s="637"/>
      <c r="D21" s="637"/>
      <c r="E21" s="637"/>
      <c r="F21" s="637"/>
      <c r="G21" s="351"/>
      <c r="H21" s="351"/>
      <c r="I21" s="351"/>
      <c r="J21" s="351"/>
      <c r="K21" s="351"/>
      <c r="L21" s="351"/>
      <c r="M21" s="512" t="s">
        <v>100</v>
      </c>
    </row>
    <row r="22" spans="1:14" s="510" customFormat="1" ht="29.1" customHeight="1" x14ac:dyDescent="0.45">
      <c r="B22" s="637"/>
      <c r="C22" s="637"/>
      <c r="D22" s="637"/>
      <c r="E22" s="637"/>
      <c r="F22" s="637"/>
      <c r="G22" s="513"/>
      <c r="H22" s="514" t="s">
        <v>10</v>
      </c>
      <c r="I22" s="514"/>
      <c r="J22" s="349"/>
      <c r="K22" s="513"/>
      <c r="L22" s="514" t="s">
        <v>8</v>
      </c>
      <c r="M22" s="513"/>
    </row>
    <row r="23" spans="1:14" s="510" customFormat="1" ht="29.1" customHeight="1" x14ac:dyDescent="0.45">
      <c r="B23" s="637"/>
      <c r="C23" s="637"/>
      <c r="D23" s="637"/>
      <c r="E23" s="637"/>
      <c r="F23" s="637"/>
      <c r="G23" s="515">
        <v>2562</v>
      </c>
      <c r="H23" s="515">
        <f>+'Note P12-18'!G169</f>
        <v>0</v>
      </c>
      <c r="I23" s="515">
        <v>2561</v>
      </c>
      <c r="J23" s="515">
        <f>+'Note P12-18'!I169</f>
        <v>0</v>
      </c>
      <c r="K23" s="515">
        <f>+G23</f>
        <v>2562</v>
      </c>
      <c r="L23" s="515">
        <f>+'Note P12-18'!K169</f>
        <v>0</v>
      </c>
      <c r="M23" s="515">
        <f>+I23</f>
        <v>2561</v>
      </c>
    </row>
    <row r="24" spans="1:14" s="510" customFormat="1" ht="29.1" customHeight="1" x14ac:dyDescent="0.45">
      <c r="B24" s="637"/>
      <c r="C24" s="637" t="s">
        <v>775</v>
      </c>
      <c r="D24" s="637"/>
      <c r="E24" s="637"/>
      <c r="F24" s="637"/>
      <c r="G24" s="638">
        <v>16922404.109999999</v>
      </c>
      <c r="H24" s="641"/>
      <c r="I24" s="638">
        <v>0</v>
      </c>
      <c r="J24" s="641"/>
      <c r="K24" s="638">
        <v>9022468.0700000003</v>
      </c>
      <c r="L24" s="641"/>
      <c r="M24" s="638">
        <v>0</v>
      </c>
    </row>
    <row r="25" spans="1:14" s="510" customFormat="1" ht="29.1" customHeight="1" x14ac:dyDescent="0.45">
      <c r="B25" s="637"/>
      <c r="C25" s="637" t="s">
        <v>776</v>
      </c>
      <c r="D25" s="637"/>
      <c r="E25" s="637"/>
      <c r="F25" s="637"/>
      <c r="G25" s="638">
        <v>205047.85</v>
      </c>
      <c r="H25" s="641"/>
      <c r="I25" s="638">
        <v>0</v>
      </c>
      <c r="J25" s="641"/>
      <c r="K25" s="638">
        <v>70299.5</v>
      </c>
      <c r="L25" s="641"/>
      <c r="M25" s="638">
        <v>0</v>
      </c>
    </row>
    <row r="26" spans="1:14" s="510" customFormat="1" ht="29.1" customHeight="1" x14ac:dyDescent="0.45">
      <c r="B26" s="637"/>
      <c r="C26" s="637" t="s">
        <v>777</v>
      </c>
      <c r="D26" s="637"/>
      <c r="E26" s="637"/>
      <c r="F26" s="637"/>
      <c r="G26" s="638">
        <v>1734472.95</v>
      </c>
      <c r="H26" s="641"/>
      <c r="I26" s="638">
        <v>0</v>
      </c>
      <c r="J26" s="641"/>
      <c r="K26" s="638">
        <v>1399694.43</v>
      </c>
      <c r="L26" s="641"/>
      <c r="M26" s="638">
        <v>0</v>
      </c>
    </row>
    <row r="27" spans="1:14" s="510" customFormat="1" ht="29.1" customHeight="1" thickBot="1" x14ac:dyDescent="0.5">
      <c r="B27" s="637"/>
      <c r="C27" s="637"/>
      <c r="D27" s="637" t="s">
        <v>98</v>
      </c>
      <c r="E27" s="637"/>
      <c r="F27" s="637"/>
      <c r="G27" s="642">
        <f>SUM(G24:G26)</f>
        <v>18861924.91</v>
      </c>
      <c r="H27" s="641"/>
      <c r="I27" s="642">
        <f>SUM(I24:I26)</f>
        <v>0</v>
      </c>
      <c r="J27" s="641"/>
      <c r="K27" s="642">
        <f>SUM(K24:K26)</f>
        <v>10492462</v>
      </c>
      <c r="L27" s="641"/>
      <c r="M27" s="642">
        <f>SUM(M24:M26)</f>
        <v>0</v>
      </c>
    </row>
    <row r="28" spans="1:14" s="510" customFormat="1" ht="27" customHeight="1" thickTop="1" x14ac:dyDescent="0.45">
      <c r="B28" s="637"/>
      <c r="C28" s="637"/>
      <c r="D28" s="637"/>
      <c r="E28" s="637"/>
      <c r="F28" s="637"/>
      <c r="G28" s="643"/>
      <c r="H28" s="641"/>
      <c r="I28" s="643"/>
      <c r="J28" s="641"/>
      <c r="K28" s="643"/>
      <c r="L28" s="641"/>
      <c r="M28" s="643"/>
    </row>
    <row r="29" spans="1:14" s="510" customFormat="1" ht="27" customHeight="1" x14ac:dyDescent="0.45">
      <c r="B29" s="637"/>
      <c r="C29" s="637"/>
      <c r="D29" s="637"/>
      <c r="E29" s="637"/>
      <c r="F29" s="637"/>
      <c r="G29" s="643"/>
      <c r="H29" s="641"/>
      <c r="I29" s="643"/>
      <c r="J29" s="641"/>
      <c r="K29" s="643"/>
      <c r="L29" s="641"/>
      <c r="M29" s="643"/>
    </row>
    <row r="30" spans="1:14" ht="27" customHeight="1" x14ac:dyDescent="0.45">
      <c r="A30" s="345"/>
      <c r="C30" s="532" t="s">
        <v>387</v>
      </c>
      <c r="D30" s="533"/>
      <c r="E30" s="534"/>
      <c r="F30" s="535"/>
      <c r="G30" s="536"/>
      <c r="I30" s="345"/>
      <c r="J30" s="345"/>
      <c r="K30" s="345"/>
      <c r="L30" s="347"/>
      <c r="M30" s="345"/>
      <c r="N30" s="347"/>
    </row>
    <row r="31" spans="1:14" ht="27" customHeight="1" x14ac:dyDescent="0.45">
      <c r="A31" s="345"/>
      <c r="C31" s="537" t="s">
        <v>388</v>
      </c>
      <c r="D31" s="533"/>
      <c r="E31" s="534"/>
      <c r="F31" s="535"/>
      <c r="G31" s="538"/>
      <c r="I31" s="345"/>
      <c r="J31" s="345"/>
      <c r="K31" s="345"/>
      <c r="L31" s="347"/>
      <c r="M31" s="345"/>
      <c r="N31" s="347"/>
    </row>
    <row r="32" spans="1:14" s="520" customFormat="1" ht="23.45" customHeight="1" x14ac:dyDescent="0.45">
      <c r="A32" s="697" t="s">
        <v>613</v>
      </c>
      <c r="B32" s="697"/>
      <c r="C32" s="697"/>
      <c r="D32" s="697"/>
      <c r="E32" s="697"/>
      <c r="F32" s="697"/>
      <c r="G32" s="697"/>
      <c r="H32" s="697"/>
      <c r="I32" s="697"/>
      <c r="J32" s="697"/>
      <c r="K32" s="697"/>
      <c r="L32" s="697"/>
      <c r="M32" s="697"/>
      <c r="N32" s="524"/>
    </row>
    <row r="33" spans="1:14" s="520" customFormat="1" ht="23.45" customHeight="1" x14ac:dyDescent="0.45">
      <c r="A33" s="623"/>
      <c r="B33" s="623"/>
      <c r="C33" s="623"/>
      <c r="D33" s="623"/>
      <c r="E33" s="623"/>
      <c r="F33" s="623"/>
      <c r="G33" s="623"/>
      <c r="H33" s="623"/>
      <c r="I33" s="623"/>
      <c r="J33" s="623"/>
      <c r="K33" s="623"/>
      <c r="L33" s="623"/>
      <c r="M33" s="623"/>
      <c r="N33" s="524"/>
    </row>
    <row r="34" spans="1:14" s="520" customFormat="1" ht="27" customHeight="1" x14ac:dyDescent="0.45">
      <c r="A34" s="63" t="s">
        <v>886</v>
      </c>
      <c r="B34" s="623"/>
      <c r="C34" s="623"/>
      <c r="D34" s="623"/>
      <c r="E34" s="623"/>
      <c r="F34" s="623"/>
      <c r="G34" s="623"/>
      <c r="H34" s="623"/>
      <c r="I34" s="623"/>
      <c r="J34" s="623"/>
      <c r="K34" s="623"/>
      <c r="L34" s="623"/>
      <c r="M34" s="623"/>
      <c r="N34" s="524"/>
    </row>
    <row r="35" spans="1:14" s="510" customFormat="1" ht="27" customHeight="1" x14ac:dyDescent="0.45">
      <c r="A35" s="511" t="s">
        <v>183</v>
      </c>
      <c r="B35" s="511"/>
      <c r="C35" s="520"/>
      <c r="D35" s="520"/>
      <c r="E35" s="520"/>
      <c r="F35" s="520"/>
      <c r="G35" s="520"/>
      <c r="H35" s="520"/>
      <c r="I35" s="520"/>
      <c r="J35" s="520"/>
      <c r="K35" s="520"/>
      <c r="L35" s="520"/>
      <c r="M35" s="520"/>
    </row>
    <row r="36" spans="1:14" s="510" customFormat="1" ht="27" customHeight="1" x14ac:dyDescent="0.45">
      <c r="A36" s="520"/>
      <c r="B36" s="520"/>
      <c r="C36" s="520"/>
      <c r="D36" s="520"/>
      <c r="E36" s="520"/>
      <c r="F36" s="520"/>
      <c r="G36" s="520"/>
      <c r="H36" s="520"/>
      <c r="I36" s="351"/>
      <c r="J36" s="351"/>
      <c r="K36" s="521"/>
      <c r="L36" s="521"/>
      <c r="M36" s="522" t="s">
        <v>184</v>
      </c>
    </row>
    <row r="37" spans="1:14" s="510" customFormat="1" ht="27" customHeight="1" x14ac:dyDescent="0.45">
      <c r="A37" s="520"/>
      <c r="B37" s="520"/>
      <c r="C37" s="520"/>
      <c r="D37" s="520"/>
      <c r="E37" s="520"/>
      <c r="F37" s="520"/>
      <c r="G37" s="520"/>
      <c r="H37" s="520"/>
      <c r="I37" s="523"/>
      <c r="J37" s="524"/>
      <c r="K37" s="525" t="s">
        <v>10</v>
      </c>
      <c r="L37" s="521"/>
      <c r="M37" s="525" t="s">
        <v>8</v>
      </c>
    </row>
    <row r="38" spans="1:14" s="510" customFormat="1" ht="27" customHeight="1" x14ac:dyDescent="0.45">
      <c r="A38" s="526" t="s">
        <v>185</v>
      </c>
      <c r="B38" s="526"/>
      <c r="C38" s="520"/>
      <c r="D38" s="520"/>
      <c r="E38" s="520"/>
      <c r="F38" s="520"/>
      <c r="G38" s="520"/>
      <c r="H38" s="520"/>
      <c r="I38" s="523"/>
      <c r="J38" s="524"/>
      <c r="K38" s="527">
        <v>2.8</v>
      </c>
      <c r="L38" s="524"/>
      <c r="M38" s="527">
        <v>2.8</v>
      </c>
    </row>
    <row r="39" spans="1:14" s="510" customFormat="1" ht="27" customHeight="1" x14ac:dyDescent="0.45">
      <c r="A39" s="526" t="s">
        <v>186</v>
      </c>
      <c r="B39" s="526"/>
      <c r="C39" s="520"/>
      <c r="D39" s="520"/>
      <c r="E39" s="520"/>
      <c r="F39" s="520"/>
      <c r="G39" s="520"/>
      <c r="H39" s="520"/>
      <c r="I39" s="527"/>
      <c r="J39" s="524"/>
      <c r="K39" s="527">
        <v>3</v>
      </c>
      <c r="L39" s="524"/>
      <c r="M39" s="527">
        <v>3</v>
      </c>
    </row>
    <row r="40" spans="1:14" s="510" customFormat="1" ht="27" customHeight="1" x14ac:dyDescent="0.45">
      <c r="A40" s="526" t="s">
        <v>187</v>
      </c>
      <c r="B40" s="526"/>
      <c r="C40" s="520"/>
      <c r="D40" s="520"/>
      <c r="E40" s="520"/>
      <c r="F40" s="520"/>
      <c r="G40" s="520"/>
      <c r="H40" s="520"/>
      <c r="I40" s="528"/>
      <c r="J40" s="524"/>
      <c r="K40" s="527"/>
      <c r="L40" s="524"/>
      <c r="M40" s="527"/>
    </row>
    <row r="41" spans="1:14" s="510" customFormat="1" ht="27" customHeight="1" x14ac:dyDescent="0.45">
      <c r="A41" s="526"/>
      <c r="B41" s="526"/>
      <c r="C41" s="520" t="s">
        <v>188</v>
      </c>
      <c r="D41" s="520"/>
      <c r="E41" s="520"/>
      <c r="F41" s="520"/>
      <c r="G41" s="520"/>
      <c r="H41" s="520"/>
      <c r="I41" s="527"/>
      <c r="J41" s="524"/>
      <c r="K41" s="527">
        <v>7.5</v>
      </c>
      <c r="L41" s="524"/>
      <c r="M41" s="527">
        <v>7.5</v>
      </c>
    </row>
    <row r="42" spans="1:14" s="510" customFormat="1" ht="27" customHeight="1" x14ac:dyDescent="0.45">
      <c r="A42" s="526"/>
      <c r="B42" s="526"/>
      <c r="C42" s="520" t="s">
        <v>189</v>
      </c>
      <c r="D42" s="520"/>
      <c r="E42" s="520"/>
      <c r="F42" s="520"/>
      <c r="G42" s="520"/>
      <c r="H42" s="520"/>
      <c r="I42" s="527"/>
      <c r="J42" s="524"/>
      <c r="K42" s="527">
        <v>6.5</v>
      </c>
      <c r="L42" s="524"/>
      <c r="M42" s="527">
        <v>6.5</v>
      </c>
    </row>
    <row r="43" spans="1:14" s="510" customFormat="1" ht="27" customHeight="1" x14ac:dyDescent="0.45">
      <c r="A43" s="526"/>
      <c r="B43" s="526"/>
      <c r="C43" s="520" t="s">
        <v>190</v>
      </c>
      <c r="D43" s="520"/>
      <c r="E43" s="520"/>
      <c r="F43" s="520"/>
      <c r="G43" s="520"/>
      <c r="H43" s="520"/>
      <c r="I43" s="527"/>
      <c r="J43" s="524"/>
      <c r="K43" s="527">
        <v>3</v>
      </c>
      <c r="L43" s="524"/>
      <c r="M43" s="527">
        <v>5.5</v>
      </c>
    </row>
    <row r="44" spans="1:14" s="510" customFormat="1" ht="27" customHeight="1" x14ac:dyDescent="0.45">
      <c r="A44" s="526" t="s">
        <v>191</v>
      </c>
      <c r="B44" s="526"/>
      <c r="C44" s="520"/>
      <c r="D44" s="520"/>
      <c r="E44" s="520"/>
      <c r="F44" s="520"/>
      <c r="G44" s="520"/>
      <c r="H44" s="520"/>
      <c r="I44" s="351"/>
      <c r="J44" s="524"/>
      <c r="K44" s="527">
        <v>3</v>
      </c>
      <c r="L44" s="524"/>
      <c r="M44" s="379" t="s">
        <v>192</v>
      </c>
    </row>
    <row r="45" spans="1:14" s="510" customFormat="1" ht="27" customHeight="1" x14ac:dyDescent="0.45">
      <c r="A45" s="526" t="s">
        <v>193</v>
      </c>
      <c r="B45" s="526"/>
      <c r="C45" s="520"/>
      <c r="D45" s="520"/>
      <c r="E45" s="520"/>
      <c r="F45" s="520"/>
      <c r="G45" s="520"/>
      <c r="H45" s="520"/>
      <c r="I45" s="527"/>
      <c r="J45" s="524"/>
      <c r="K45" s="379" t="s">
        <v>194</v>
      </c>
      <c r="L45" s="524"/>
      <c r="M45" s="379" t="s">
        <v>194</v>
      </c>
    </row>
    <row r="46" spans="1:14" s="510" customFormat="1" ht="27" customHeight="1" x14ac:dyDescent="0.45">
      <c r="A46" s="526" t="s">
        <v>195</v>
      </c>
      <c r="B46" s="526"/>
      <c r="C46" s="520"/>
      <c r="D46" s="520"/>
      <c r="E46" s="520"/>
      <c r="F46" s="520"/>
      <c r="G46" s="520"/>
      <c r="H46" s="520"/>
      <c r="I46" s="527"/>
      <c r="J46" s="524"/>
      <c r="K46" s="379" t="s">
        <v>196</v>
      </c>
      <c r="L46" s="524"/>
      <c r="M46" s="379" t="s">
        <v>192</v>
      </c>
    </row>
    <row r="47" spans="1:14" s="520" customFormat="1" ht="27" customHeight="1" x14ac:dyDescent="0.45">
      <c r="A47" s="526"/>
      <c r="B47" s="345" t="s">
        <v>479</v>
      </c>
      <c r="C47" s="345"/>
      <c r="D47" s="345"/>
      <c r="G47" s="345"/>
      <c r="H47" s="345"/>
      <c r="I47" s="345"/>
      <c r="J47" s="345"/>
      <c r="K47" s="345"/>
      <c r="L47" s="345"/>
      <c r="M47" s="345"/>
      <c r="N47" s="521"/>
    </row>
    <row r="48" spans="1:14" s="520" customFormat="1" ht="27" customHeight="1" x14ac:dyDescent="0.45">
      <c r="A48" s="345" t="s">
        <v>350</v>
      </c>
      <c r="B48" s="526"/>
      <c r="C48" s="345"/>
      <c r="D48" s="345"/>
      <c r="G48" s="345"/>
      <c r="H48" s="345"/>
      <c r="I48" s="345"/>
      <c r="J48" s="345"/>
      <c r="K48" s="345"/>
      <c r="L48" s="345"/>
      <c r="M48" s="345"/>
      <c r="N48" s="524"/>
    </row>
    <row r="49" spans="1:14" s="520" customFormat="1" ht="27" customHeight="1" x14ac:dyDescent="0.45">
      <c r="A49" s="510"/>
      <c r="B49" s="510"/>
      <c r="C49" s="510"/>
      <c r="D49" s="510"/>
      <c r="E49" s="510"/>
      <c r="F49" s="510"/>
      <c r="G49" s="351"/>
      <c r="H49" s="351"/>
      <c r="I49" s="351"/>
      <c r="J49" s="351"/>
      <c r="K49" s="351"/>
      <c r="L49" s="351"/>
      <c r="M49" s="512" t="s">
        <v>100</v>
      </c>
      <c r="N49" s="524"/>
    </row>
    <row r="50" spans="1:14" s="520" customFormat="1" ht="27" customHeight="1" x14ac:dyDescent="0.45">
      <c r="A50" s="510"/>
      <c r="B50" s="510"/>
      <c r="C50" s="510"/>
      <c r="D50" s="510"/>
      <c r="E50" s="510"/>
      <c r="F50" s="510"/>
      <c r="G50" s="513"/>
      <c r="H50" s="514" t="s">
        <v>10</v>
      </c>
      <c r="I50" s="514"/>
      <c r="J50" s="349"/>
      <c r="K50" s="513"/>
      <c r="L50" s="514" t="s">
        <v>8</v>
      </c>
      <c r="M50" s="513"/>
      <c r="N50" s="524"/>
    </row>
    <row r="51" spans="1:14" s="520" customFormat="1" ht="27" customHeight="1" x14ac:dyDescent="0.45">
      <c r="A51" s="510"/>
      <c r="B51" s="510"/>
      <c r="C51" s="510"/>
      <c r="D51" s="510"/>
      <c r="E51" s="510"/>
      <c r="F51" s="510"/>
      <c r="G51" s="515">
        <v>2562</v>
      </c>
      <c r="H51" s="515">
        <f>+'Note P12-18'!G206</f>
        <v>0</v>
      </c>
      <c r="I51" s="515">
        <v>2561</v>
      </c>
      <c r="J51" s="515">
        <f>+'Note P12-18'!I206</f>
        <v>0</v>
      </c>
      <c r="K51" s="515">
        <f>+G51</f>
        <v>2562</v>
      </c>
      <c r="L51" s="515">
        <f>+'Note P12-18'!K206</f>
        <v>0</v>
      </c>
      <c r="M51" s="515">
        <f>+I51</f>
        <v>2561</v>
      </c>
      <c r="N51" s="524"/>
    </row>
    <row r="52" spans="1:14" s="520" customFormat="1" ht="27" customHeight="1" x14ac:dyDescent="0.45">
      <c r="A52" s="346" t="s">
        <v>185</v>
      </c>
      <c r="B52" s="347"/>
      <c r="C52" s="529"/>
      <c r="D52" s="529"/>
      <c r="E52" s="347"/>
      <c r="F52" s="347"/>
      <c r="G52" s="347"/>
      <c r="H52" s="347"/>
      <c r="I52" s="530"/>
      <c r="J52" s="347"/>
      <c r="K52" s="347"/>
      <c r="L52" s="347"/>
      <c r="M52" s="531"/>
      <c r="N52" s="524"/>
    </row>
    <row r="53" spans="1:14" s="520" customFormat="1" ht="27" customHeight="1" x14ac:dyDescent="0.45">
      <c r="A53" s="346" t="s">
        <v>480</v>
      </c>
      <c r="B53" s="347"/>
      <c r="C53" s="529"/>
      <c r="D53" s="529"/>
      <c r="E53" s="347"/>
      <c r="F53" s="347"/>
      <c r="G53" s="348">
        <f>-13656-1176246-3938448</f>
        <v>-5128350</v>
      </c>
      <c r="H53" s="348"/>
      <c r="I53" s="348">
        <v>-3715059</v>
      </c>
      <c r="J53" s="348"/>
      <c r="K53" s="348">
        <v>-3938448</v>
      </c>
      <c r="L53" s="348"/>
      <c r="M53" s="348">
        <v>-2639341</v>
      </c>
      <c r="N53" s="524"/>
    </row>
    <row r="54" spans="1:14" s="520" customFormat="1" ht="27" customHeight="1" x14ac:dyDescent="0.45">
      <c r="A54" s="346" t="s">
        <v>481</v>
      </c>
      <c r="B54" s="347"/>
      <c r="C54" s="529"/>
      <c r="D54" s="529"/>
      <c r="E54" s="347"/>
      <c r="F54" s="347"/>
      <c r="G54" s="351">
        <f>15960+1308218+4485040</f>
        <v>5809218</v>
      </c>
      <c r="H54" s="351"/>
      <c r="I54" s="351">
        <v>4179961</v>
      </c>
      <c r="J54" s="351"/>
      <c r="K54" s="351">
        <v>4485040</v>
      </c>
      <c r="L54" s="351"/>
      <c r="M54" s="351">
        <v>2994088</v>
      </c>
      <c r="N54" s="524"/>
    </row>
    <row r="55" spans="1:14" s="520" customFormat="1" ht="27" customHeight="1" x14ac:dyDescent="0.45">
      <c r="A55" s="346" t="s">
        <v>197</v>
      </c>
      <c r="B55" s="347"/>
      <c r="C55" s="529"/>
      <c r="D55" s="529"/>
      <c r="E55" s="347"/>
      <c r="F55" s="347"/>
      <c r="G55" s="351"/>
      <c r="H55" s="351"/>
      <c r="I55" s="351"/>
      <c r="J55" s="351"/>
      <c r="K55" s="351"/>
      <c r="L55" s="351"/>
      <c r="M55" s="351"/>
      <c r="N55" s="524"/>
    </row>
    <row r="56" spans="1:14" s="520" customFormat="1" ht="27" customHeight="1" x14ac:dyDescent="0.45">
      <c r="A56" s="346" t="s">
        <v>480</v>
      </c>
      <c r="B56" s="347"/>
      <c r="C56" s="529"/>
      <c r="D56" s="529"/>
      <c r="E56" s="347"/>
      <c r="F56" s="347"/>
      <c r="G56" s="351">
        <f>16586+1456701+4800996</f>
        <v>6274283</v>
      </c>
      <c r="H56" s="351"/>
      <c r="I56" s="351">
        <v>5591388</v>
      </c>
      <c r="J56" s="351"/>
      <c r="K56" s="351">
        <v>4800996</v>
      </c>
      <c r="L56" s="351"/>
      <c r="M56" s="351">
        <v>3866087</v>
      </c>
      <c r="N56" s="524"/>
    </row>
    <row r="57" spans="1:14" s="345" customFormat="1" ht="27" customHeight="1" x14ac:dyDescent="0.45">
      <c r="A57" s="346" t="s">
        <v>481</v>
      </c>
      <c r="B57" s="347"/>
      <c r="C57" s="529"/>
      <c r="D57" s="529"/>
      <c r="E57" s="347"/>
      <c r="F57" s="347"/>
      <c r="G57" s="348">
        <f>-14397-1330873-4282430</f>
        <v>-5627700</v>
      </c>
      <c r="H57" s="348"/>
      <c r="I57" s="348">
        <v>-4983025</v>
      </c>
      <c r="J57" s="348"/>
      <c r="K57" s="348">
        <v>-4282430</v>
      </c>
      <c r="L57" s="348"/>
      <c r="M57" s="348">
        <v>-3412511</v>
      </c>
      <c r="N57" s="527"/>
    </row>
    <row r="58" spans="1:14" s="345" customFormat="1" ht="27" customHeight="1" x14ac:dyDescent="0.45">
      <c r="A58" s="346" t="s">
        <v>198</v>
      </c>
      <c r="B58" s="347"/>
      <c r="C58" s="529"/>
      <c r="D58" s="529"/>
      <c r="E58" s="347"/>
      <c r="F58" s="347"/>
      <c r="G58" s="348"/>
      <c r="H58" s="348"/>
      <c r="I58" s="348"/>
      <c r="J58" s="348"/>
      <c r="K58" s="348"/>
      <c r="L58" s="348"/>
      <c r="M58" s="348"/>
      <c r="N58" s="527"/>
    </row>
    <row r="59" spans="1:14" s="345" customFormat="1" ht="27" customHeight="1" x14ac:dyDescent="0.45">
      <c r="A59" s="346" t="s">
        <v>482</v>
      </c>
      <c r="B59" s="347"/>
      <c r="C59" s="529"/>
      <c r="D59" s="529"/>
      <c r="E59" s="347"/>
      <c r="F59" s="347"/>
      <c r="G59" s="348">
        <f>-20933-1284855-5073340</f>
        <v>-6379128</v>
      </c>
      <c r="H59" s="348"/>
      <c r="I59" s="348">
        <v>-6090822</v>
      </c>
      <c r="J59" s="348"/>
      <c r="K59" s="348">
        <v>-5073340</v>
      </c>
      <c r="L59" s="348"/>
      <c r="M59" s="348">
        <v>-4510972</v>
      </c>
      <c r="N59" s="527"/>
    </row>
    <row r="60" spans="1:14" s="345" customFormat="1" ht="27" customHeight="1" x14ac:dyDescent="0.45">
      <c r="A60" s="346" t="s">
        <v>483</v>
      </c>
      <c r="B60" s="347"/>
      <c r="C60" s="529"/>
      <c r="D60" s="529"/>
      <c r="E60" s="347"/>
      <c r="F60" s="347"/>
      <c r="G60" s="351">
        <v>7858364</v>
      </c>
      <c r="H60" s="351"/>
      <c r="I60" s="351">
        <v>7668547</v>
      </c>
      <c r="J60" s="351"/>
      <c r="K60" s="351">
        <v>6266416</v>
      </c>
      <c r="L60" s="351"/>
      <c r="M60" s="351">
        <v>5772499</v>
      </c>
      <c r="N60" s="527"/>
    </row>
    <row r="61" spans="1:14" s="345" customFormat="1" ht="24.95" customHeight="1" x14ac:dyDescent="0.45">
      <c r="A61" s="346"/>
      <c r="B61" s="347"/>
      <c r="C61" s="529"/>
      <c r="D61" s="529"/>
      <c r="E61" s="347"/>
      <c r="F61" s="347"/>
      <c r="G61" s="351"/>
      <c r="H61" s="351"/>
      <c r="I61" s="351"/>
      <c r="J61" s="351"/>
      <c r="K61" s="351"/>
      <c r="L61" s="351"/>
      <c r="M61" s="351"/>
      <c r="N61" s="527"/>
    </row>
    <row r="62" spans="1:14" s="520" customFormat="1" ht="25.5" customHeight="1" x14ac:dyDescent="0.45">
      <c r="A62" s="345"/>
      <c r="B62" s="526"/>
      <c r="C62" s="345"/>
      <c r="D62" s="345"/>
      <c r="G62" s="345"/>
      <c r="H62" s="345"/>
      <c r="I62" s="345"/>
      <c r="J62" s="345"/>
      <c r="K62" s="345"/>
      <c r="L62" s="345"/>
      <c r="M62" s="345"/>
      <c r="N62" s="524"/>
    </row>
    <row r="63" spans="1:14" ht="24" customHeight="1" x14ac:dyDescent="0.45">
      <c r="A63" s="345"/>
      <c r="C63" s="532" t="s">
        <v>387</v>
      </c>
      <c r="D63" s="533"/>
      <c r="E63" s="534"/>
      <c r="F63" s="535"/>
      <c r="G63" s="536"/>
      <c r="I63" s="345"/>
      <c r="J63" s="345"/>
      <c r="K63" s="345"/>
      <c r="L63" s="347"/>
      <c r="M63" s="345"/>
      <c r="N63" s="347"/>
    </row>
    <row r="64" spans="1:14" ht="24" customHeight="1" x14ac:dyDescent="0.45">
      <c r="A64" s="345"/>
      <c r="C64" s="537" t="s">
        <v>388</v>
      </c>
      <c r="D64" s="533"/>
      <c r="E64" s="534"/>
      <c r="F64" s="535"/>
      <c r="G64" s="538"/>
      <c r="I64" s="345"/>
      <c r="J64" s="345"/>
      <c r="K64" s="345"/>
      <c r="L64" s="347"/>
      <c r="M64" s="345"/>
      <c r="N64" s="347"/>
    </row>
    <row r="65" spans="1:14" s="520" customFormat="1" ht="24.75" customHeight="1" x14ac:dyDescent="0.45">
      <c r="A65" s="697" t="s">
        <v>614</v>
      </c>
      <c r="B65" s="697"/>
      <c r="C65" s="697"/>
      <c r="D65" s="697"/>
      <c r="E65" s="697"/>
      <c r="F65" s="697"/>
      <c r="G65" s="697"/>
      <c r="H65" s="697"/>
      <c r="I65" s="697"/>
      <c r="J65" s="697"/>
      <c r="K65" s="697"/>
      <c r="L65" s="697"/>
      <c r="M65" s="697"/>
      <c r="N65" s="524"/>
    </row>
    <row r="66" spans="1:14" s="520" customFormat="1" ht="24.75" customHeight="1" x14ac:dyDescent="0.45">
      <c r="A66" s="623"/>
      <c r="B66" s="623"/>
      <c r="C66" s="623"/>
      <c r="D66" s="623"/>
      <c r="E66" s="623"/>
      <c r="F66" s="623"/>
      <c r="G66" s="623"/>
      <c r="H66" s="623"/>
      <c r="I66" s="623"/>
      <c r="J66" s="623"/>
      <c r="K66" s="623"/>
      <c r="L66" s="623"/>
      <c r="M66" s="623"/>
      <c r="N66" s="524"/>
    </row>
    <row r="67" spans="1:14" s="345" customFormat="1" ht="24.75" customHeight="1" x14ac:dyDescent="0.45">
      <c r="A67" s="349" t="s">
        <v>640</v>
      </c>
      <c r="C67" s="349"/>
      <c r="D67" s="349"/>
      <c r="E67" s="349"/>
      <c r="F67" s="349"/>
      <c r="G67" s="349"/>
      <c r="H67" s="349"/>
      <c r="I67" s="349"/>
      <c r="J67" s="349"/>
      <c r="L67" s="351"/>
      <c r="M67" s="351"/>
      <c r="N67" s="527"/>
    </row>
    <row r="68" spans="1:14" s="345" customFormat="1" ht="24.75" customHeight="1" x14ac:dyDescent="0.45">
      <c r="A68" s="345" t="s">
        <v>484</v>
      </c>
      <c r="B68" s="351"/>
      <c r="C68" s="349"/>
      <c r="D68" s="349"/>
      <c r="E68" s="349"/>
      <c r="F68" s="349"/>
      <c r="G68" s="349"/>
      <c r="H68" s="349"/>
      <c r="I68" s="349"/>
      <c r="J68" s="349"/>
      <c r="L68" s="351"/>
      <c r="M68" s="351"/>
      <c r="N68" s="527"/>
    </row>
    <row r="69" spans="1:14" s="345" customFormat="1" ht="24.75" customHeight="1" x14ac:dyDescent="0.45">
      <c r="A69" s="349" t="s">
        <v>619</v>
      </c>
      <c r="C69" s="349"/>
      <c r="D69" s="349"/>
      <c r="E69" s="349"/>
      <c r="F69" s="349"/>
      <c r="G69" s="349"/>
      <c r="H69" s="349"/>
      <c r="I69" s="349"/>
      <c r="J69" s="349"/>
      <c r="L69" s="351"/>
      <c r="M69" s="351"/>
      <c r="N69" s="527"/>
    </row>
    <row r="70" spans="1:14" s="345" customFormat="1" ht="24.75" customHeight="1" x14ac:dyDescent="0.45">
      <c r="A70" s="349" t="s">
        <v>199</v>
      </c>
      <c r="C70" s="350"/>
      <c r="D70" s="350"/>
      <c r="E70" s="350"/>
      <c r="F70" s="350"/>
      <c r="G70" s="349"/>
      <c r="H70" s="349"/>
      <c r="I70" s="349"/>
      <c r="J70" s="349"/>
      <c r="L70" s="351"/>
      <c r="M70" s="351"/>
      <c r="N70" s="527"/>
    </row>
    <row r="71" spans="1:14" s="539" customFormat="1" ht="24.75" customHeight="1" x14ac:dyDescent="0.45">
      <c r="A71" s="349" t="s">
        <v>713</v>
      </c>
      <c r="B71" s="350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</row>
    <row r="72" spans="1:14" ht="24.75" customHeight="1" x14ac:dyDescent="0.45">
      <c r="A72" s="11" t="s">
        <v>692</v>
      </c>
      <c r="B72" s="350"/>
    </row>
    <row r="73" spans="1:14" ht="24.75" customHeight="1" x14ac:dyDescent="0.45">
      <c r="A73" s="510"/>
      <c r="B73" s="510"/>
      <c r="C73" s="510"/>
      <c r="D73" s="510"/>
      <c r="E73" s="510"/>
      <c r="F73" s="510"/>
      <c r="M73" s="512" t="s">
        <v>100</v>
      </c>
    </row>
    <row r="74" spans="1:14" ht="24.75" customHeight="1" x14ac:dyDescent="0.45">
      <c r="A74" s="510"/>
      <c r="B74" s="510"/>
      <c r="C74" s="510"/>
      <c r="D74" s="510"/>
      <c r="E74" s="510"/>
      <c r="F74" s="510"/>
      <c r="G74" s="513"/>
      <c r="H74" s="514" t="s">
        <v>10</v>
      </c>
      <c r="I74" s="514"/>
      <c r="J74" s="349"/>
      <c r="K74" s="513"/>
      <c r="L74" s="514" t="s">
        <v>8</v>
      </c>
      <c r="M74" s="513"/>
    </row>
    <row r="75" spans="1:14" s="510" customFormat="1" ht="24.75" customHeight="1" x14ac:dyDescent="0.45">
      <c r="G75" s="515">
        <v>2562</v>
      </c>
      <c r="H75" s="515">
        <f>+'Note P12-18'!G150</f>
        <v>0</v>
      </c>
      <c r="I75" s="515">
        <v>2561</v>
      </c>
      <c r="J75" s="527"/>
      <c r="K75" s="515">
        <v>2562</v>
      </c>
      <c r="L75" s="515">
        <f>+'Note P12-18'!K150</f>
        <v>0</v>
      </c>
      <c r="M75" s="515">
        <v>2561</v>
      </c>
    </row>
    <row r="76" spans="1:14" s="510" customFormat="1" ht="24.75" customHeight="1" x14ac:dyDescent="0.45">
      <c r="A76" s="351"/>
      <c r="B76" s="350" t="s">
        <v>485</v>
      </c>
      <c r="C76" s="351"/>
      <c r="D76" s="351"/>
      <c r="E76" s="351"/>
      <c r="F76" s="351"/>
      <c r="G76" s="351">
        <v>4078714.59</v>
      </c>
      <c r="H76" s="351"/>
      <c r="I76" s="351">
        <v>2863456.0799999996</v>
      </c>
      <c r="J76" s="351"/>
      <c r="K76" s="351">
        <v>7690886.6699999999</v>
      </c>
      <c r="L76" s="351"/>
      <c r="M76" s="351">
        <v>4572348.9499999993</v>
      </c>
    </row>
    <row r="77" spans="1:14" s="510" customFormat="1" ht="24.75" customHeight="1" x14ac:dyDescent="0.45">
      <c r="A77" s="351"/>
      <c r="B77" s="350" t="s">
        <v>486</v>
      </c>
      <c r="C77" s="345"/>
      <c r="D77" s="345"/>
      <c r="E77" s="345"/>
      <c r="F77" s="345"/>
      <c r="G77" s="345">
        <v>336819.25</v>
      </c>
      <c r="H77" s="345"/>
      <c r="I77" s="345">
        <v>331659.81</v>
      </c>
      <c r="J77" s="345"/>
      <c r="K77" s="345">
        <v>298770.13</v>
      </c>
      <c r="L77" s="345"/>
      <c r="M77" s="345">
        <v>178.41</v>
      </c>
    </row>
    <row r="78" spans="1:14" ht="24.75" customHeight="1" x14ac:dyDescent="0.45">
      <c r="B78" s="350" t="s">
        <v>487</v>
      </c>
      <c r="C78" s="345"/>
      <c r="D78" s="345"/>
      <c r="E78" s="345"/>
      <c r="F78" s="345"/>
      <c r="G78" s="345">
        <v>2438612.2599999998</v>
      </c>
      <c r="H78" s="345"/>
      <c r="I78" s="345">
        <v>3420794.87</v>
      </c>
      <c r="J78" s="345"/>
      <c r="K78" s="345">
        <v>1968151.9</v>
      </c>
      <c r="L78" s="345"/>
      <c r="M78" s="345">
        <v>2780048.34</v>
      </c>
    </row>
    <row r="79" spans="1:14" ht="24.75" customHeight="1" x14ac:dyDescent="0.45">
      <c r="B79" s="350" t="s">
        <v>488</v>
      </c>
      <c r="G79" s="540">
        <v>420540.31</v>
      </c>
      <c r="I79" s="345">
        <v>3396019.41</v>
      </c>
      <c r="K79" s="540">
        <v>230071.23999999859</v>
      </c>
      <c r="M79" s="345">
        <v>1752995.48</v>
      </c>
    </row>
    <row r="80" spans="1:14" ht="24.75" customHeight="1" thickBot="1" x14ac:dyDescent="0.5">
      <c r="A80" s="349"/>
      <c r="B80" s="345"/>
      <c r="C80" s="350" t="s">
        <v>98</v>
      </c>
      <c r="G80" s="541">
        <f>SUM(G76:G79)</f>
        <v>7274686.4099999992</v>
      </c>
      <c r="I80" s="541">
        <f>SUM(I76:I79)</f>
        <v>10011930.17</v>
      </c>
      <c r="K80" s="541">
        <f>SUM(K76:K79)</f>
        <v>10187879.939999998</v>
      </c>
      <c r="M80" s="541">
        <f>SUM(M76:M79)</f>
        <v>9105571.1799999997</v>
      </c>
    </row>
    <row r="81" spans="1:14" ht="24.75" customHeight="1" thickTop="1" x14ac:dyDescent="0.45">
      <c r="A81" s="349" t="s">
        <v>714</v>
      </c>
      <c r="B81" s="350"/>
    </row>
    <row r="82" spans="1:14" ht="24.75" customHeight="1" x14ac:dyDescent="0.45">
      <c r="A82" s="11" t="s">
        <v>693</v>
      </c>
    </row>
    <row r="83" spans="1:14" s="510" customFormat="1" ht="24.75" customHeight="1" x14ac:dyDescent="0.45">
      <c r="G83" s="351"/>
      <c r="H83" s="351"/>
      <c r="I83" s="351"/>
      <c r="J83" s="351"/>
      <c r="K83" s="351"/>
      <c r="L83" s="351"/>
      <c r="M83" s="512" t="s">
        <v>100</v>
      </c>
    </row>
    <row r="84" spans="1:14" s="510" customFormat="1" ht="24.75" customHeight="1" x14ac:dyDescent="0.45">
      <c r="G84" s="513"/>
      <c r="H84" s="514" t="s">
        <v>10</v>
      </c>
      <c r="I84" s="514"/>
      <c r="J84" s="349"/>
      <c r="K84" s="513"/>
      <c r="L84" s="514" t="s">
        <v>8</v>
      </c>
      <c r="M84" s="513"/>
    </row>
    <row r="85" spans="1:14" s="510" customFormat="1" ht="24.75" customHeight="1" x14ac:dyDescent="0.45">
      <c r="G85" s="515">
        <v>2562</v>
      </c>
      <c r="H85" s="515" t="e">
        <f>+'Note P12-18'!#REF!</f>
        <v>#REF!</v>
      </c>
      <c r="I85" s="515">
        <v>2561</v>
      </c>
      <c r="J85" s="527"/>
      <c r="K85" s="515">
        <v>2562</v>
      </c>
      <c r="L85" s="515" t="e">
        <f>+'Note P12-18'!#REF!</f>
        <v>#REF!</v>
      </c>
      <c r="M85" s="515">
        <v>2561</v>
      </c>
    </row>
    <row r="86" spans="1:14" ht="24.75" customHeight="1" x14ac:dyDescent="0.45">
      <c r="A86" s="350" t="s">
        <v>897</v>
      </c>
    </row>
    <row r="87" spans="1:14" ht="24.75" customHeight="1" x14ac:dyDescent="0.45">
      <c r="A87" s="349" t="s">
        <v>200</v>
      </c>
      <c r="G87" s="352">
        <v>-11596753.65</v>
      </c>
      <c r="H87" s="352"/>
      <c r="I87" s="458">
        <v>3175594.88</v>
      </c>
      <c r="K87" s="351">
        <v>0</v>
      </c>
      <c r="M87" s="351">
        <v>0</v>
      </c>
    </row>
    <row r="88" spans="1:14" ht="24.75" customHeight="1" x14ac:dyDescent="0.45">
      <c r="A88" s="350" t="s">
        <v>902</v>
      </c>
      <c r="G88" s="352"/>
      <c r="H88" s="352"/>
      <c r="I88" s="458"/>
    </row>
    <row r="89" spans="1:14" ht="24.75" customHeight="1" x14ac:dyDescent="0.45">
      <c r="A89" s="349" t="s">
        <v>903</v>
      </c>
      <c r="G89" s="352">
        <v>-36157985.920000002</v>
      </c>
      <c r="H89" s="352"/>
      <c r="I89" s="352">
        <v>-214000</v>
      </c>
      <c r="K89" s="351">
        <v>0</v>
      </c>
      <c r="M89" s="351">
        <v>0</v>
      </c>
    </row>
    <row r="90" spans="1:14" ht="24.75" customHeight="1" x14ac:dyDescent="0.45">
      <c r="A90" s="350" t="s">
        <v>898</v>
      </c>
      <c r="G90" s="352">
        <v>8322125.8799999999</v>
      </c>
      <c r="H90" s="352"/>
      <c r="I90" s="352">
        <v>0</v>
      </c>
      <c r="K90" s="351">
        <v>0</v>
      </c>
      <c r="M90" s="351">
        <v>0</v>
      </c>
    </row>
    <row r="91" spans="1:14" ht="24.75" customHeight="1" x14ac:dyDescent="0.45">
      <c r="A91" s="350" t="s">
        <v>899</v>
      </c>
      <c r="G91" s="351">
        <v>16912652.27</v>
      </c>
      <c r="I91" s="2">
        <v>13638356.76</v>
      </c>
      <c r="K91" s="351">
        <v>0</v>
      </c>
      <c r="M91" s="351">
        <v>0</v>
      </c>
    </row>
    <row r="92" spans="1:14" ht="24.75" customHeight="1" x14ac:dyDescent="0.45">
      <c r="A92" s="350" t="s">
        <v>900</v>
      </c>
      <c r="G92" s="352">
        <v>27195948.219999999</v>
      </c>
      <c r="I92" s="351">
        <v>214000</v>
      </c>
      <c r="K92" s="351">
        <v>0</v>
      </c>
      <c r="M92" s="351">
        <v>0</v>
      </c>
    </row>
    <row r="93" spans="1:14" ht="24.75" customHeight="1" x14ac:dyDescent="0.45">
      <c r="A93" s="350" t="s">
        <v>901</v>
      </c>
      <c r="G93" s="351">
        <f>+K93</f>
        <v>546054725.47000003</v>
      </c>
      <c r="I93" s="2">
        <v>678622528.71000004</v>
      </c>
      <c r="K93" s="351">
        <v>546054725.47000003</v>
      </c>
      <c r="M93" s="2">
        <v>678622528.71000004</v>
      </c>
    </row>
    <row r="94" spans="1:14" s="520" customFormat="1" ht="24.75" customHeight="1" x14ac:dyDescent="0.45">
      <c r="A94" s="63"/>
      <c r="B94" s="623"/>
      <c r="C94" s="623"/>
      <c r="D94" s="623"/>
      <c r="E94" s="623"/>
      <c r="F94" s="623"/>
      <c r="G94" s="623"/>
      <c r="H94" s="623"/>
      <c r="I94" s="623"/>
      <c r="J94" s="623"/>
      <c r="K94" s="623"/>
      <c r="L94" s="623"/>
      <c r="M94" s="623"/>
      <c r="N94" s="524"/>
    </row>
    <row r="95" spans="1:14" s="345" customFormat="1" ht="24.75" customHeight="1" x14ac:dyDescent="0.45">
      <c r="A95" s="349"/>
      <c r="B95" s="347"/>
      <c r="C95" s="529"/>
      <c r="D95" s="529"/>
      <c r="E95" s="347"/>
      <c r="F95" s="347"/>
      <c r="G95" s="351"/>
      <c r="H95" s="351"/>
      <c r="I95" s="351"/>
      <c r="J95" s="351"/>
      <c r="K95" s="351"/>
      <c r="L95" s="351"/>
      <c r="M95" s="351"/>
      <c r="N95" s="527"/>
    </row>
    <row r="96" spans="1:14" s="345" customFormat="1" ht="24.75" customHeight="1" x14ac:dyDescent="0.45">
      <c r="A96" s="349"/>
      <c r="B96" s="347"/>
      <c r="C96" s="529"/>
      <c r="D96" s="529"/>
      <c r="E96" s="347"/>
      <c r="F96" s="347"/>
      <c r="G96" s="351"/>
      <c r="H96" s="351"/>
      <c r="I96" s="351"/>
      <c r="J96" s="351"/>
      <c r="K96" s="351"/>
      <c r="L96" s="351"/>
      <c r="M96" s="351"/>
      <c r="N96" s="527"/>
    </row>
    <row r="97" spans="1:14" s="345" customFormat="1" ht="24.75" customHeight="1" x14ac:dyDescent="0.45">
      <c r="A97" s="349"/>
      <c r="B97" s="347"/>
      <c r="C97" s="529"/>
      <c r="D97" s="529"/>
      <c r="E97" s="347"/>
      <c r="F97" s="347"/>
      <c r="G97" s="351"/>
      <c r="H97" s="351"/>
      <c r="I97" s="351"/>
      <c r="J97" s="351"/>
      <c r="K97" s="351"/>
      <c r="L97" s="351"/>
      <c r="M97" s="351"/>
      <c r="N97" s="527"/>
    </row>
    <row r="98" spans="1:14" ht="24.75" customHeight="1" x14ac:dyDescent="0.45">
      <c r="A98" s="350"/>
      <c r="I98" s="2"/>
      <c r="M98" s="2"/>
    </row>
    <row r="99" spans="1:14" ht="24.75" customHeight="1" x14ac:dyDescent="0.45">
      <c r="A99" s="345"/>
      <c r="C99" s="532" t="s">
        <v>387</v>
      </c>
      <c r="D99" s="533"/>
      <c r="E99" s="534"/>
      <c r="F99" s="535"/>
      <c r="G99" s="536"/>
      <c r="I99" s="345"/>
      <c r="J99" s="345"/>
      <c r="K99" s="345"/>
      <c r="L99" s="347"/>
      <c r="M99" s="345"/>
      <c r="N99" s="347"/>
    </row>
    <row r="100" spans="1:14" ht="24.75" customHeight="1" x14ac:dyDescent="0.45">
      <c r="A100" s="345"/>
      <c r="C100" s="537" t="s">
        <v>388</v>
      </c>
      <c r="D100" s="533"/>
      <c r="E100" s="534"/>
      <c r="F100" s="535"/>
      <c r="G100" s="538"/>
      <c r="I100" s="345"/>
      <c r="J100" s="345"/>
      <c r="K100" s="345"/>
      <c r="L100" s="347"/>
      <c r="M100" s="345"/>
      <c r="N100" s="347"/>
    </row>
    <row r="101" spans="1:14" s="520" customFormat="1" ht="27" customHeight="1" x14ac:dyDescent="0.45">
      <c r="A101" s="697" t="s">
        <v>615</v>
      </c>
      <c r="B101" s="697"/>
      <c r="C101" s="697"/>
      <c r="D101" s="697"/>
      <c r="E101" s="697"/>
      <c r="F101" s="697"/>
      <c r="G101" s="697"/>
      <c r="H101" s="697"/>
      <c r="I101" s="697"/>
      <c r="J101" s="697"/>
      <c r="K101" s="697"/>
      <c r="L101" s="697"/>
      <c r="M101" s="697"/>
      <c r="N101" s="524"/>
    </row>
    <row r="102" spans="1:14" s="520" customFormat="1" ht="27" customHeight="1" x14ac:dyDescent="0.45">
      <c r="A102" s="623"/>
      <c r="B102" s="623"/>
      <c r="C102" s="623"/>
      <c r="D102" s="623"/>
      <c r="E102" s="623"/>
      <c r="F102" s="623"/>
      <c r="G102" s="623"/>
      <c r="H102" s="623"/>
      <c r="I102" s="623"/>
      <c r="J102" s="623"/>
      <c r="K102" s="623"/>
      <c r="L102" s="623"/>
      <c r="M102" s="623"/>
      <c r="N102" s="524"/>
    </row>
    <row r="103" spans="1:14" ht="27" customHeight="1" x14ac:dyDescent="0.45">
      <c r="A103" s="349" t="s">
        <v>778</v>
      </c>
    </row>
    <row r="104" spans="1:14" ht="27" customHeight="1" x14ac:dyDescent="0.45">
      <c r="A104" s="349"/>
      <c r="M104" s="512" t="s">
        <v>100</v>
      </c>
    </row>
    <row r="105" spans="1:14" ht="27" customHeight="1" x14ac:dyDescent="0.45">
      <c r="A105" s="349"/>
      <c r="G105" s="513"/>
      <c r="H105" s="514" t="s">
        <v>10</v>
      </c>
      <c r="I105" s="514"/>
      <c r="J105" s="349"/>
      <c r="K105" s="513"/>
      <c r="L105" s="514" t="s">
        <v>8</v>
      </c>
      <c r="M105" s="513"/>
    </row>
    <row r="106" spans="1:14" ht="27" customHeight="1" x14ac:dyDescent="0.45">
      <c r="A106" s="349"/>
      <c r="G106" s="515">
        <v>2562</v>
      </c>
      <c r="H106" s="515" t="e">
        <f>+'Note P12-18'!#REF!</f>
        <v>#REF!</v>
      </c>
      <c r="I106" s="515">
        <v>2561</v>
      </c>
      <c r="J106" s="527"/>
      <c r="K106" s="515">
        <v>2562</v>
      </c>
      <c r="L106" s="515" t="e">
        <f>+'Note P12-18'!#REF!</f>
        <v>#REF!</v>
      </c>
      <c r="M106" s="515">
        <v>2561</v>
      </c>
    </row>
    <row r="107" spans="1:14" ht="27" customHeight="1" x14ac:dyDescent="0.45">
      <c r="A107" s="350" t="s">
        <v>201</v>
      </c>
      <c r="G107" s="351">
        <v>57445193.210000001</v>
      </c>
      <c r="I107" s="351">
        <v>51183711.5</v>
      </c>
      <c r="K107" s="351">
        <v>0</v>
      </c>
      <c r="M107" s="351">
        <v>0</v>
      </c>
    </row>
    <row r="108" spans="1:14" ht="27" customHeight="1" x14ac:dyDescent="0.45">
      <c r="A108" s="350" t="s">
        <v>202</v>
      </c>
      <c r="G108" s="351">
        <f>+K108</f>
        <v>21552312.800000001</v>
      </c>
      <c r="I108" s="351">
        <v>24951417.640000001</v>
      </c>
      <c r="K108" s="351">
        <v>21552312.800000001</v>
      </c>
      <c r="M108" s="351">
        <v>24951417.640000001</v>
      </c>
    </row>
    <row r="109" spans="1:14" ht="27" customHeight="1" x14ac:dyDescent="0.45">
      <c r="A109" s="350" t="s">
        <v>203</v>
      </c>
      <c r="G109" s="351">
        <v>245494799.25</v>
      </c>
      <c r="I109" s="351">
        <v>224289035.09</v>
      </c>
      <c r="K109" s="351">
        <v>220507011.53999999</v>
      </c>
      <c r="M109" s="351">
        <v>204156038.25</v>
      </c>
    </row>
    <row r="110" spans="1:14" ht="27" customHeight="1" x14ac:dyDescent="0.45">
      <c r="A110" s="350" t="s">
        <v>204</v>
      </c>
      <c r="G110" s="351">
        <f>+K110+2959380</f>
        <v>7778595</v>
      </c>
      <c r="I110" s="351">
        <v>6911439.9000000004</v>
      </c>
      <c r="K110" s="351">
        <v>4819215</v>
      </c>
      <c r="M110" s="351">
        <v>4431420</v>
      </c>
    </row>
    <row r="111" spans="1:14" ht="27" customHeight="1" x14ac:dyDescent="0.45">
      <c r="A111" s="350" t="s">
        <v>205</v>
      </c>
      <c r="G111" s="351">
        <f>+K111</f>
        <v>561000</v>
      </c>
      <c r="I111" s="351">
        <v>488070</v>
      </c>
      <c r="K111" s="351">
        <v>561000</v>
      </c>
      <c r="M111" s="351">
        <v>488070</v>
      </c>
    </row>
    <row r="112" spans="1:14" ht="27" customHeight="1" x14ac:dyDescent="0.45">
      <c r="A112" s="350" t="s">
        <v>206</v>
      </c>
      <c r="G112" s="351">
        <v>8476666.1500000004</v>
      </c>
      <c r="I112" s="351">
        <v>7976078.5099999998</v>
      </c>
      <c r="K112" s="351">
        <v>3465900</v>
      </c>
      <c r="M112" s="351">
        <v>4148582.39</v>
      </c>
    </row>
    <row r="113" spans="1:14" ht="27" customHeight="1" x14ac:dyDescent="0.45">
      <c r="A113" s="350" t="s">
        <v>207</v>
      </c>
      <c r="G113" s="351">
        <f>+K113+115019.98+21438.5</f>
        <v>358498.13</v>
      </c>
      <c r="I113" s="351">
        <v>418077.6</v>
      </c>
      <c r="K113" s="351">
        <v>222039.65</v>
      </c>
      <c r="M113" s="351">
        <v>315646.14</v>
      </c>
    </row>
    <row r="114" spans="1:14" ht="27" customHeight="1" x14ac:dyDescent="0.45">
      <c r="A114" s="349" t="s">
        <v>715</v>
      </c>
      <c r="B114" s="345"/>
      <c r="C114" s="345"/>
      <c r="D114" s="345"/>
      <c r="E114" s="345"/>
      <c r="F114" s="345"/>
      <c r="G114" s="345"/>
      <c r="H114" s="345"/>
      <c r="I114" s="345"/>
      <c r="J114" s="345"/>
      <c r="K114" s="345"/>
      <c r="L114" s="345"/>
      <c r="M114" s="345"/>
    </row>
    <row r="115" spans="1:14" ht="27" customHeight="1" x14ac:dyDescent="0.45">
      <c r="A115" s="11" t="s">
        <v>756</v>
      </c>
      <c r="C115" s="345"/>
      <c r="D115" s="345"/>
      <c r="E115" s="345"/>
      <c r="F115" s="345"/>
      <c r="G115" s="345"/>
      <c r="H115" s="345"/>
      <c r="I115" s="345"/>
      <c r="J115" s="345"/>
      <c r="K115" s="345"/>
      <c r="L115" s="345"/>
      <c r="M115" s="345"/>
    </row>
    <row r="116" spans="1:14" ht="27" customHeight="1" x14ac:dyDescent="0.45">
      <c r="A116" s="349"/>
      <c r="B116" s="345"/>
      <c r="C116" s="345"/>
      <c r="D116" s="345"/>
      <c r="E116" s="345"/>
      <c r="F116" s="345"/>
      <c r="G116" s="345"/>
      <c r="M116" s="542" t="s">
        <v>97</v>
      </c>
    </row>
    <row r="117" spans="1:14" ht="27" customHeight="1" x14ac:dyDescent="0.45">
      <c r="A117" s="349"/>
      <c r="B117" s="345"/>
      <c r="C117" s="345"/>
      <c r="D117" s="345"/>
      <c r="E117" s="345"/>
      <c r="F117" s="345"/>
      <c r="G117" s="543"/>
      <c r="H117" s="514" t="s">
        <v>10</v>
      </c>
      <c r="I117" s="540"/>
      <c r="J117" s="531"/>
      <c r="K117" s="513"/>
      <c r="L117" s="514" t="s">
        <v>8</v>
      </c>
      <c r="M117" s="540"/>
    </row>
    <row r="118" spans="1:14" ht="27" customHeight="1" x14ac:dyDescent="0.45">
      <c r="B118" s="345"/>
      <c r="C118" s="345"/>
      <c r="D118" s="345"/>
      <c r="E118" s="345"/>
      <c r="F118" s="345"/>
      <c r="G118" s="608" t="s">
        <v>662</v>
      </c>
      <c r="H118" s="456"/>
      <c r="I118" s="608" t="s">
        <v>558</v>
      </c>
      <c r="J118" s="527"/>
      <c r="K118" s="608" t="s">
        <v>662</v>
      </c>
      <c r="L118" s="456"/>
      <c r="M118" s="608" t="s">
        <v>558</v>
      </c>
    </row>
    <row r="119" spans="1:14" ht="27" customHeight="1" x14ac:dyDescent="0.45">
      <c r="A119" s="349" t="s">
        <v>621</v>
      </c>
      <c r="B119" s="345"/>
      <c r="C119" s="345"/>
      <c r="D119" s="345"/>
      <c r="E119" s="345"/>
      <c r="F119" s="345"/>
      <c r="G119" s="347"/>
      <c r="H119" s="347"/>
      <c r="I119" s="347"/>
      <c r="J119" s="347"/>
      <c r="K119" s="347"/>
      <c r="L119" s="347"/>
      <c r="M119" s="347"/>
    </row>
    <row r="120" spans="1:14" ht="27" customHeight="1" x14ac:dyDescent="0.45">
      <c r="A120" s="349" t="s">
        <v>620</v>
      </c>
      <c r="B120" s="345"/>
      <c r="C120" s="345"/>
      <c r="D120" s="345"/>
      <c r="E120" s="345"/>
      <c r="F120" s="345"/>
      <c r="G120" s="545">
        <v>12871028336.879999</v>
      </c>
      <c r="H120" s="345"/>
      <c r="I120" s="545">
        <f>13205950761.65-1162376.09-65080.54</f>
        <v>13204723305.019999</v>
      </c>
      <c r="J120" s="345"/>
      <c r="K120" s="545">
        <v>12882311416.24</v>
      </c>
      <c r="L120" s="345"/>
      <c r="M120" s="545">
        <v>13205950761.65</v>
      </c>
    </row>
    <row r="121" spans="1:14" ht="27" customHeight="1" x14ac:dyDescent="0.45">
      <c r="A121" s="349" t="s">
        <v>905</v>
      </c>
      <c r="B121" s="345"/>
      <c r="C121" s="345"/>
      <c r="D121" s="345"/>
      <c r="E121" s="345"/>
      <c r="F121" s="345"/>
      <c r="H121" s="345"/>
      <c r="J121" s="345"/>
      <c r="L121" s="345"/>
    </row>
    <row r="122" spans="1:14" ht="27" customHeight="1" x14ac:dyDescent="0.45">
      <c r="A122" s="349" t="s">
        <v>904</v>
      </c>
      <c r="B122" s="345"/>
      <c r="C122" s="345"/>
      <c r="D122" s="345"/>
      <c r="E122" s="345"/>
      <c r="F122" s="345"/>
      <c r="G122" s="351">
        <v>1348778702.8699999</v>
      </c>
      <c r="H122" s="345"/>
      <c r="I122" s="351">
        <v>1236596928.8900001</v>
      </c>
      <c r="K122" s="351">
        <v>1360061782.23</v>
      </c>
      <c r="M122" s="351">
        <v>1237824385.52</v>
      </c>
    </row>
    <row r="123" spans="1:14" ht="27" customHeight="1" x14ac:dyDescent="0.45">
      <c r="A123" s="349" t="s">
        <v>716</v>
      </c>
      <c r="B123" s="345"/>
      <c r="C123" s="345"/>
      <c r="D123" s="345"/>
      <c r="E123" s="345"/>
      <c r="F123" s="345"/>
      <c r="G123" s="345"/>
      <c r="H123" s="345"/>
      <c r="I123" s="345"/>
      <c r="J123" s="345"/>
      <c r="K123" s="345"/>
      <c r="L123" s="345"/>
      <c r="M123" s="345"/>
      <c r="N123" s="345"/>
    </row>
    <row r="124" spans="1:14" ht="27" customHeight="1" x14ac:dyDescent="0.45">
      <c r="A124" s="345" t="s">
        <v>208</v>
      </c>
      <c r="B124" s="345"/>
      <c r="C124" s="345"/>
      <c r="D124" s="345"/>
      <c r="E124" s="345"/>
      <c r="F124" s="345"/>
      <c r="G124" s="345"/>
      <c r="H124" s="345"/>
      <c r="I124" s="345"/>
      <c r="J124" s="345"/>
      <c r="K124" s="345"/>
      <c r="L124" s="345"/>
      <c r="M124" s="345"/>
      <c r="N124" s="345"/>
    </row>
    <row r="125" spans="1:14" ht="27" customHeight="1" x14ac:dyDescent="0.45">
      <c r="A125" s="349" t="s">
        <v>616</v>
      </c>
      <c r="B125" s="345"/>
      <c r="C125" s="345"/>
      <c r="D125" s="345"/>
      <c r="E125" s="345"/>
      <c r="F125" s="345"/>
      <c r="G125" s="345"/>
      <c r="H125" s="345"/>
      <c r="I125" s="345"/>
      <c r="J125" s="345"/>
      <c r="K125" s="345"/>
      <c r="L125" s="345"/>
      <c r="M125" s="345"/>
    </row>
    <row r="126" spans="1:14" ht="27" customHeight="1" x14ac:dyDescent="0.45">
      <c r="A126" s="349" t="s">
        <v>209</v>
      </c>
      <c r="B126" s="345"/>
      <c r="C126" s="345"/>
      <c r="D126" s="345"/>
      <c r="E126" s="345"/>
      <c r="F126" s="345"/>
      <c r="G126" s="345"/>
      <c r="H126" s="345"/>
      <c r="I126" s="345"/>
      <c r="J126" s="345"/>
      <c r="K126" s="345"/>
      <c r="L126" s="345"/>
      <c r="M126" s="345"/>
      <c r="N126" s="544"/>
    </row>
    <row r="127" spans="1:14" ht="27" customHeight="1" x14ac:dyDescent="0.45">
      <c r="A127" s="349" t="s">
        <v>617</v>
      </c>
      <c r="B127" s="345"/>
      <c r="C127" s="345"/>
      <c r="D127" s="345"/>
      <c r="E127" s="345"/>
      <c r="F127" s="345"/>
      <c r="G127" s="345"/>
      <c r="H127" s="345"/>
      <c r="I127" s="345"/>
      <c r="J127" s="345"/>
      <c r="K127" s="345"/>
      <c r="L127" s="345"/>
      <c r="M127" s="345"/>
    </row>
    <row r="128" spans="1:14" ht="27" customHeight="1" x14ac:dyDescent="0.45">
      <c r="A128" s="349" t="s">
        <v>210</v>
      </c>
      <c r="B128" s="345"/>
      <c r="C128" s="345"/>
      <c r="D128" s="345"/>
      <c r="E128" s="345"/>
      <c r="F128" s="345"/>
      <c r="G128" s="345"/>
      <c r="H128" s="345"/>
      <c r="I128" s="345"/>
      <c r="J128" s="345"/>
      <c r="K128" s="345"/>
      <c r="L128" s="345"/>
      <c r="M128" s="345"/>
    </row>
    <row r="129" spans="1:14" ht="27" customHeight="1" x14ac:dyDescent="0.45">
      <c r="A129" s="349"/>
      <c r="B129" s="345"/>
      <c r="C129" s="345"/>
      <c r="D129" s="345"/>
      <c r="E129" s="345"/>
      <c r="F129" s="345"/>
      <c r="G129" s="345"/>
      <c r="H129" s="345"/>
      <c r="I129" s="345"/>
      <c r="J129" s="345"/>
      <c r="K129" s="345"/>
      <c r="L129" s="345"/>
      <c r="M129" s="345"/>
    </row>
    <row r="130" spans="1:14" ht="27" customHeight="1" x14ac:dyDescent="0.45">
      <c r="A130" s="349"/>
      <c r="B130" s="345"/>
      <c r="C130" s="345"/>
      <c r="D130" s="345"/>
      <c r="E130" s="345"/>
      <c r="F130" s="345"/>
      <c r="G130" s="345"/>
      <c r="H130" s="345"/>
      <c r="I130" s="345"/>
      <c r="J130" s="345"/>
      <c r="K130" s="345"/>
      <c r="L130" s="345"/>
      <c r="M130" s="345"/>
    </row>
    <row r="131" spans="1:14" ht="27" customHeight="1" x14ac:dyDescent="0.45">
      <c r="A131" s="510"/>
      <c r="B131" s="510"/>
      <c r="C131" s="510"/>
      <c r="D131" s="510"/>
      <c r="E131" s="510"/>
      <c r="F131" s="510"/>
      <c r="G131" s="546"/>
      <c r="H131" s="547"/>
      <c r="I131" s="546"/>
      <c r="J131" s="548"/>
      <c r="K131" s="549"/>
      <c r="L131" s="547"/>
      <c r="M131" s="549"/>
    </row>
    <row r="132" spans="1:14" ht="27" customHeight="1" x14ac:dyDescent="0.45">
      <c r="A132" s="345"/>
      <c r="C132" s="532" t="s">
        <v>387</v>
      </c>
      <c r="D132" s="533"/>
      <c r="E132" s="534"/>
      <c r="F132" s="535"/>
      <c r="G132" s="536"/>
      <c r="I132" s="345"/>
      <c r="J132" s="345"/>
      <c r="K132" s="345"/>
      <c r="L132" s="347"/>
      <c r="M132" s="345"/>
      <c r="N132" s="347"/>
    </row>
    <row r="133" spans="1:14" ht="27" customHeight="1" x14ac:dyDescent="0.45">
      <c r="A133" s="345"/>
      <c r="C133" s="537" t="s">
        <v>388</v>
      </c>
      <c r="D133" s="533"/>
      <c r="E133" s="534"/>
      <c r="F133" s="535"/>
      <c r="G133" s="538"/>
      <c r="I133" s="345"/>
      <c r="J133" s="345"/>
      <c r="K133" s="345"/>
      <c r="L133" s="347"/>
      <c r="M133" s="345"/>
      <c r="N133" s="347"/>
    </row>
    <row r="134" spans="1:14" s="520" customFormat="1" ht="27" customHeight="1" x14ac:dyDescent="0.45">
      <c r="A134" s="697" t="s">
        <v>785</v>
      </c>
      <c r="B134" s="698"/>
      <c r="C134" s="698"/>
      <c r="D134" s="698"/>
      <c r="E134" s="698"/>
      <c r="F134" s="698"/>
      <c r="G134" s="698"/>
      <c r="H134" s="698"/>
      <c r="I134" s="698"/>
      <c r="J134" s="698"/>
      <c r="K134" s="698"/>
      <c r="L134" s="698"/>
      <c r="M134" s="698"/>
      <c r="N134" s="524"/>
    </row>
    <row r="135" spans="1:14" ht="27" customHeight="1" x14ac:dyDescent="0.45">
      <c r="A135" s="350"/>
    </row>
    <row r="136" spans="1:14" ht="27" customHeight="1" x14ac:dyDescent="0.45">
      <c r="A136" s="349" t="s">
        <v>906</v>
      </c>
    </row>
    <row r="137" spans="1:14" ht="27" customHeight="1" x14ac:dyDescent="0.45">
      <c r="A137" s="510" t="s">
        <v>694</v>
      </c>
      <c r="B137" s="345"/>
      <c r="C137" s="510"/>
      <c r="D137" s="510"/>
      <c r="E137" s="510"/>
      <c r="F137" s="510"/>
      <c r="G137" s="546"/>
      <c r="H137" s="547"/>
      <c r="I137" s="546"/>
      <c r="J137" s="548"/>
      <c r="K137" s="549"/>
      <c r="L137" s="547"/>
      <c r="M137" s="549"/>
    </row>
    <row r="138" spans="1:14" ht="27" customHeight="1" x14ac:dyDescent="0.45">
      <c r="A138" s="510"/>
      <c r="B138" s="510"/>
      <c r="C138" s="510"/>
      <c r="D138" s="510"/>
      <c r="E138" s="510"/>
      <c r="F138" s="510"/>
      <c r="M138" s="512" t="s">
        <v>100</v>
      </c>
    </row>
    <row r="139" spans="1:14" ht="27" customHeight="1" x14ac:dyDescent="0.45">
      <c r="A139" s="510"/>
      <c r="B139" s="510"/>
      <c r="C139" s="510"/>
      <c r="D139" s="510"/>
      <c r="E139" s="510"/>
      <c r="F139" s="510"/>
      <c r="G139" s="513"/>
      <c r="H139" s="514" t="s">
        <v>10</v>
      </c>
      <c r="I139" s="514"/>
      <c r="J139" s="349"/>
      <c r="K139" s="513"/>
      <c r="L139" s="514" t="s">
        <v>8</v>
      </c>
      <c r="M139" s="513"/>
    </row>
    <row r="140" spans="1:14" ht="27" customHeight="1" x14ac:dyDescent="0.45">
      <c r="A140" s="510"/>
      <c r="B140" s="510"/>
      <c r="C140" s="510"/>
      <c r="D140" s="510"/>
      <c r="E140" s="510"/>
      <c r="F140" s="510"/>
      <c r="G140" s="515">
        <v>2562</v>
      </c>
      <c r="H140" s="515">
        <f>+'Note P12-18'!G213</f>
        <v>0</v>
      </c>
      <c r="I140" s="515">
        <v>2561</v>
      </c>
      <c r="J140" s="527"/>
      <c r="K140" s="515">
        <v>2562</v>
      </c>
      <c r="L140" s="515">
        <f>+'Note P12-18'!K213</f>
        <v>0</v>
      </c>
      <c r="M140" s="515">
        <v>2561</v>
      </c>
    </row>
    <row r="141" spans="1:14" ht="27" customHeight="1" thickBot="1" x14ac:dyDescent="0.5">
      <c r="A141" s="510"/>
      <c r="B141" s="510" t="s">
        <v>211</v>
      </c>
      <c r="C141" s="510"/>
      <c r="D141" s="510"/>
      <c r="E141" s="510"/>
      <c r="F141" s="510"/>
      <c r="G141" s="550">
        <f>+K141+261495.17+7690</f>
        <v>1471179.17</v>
      </c>
      <c r="H141" s="547"/>
      <c r="I141" s="591">
        <v>1367396.0199999998</v>
      </c>
      <c r="J141" s="548"/>
      <c r="K141" s="551">
        <v>1201994</v>
      </c>
      <c r="L141" s="547"/>
      <c r="M141" s="551">
        <v>1103246</v>
      </c>
    </row>
    <row r="142" spans="1:14" ht="27" customHeight="1" thickTop="1" x14ac:dyDescent="0.45">
      <c r="A142" s="349" t="s">
        <v>717</v>
      </c>
      <c r="B142" s="345"/>
      <c r="C142" s="345"/>
      <c r="D142" s="345"/>
      <c r="E142" s="345"/>
      <c r="F142" s="345"/>
      <c r="G142" s="345"/>
      <c r="H142" s="345"/>
      <c r="I142" s="345"/>
      <c r="J142" s="345"/>
      <c r="K142" s="345"/>
      <c r="L142" s="345"/>
      <c r="M142" s="345"/>
    </row>
    <row r="143" spans="1:14" ht="27" customHeight="1" x14ac:dyDescent="0.45">
      <c r="A143" s="345" t="s">
        <v>618</v>
      </c>
      <c r="B143" s="345"/>
      <c r="C143" s="345"/>
      <c r="D143" s="345"/>
      <c r="E143" s="345"/>
      <c r="F143" s="345"/>
      <c r="G143" s="345"/>
      <c r="H143" s="345"/>
      <c r="I143" s="345"/>
      <c r="J143" s="345"/>
      <c r="K143" s="345"/>
      <c r="L143" s="345"/>
      <c r="M143" s="345"/>
    </row>
    <row r="144" spans="1:14" ht="27" customHeight="1" x14ac:dyDescent="0.45">
      <c r="A144" s="349" t="s">
        <v>346</v>
      </c>
      <c r="B144" s="345"/>
      <c r="C144" s="345"/>
      <c r="D144" s="345"/>
      <c r="E144" s="345"/>
      <c r="F144" s="345"/>
      <c r="G144" s="345"/>
      <c r="H144" s="345"/>
      <c r="I144" s="345"/>
      <c r="J144" s="345"/>
      <c r="K144" s="345"/>
      <c r="L144" s="345"/>
      <c r="M144" s="345"/>
    </row>
    <row r="145" spans="1:13" ht="27" customHeight="1" x14ac:dyDescent="0.45">
      <c r="A145" s="349" t="s">
        <v>347</v>
      </c>
      <c r="B145" s="345"/>
      <c r="C145" s="345"/>
      <c r="D145" s="345"/>
      <c r="E145" s="345"/>
      <c r="F145" s="345"/>
      <c r="G145" s="345"/>
      <c r="H145" s="345"/>
      <c r="I145" s="345"/>
      <c r="J145" s="345"/>
      <c r="K145" s="345"/>
      <c r="L145" s="345"/>
      <c r="M145" s="345"/>
    </row>
    <row r="146" spans="1:13" s="510" customFormat="1" ht="27" customHeight="1" x14ac:dyDescent="0.45">
      <c r="A146" s="349" t="s">
        <v>349</v>
      </c>
      <c r="B146" s="345"/>
      <c r="C146" s="345"/>
      <c r="D146" s="345"/>
      <c r="E146" s="345"/>
      <c r="F146" s="345"/>
      <c r="G146" s="345"/>
      <c r="H146" s="345"/>
      <c r="I146" s="345"/>
      <c r="J146" s="345"/>
      <c r="K146" s="345"/>
      <c r="L146" s="345"/>
      <c r="M146" s="345"/>
    </row>
    <row r="147" spans="1:13" s="510" customFormat="1" ht="27" customHeight="1" x14ac:dyDescent="0.45">
      <c r="A147" s="349" t="s">
        <v>348</v>
      </c>
      <c r="B147" s="345"/>
      <c r="C147" s="345"/>
      <c r="D147" s="345"/>
      <c r="E147" s="345"/>
      <c r="F147" s="345"/>
      <c r="G147" s="345"/>
      <c r="H147" s="345"/>
      <c r="I147" s="345"/>
      <c r="J147" s="345"/>
      <c r="K147" s="345"/>
      <c r="L147" s="345"/>
      <c r="M147" s="345"/>
    </row>
    <row r="148" spans="1:13" s="345" customFormat="1" ht="27" customHeight="1" x14ac:dyDescent="0.45"/>
    <row r="149" spans="1:13" s="345" customFormat="1" ht="27" customHeight="1" x14ac:dyDescent="0.45"/>
    <row r="150" spans="1:13" s="345" customFormat="1" ht="27" customHeight="1" x14ac:dyDescent="0.45"/>
    <row r="151" spans="1:13" s="345" customFormat="1" ht="27" customHeight="1" x14ac:dyDescent="0.45"/>
    <row r="152" spans="1:13" s="345" customFormat="1" ht="27" customHeight="1" x14ac:dyDescent="0.45"/>
    <row r="153" spans="1:13" s="345" customFormat="1" ht="27" customHeight="1" x14ac:dyDescent="0.45"/>
    <row r="154" spans="1:13" s="345" customFormat="1" ht="27" customHeight="1" x14ac:dyDescent="0.45"/>
    <row r="155" spans="1:13" s="345" customFormat="1" ht="27" customHeight="1" x14ac:dyDescent="0.45"/>
    <row r="156" spans="1:13" s="345" customFormat="1" ht="27" customHeight="1" x14ac:dyDescent="0.45"/>
    <row r="157" spans="1:13" s="345" customFormat="1" ht="27" customHeight="1" x14ac:dyDescent="0.45"/>
    <row r="158" spans="1:13" s="345" customFormat="1" ht="27" customHeight="1" x14ac:dyDescent="0.45"/>
    <row r="159" spans="1:13" s="345" customFormat="1" ht="27" customHeight="1" x14ac:dyDescent="0.45"/>
    <row r="160" spans="1:13" s="345" customFormat="1" ht="27" customHeight="1" x14ac:dyDescent="0.45"/>
    <row r="161" spans="1:14" s="345" customFormat="1" ht="27" customHeight="1" x14ac:dyDescent="0.45"/>
    <row r="162" spans="1:14" s="345" customFormat="1" ht="27" customHeight="1" x14ac:dyDescent="0.45"/>
    <row r="163" spans="1:14" s="345" customFormat="1" ht="27" customHeight="1" x14ac:dyDescent="0.45"/>
    <row r="164" spans="1:14" s="345" customFormat="1" ht="27" customHeight="1" x14ac:dyDescent="0.45"/>
    <row r="165" spans="1:14" ht="27" customHeight="1" x14ac:dyDescent="0.45">
      <c r="A165" s="345"/>
      <c r="C165" s="532" t="s">
        <v>387</v>
      </c>
      <c r="D165" s="533"/>
      <c r="E165" s="534"/>
      <c r="F165" s="535"/>
      <c r="G165" s="345"/>
      <c r="H165" s="345"/>
      <c r="I165" s="345"/>
      <c r="J165" s="345"/>
      <c r="K165" s="345"/>
      <c r="L165" s="347"/>
      <c r="M165" s="345"/>
      <c r="N165" s="347"/>
    </row>
    <row r="166" spans="1:14" ht="27" customHeight="1" x14ac:dyDescent="0.45">
      <c r="A166" s="345"/>
      <c r="C166" s="537" t="s">
        <v>388</v>
      </c>
      <c r="D166" s="533"/>
      <c r="E166" s="534"/>
      <c r="F166" s="535"/>
      <c r="G166" s="345"/>
      <c r="H166" s="345"/>
      <c r="I166" s="345"/>
      <c r="J166" s="345"/>
      <c r="K166" s="345"/>
      <c r="L166" s="347"/>
      <c r="M166" s="345"/>
      <c r="N166" s="347"/>
    </row>
    <row r="167" spans="1:14" ht="25.5" customHeight="1" x14ac:dyDescent="0.45"/>
    <row r="168" spans="1:14" ht="25.5" customHeight="1" x14ac:dyDescent="0.45"/>
  </sheetData>
  <mergeCells count="5">
    <mergeCell ref="A1:M1"/>
    <mergeCell ref="A65:M65"/>
    <mergeCell ref="A101:M101"/>
    <mergeCell ref="A134:M134"/>
    <mergeCell ref="A32:M32"/>
  </mergeCells>
  <pageMargins left="0.78740157480314965" right="0.39370078740157483" top="0.78740157480314965" bottom="0.39370078740157483" header="0.31496062992125984" footer="0.35433070866141736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"/>
  <sheetViews>
    <sheetView view="pageBreakPreview" topLeftCell="A7" zoomScale="70" zoomScaleNormal="100" zoomScaleSheetLayoutView="70" workbookViewId="0">
      <selection activeCell="AB16" sqref="AB16"/>
    </sheetView>
  </sheetViews>
  <sheetFormatPr defaultColWidth="9.140625" defaultRowHeight="28.15" customHeight="1" x14ac:dyDescent="0.45"/>
  <cols>
    <col min="1" max="1" width="3.85546875" style="483" customWidth="1"/>
    <col min="2" max="2" width="12.85546875" style="483" customWidth="1"/>
    <col min="3" max="3" width="12.7109375" style="483" customWidth="1"/>
    <col min="4" max="4" width="12.5703125" style="483" customWidth="1"/>
    <col min="5" max="5" width="16.42578125" style="483" bestFit="1" customWidth="1"/>
    <col min="6" max="6" width="0.85546875" style="483" customWidth="1"/>
    <col min="7" max="7" width="16.42578125" style="483" bestFit="1" customWidth="1"/>
    <col min="8" max="8" width="0.85546875" style="483" customWidth="1"/>
    <col min="9" max="9" width="15.7109375" style="483" customWidth="1"/>
    <col min="10" max="10" width="0.85546875" style="483" customWidth="1"/>
    <col min="11" max="11" width="15.7109375" style="483" customWidth="1"/>
    <col min="12" max="12" width="0.85546875" style="483" customWidth="1"/>
    <col min="13" max="13" width="15.7109375" style="483" customWidth="1"/>
    <col min="14" max="14" width="0.85546875" style="483" customWidth="1"/>
    <col min="15" max="15" width="15.7109375" style="483" customWidth="1"/>
    <col min="16" max="16" width="0.85546875" style="483" customWidth="1"/>
    <col min="17" max="17" width="15.7109375" style="483" customWidth="1"/>
    <col min="18" max="18" width="0.85546875" style="483" customWidth="1"/>
    <col min="19" max="19" width="15.7109375" style="483" customWidth="1"/>
    <col min="20" max="20" width="0.85546875" style="483" customWidth="1"/>
    <col min="21" max="21" width="15.7109375" style="483" customWidth="1"/>
    <col min="22" max="22" width="0.85546875" style="483" customWidth="1"/>
    <col min="23" max="23" width="15.7109375" style="483" customWidth="1"/>
    <col min="24" max="24" width="0.85546875" style="483" customWidth="1"/>
    <col min="25" max="25" width="15.7109375" style="483" customWidth="1"/>
    <col min="26" max="26" width="0.85546875" style="483" customWidth="1"/>
    <col min="27" max="27" width="15.7109375" style="483" customWidth="1"/>
    <col min="28" max="28" width="0.85546875" style="483" customWidth="1"/>
    <col min="29" max="29" width="16.85546875" style="483" customWidth="1"/>
    <col min="30" max="30" width="0.85546875" style="483" customWidth="1"/>
    <col min="31" max="31" width="16.5703125" style="483" customWidth="1"/>
    <col min="32" max="32" width="3.140625" style="483" customWidth="1"/>
    <col min="33" max="16384" width="9.140625" style="483"/>
  </cols>
  <sheetData>
    <row r="1" spans="1:31" ht="28.15" customHeight="1" x14ac:dyDescent="0.45">
      <c r="A1" s="699" t="s">
        <v>786</v>
      </c>
      <c r="B1" s="700"/>
      <c r="C1" s="700"/>
      <c r="D1" s="700"/>
      <c r="E1" s="700"/>
      <c r="F1" s="700"/>
      <c r="G1" s="700"/>
      <c r="H1" s="700"/>
      <c r="I1" s="700"/>
      <c r="J1" s="700"/>
      <c r="K1" s="700"/>
      <c r="L1" s="700"/>
      <c r="M1" s="700"/>
      <c r="N1" s="700"/>
      <c r="O1" s="700"/>
      <c r="P1" s="700"/>
      <c r="Q1" s="700"/>
      <c r="R1" s="700"/>
      <c r="S1" s="700"/>
      <c r="T1" s="700"/>
      <c r="U1" s="700"/>
      <c r="V1" s="700"/>
      <c r="W1" s="700"/>
      <c r="X1" s="700"/>
      <c r="Y1" s="700"/>
      <c r="Z1" s="700"/>
      <c r="AA1" s="700"/>
      <c r="AB1" s="700"/>
      <c r="AC1" s="700"/>
      <c r="AD1" s="700"/>
      <c r="AE1" s="700"/>
    </row>
    <row r="2" spans="1:31" ht="28.15" customHeight="1" x14ac:dyDescent="0.45">
      <c r="A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  <c r="AD2" s="484"/>
      <c r="AE2" s="484"/>
    </row>
    <row r="3" spans="1:31" s="486" customFormat="1" ht="30.2" customHeight="1" x14ac:dyDescent="0.45">
      <c r="A3" s="485" t="s">
        <v>718</v>
      </c>
      <c r="B3" s="486" t="s">
        <v>212</v>
      </c>
    </row>
    <row r="4" spans="1:31" s="486" customFormat="1" ht="30.2" customHeight="1" x14ac:dyDescent="0.45">
      <c r="B4" s="178" t="s">
        <v>562</v>
      </c>
    </row>
    <row r="5" spans="1:31" s="486" customFormat="1" ht="30.2" customHeight="1" x14ac:dyDescent="0.45">
      <c r="B5" s="486" t="s">
        <v>757</v>
      </c>
    </row>
    <row r="6" spans="1:31" s="486" customFormat="1" ht="30.2" customHeight="1" x14ac:dyDescent="0.45">
      <c r="B6" s="592" t="s">
        <v>695</v>
      </c>
    </row>
    <row r="7" spans="1:31" s="486" customFormat="1" ht="30.2" customHeight="1" x14ac:dyDescent="0.45">
      <c r="AE7" s="487" t="s">
        <v>213</v>
      </c>
    </row>
    <row r="8" spans="1:31" s="486" customFormat="1" ht="30.2" customHeight="1" x14ac:dyDescent="0.45">
      <c r="E8" s="488" t="s">
        <v>10</v>
      </c>
      <c r="F8" s="488"/>
      <c r="G8" s="488"/>
      <c r="H8" s="488"/>
      <c r="I8" s="488"/>
      <c r="J8" s="488"/>
      <c r="K8" s="488"/>
      <c r="L8" s="488"/>
      <c r="M8" s="488"/>
      <c r="N8" s="488"/>
      <c r="O8" s="488"/>
      <c r="P8" s="488"/>
      <c r="Q8" s="488"/>
      <c r="R8" s="488"/>
      <c r="S8" s="488"/>
      <c r="T8" s="488"/>
      <c r="U8" s="488"/>
      <c r="V8" s="488"/>
      <c r="W8" s="488"/>
      <c r="X8" s="488"/>
      <c r="Y8" s="488"/>
      <c r="Z8" s="488"/>
      <c r="AA8" s="488"/>
      <c r="AB8" s="488"/>
      <c r="AC8" s="488"/>
      <c r="AD8" s="488"/>
      <c r="AE8" s="488"/>
    </row>
    <row r="9" spans="1:31" s="486" customFormat="1" ht="30.2" customHeight="1" x14ac:dyDescent="0.45">
      <c r="E9" s="701" t="s">
        <v>214</v>
      </c>
      <c r="F9" s="701"/>
      <c r="G9" s="701"/>
      <c r="H9" s="489"/>
      <c r="I9" s="702" t="s">
        <v>215</v>
      </c>
      <c r="J9" s="702"/>
      <c r="K9" s="702"/>
      <c r="L9" s="489"/>
      <c r="M9" s="702" t="s">
        <v>216</v>
      </c>
      <c r="N9" s="702"/>
      <c r="O9" s="702"/>
      <c r="P9" s="490"/>
      <c r="Q9" s="701" t="s">
        <v>234</v>
      </c>
      <c r="R9" s="701"/>
      <c r="S9" s="701"/>
      <c r="T9" s="491"/>
      <c r="U9" s="492"/>
      <c r="V9" s="492" t="s">
        <v>489</v>
      </c>
      <c r="W9" s="492"/>
      <c r="X9" s="489"/>
      <c r="Y9" s="701" t="s">
        <v>217</v>
      </c>
      <c r="Z9" s="701"/>
      <c r="AA9" s="701"/>
      <c r="AB9" s="489"/>
      <c r="AC9" s="701" t="s">
        <v>98</v>
      </c>
      <c r="AD9" s="701"/>
      <c r="AE9" s="701"/>
    </row>
    <row r="10" spans="1:31" s="486" customFormat="1" ht="30.2" customHeight="1" x14ac:dyDescent="0.45">
      <c r="E10" s="493" t="s">
        <v>675</v>
      </c>
      <c r="F10" s="494"/>
      <c r="G10" s="493" t="s">
        <v>394</v>
      </c>
      <c r="H10" s="489"/>
      <c r="I10" s="495" t="str">
        <f t="shared" ref="I10" si="0">+E10</f>
        <v>2562</v>
      </c>
      <c r="J10" s="496"/>
      <c r="K10" s="495" t="str">
        <f t="shared" ref="K10" si="1">+G10</f>
        <v>2561</v>
      </c>
      <c r="L10" s="496"/>
      <c r="M10" s="495" t="str">
        <f t="shared" ref="M10" si="2">+I10</f>
        <v>2562</v>
      </c>
      <c r="N10" s="496"/>
      <c r="O10" s="495" t="str">
        <f>+K10</f>
        <v>2561</v>
      </c>
      <c r="P10" s="496"/>
      <c r="Q10" s="495" t="str">
        <f t="shared" ref="Q10" si="3">+M10</f>
        <v>2562</v>
      </c>
      <c r="R10" s="496"/>
      <c r="S10" s="495" t="str">
        <f>+O10</f>
        <v>2561</v>
      </c>
      <c r="T10" s="495"/>
      <c r="U10" s="495" t="str">
        <f>+E10</f>
        <v>2562</v>
      </c>
      <c r="V10" s="495"/>
      <c r="W10" s="495" t="str">
        <f>+G10</f>
        <v>2561</v>
      </c>
      <c r="X10" s="496"/>
      <c r="Y10" s="495" t="str">
        <f>I10</f>
        <v>2562</v>
      </c>
      <c r="Z10" s="496"/>
      <c r="AA10" s="495" t="str">
        <f>K10</f>
        <v>2561</v>
      </c>
      <c r="AB10" s="496"/>
      <c r="AC10" s="495" t="str">
        <f>+Y10</f>
        <v>2562</v>
      </c>
      <c r="AD10" s="496"/>
      <c r="AE10" s="495" t="str">
        <f>+AA10</f>
        <v>2561</v>
      </c>
    </row>
    <row r="11" spans="1:31" s="486" customFormat="1" ht="30.2" customHeight="1" x14ac:dyDescent="0.45">
      <c r="B11" s="486" t="s">
        <v>218</v>
      </c>
      <c r="D11" s="489"/>
      <c r="E11" s="497">
        <v>891536163.41999996</v>
      </c>
      <c r="F11" s="497"/>
      <c r="G11" s="497">
        <v>1117705941.72</v>
      </c>
      <c r="H11" s="497"/>
      <c r="I11" s="497">
        <v>139742155.40000001</v>
      </c>
      <c r="J11" s="497"/>
      <c r="K11" s="497">
        <v>111719731.15000001</v>
      </c>
      <c r="L11" s="497"/>
      <c r="M11" s="497">
        <v>0</v>
      </c>
      <c r="N11" s="497"/>
      <c r="O11" s="497">
        <v>0</v>
      </c>
      <c r="P11" s="497"/>
      <c r="Q11" s="497">
        <v>0</v>
      </c>
      <c r="R11" s="497"/>
      <c r="S11" s="498">
        <v>0</v>
      </c>
      <c r="T11" s="498"/>
      <c r="U11" s="498">
        <v>0</v>
      </c>
      <c r="V11" s="498"/>
      <c r="W11" s="498">
        <v>0</v>
      </c>
      <c r="X11" s="498"/>
      <c r="Y11" s="498">
        <v>-30519724.66</v>
      </c>
      <c r="Z11" s="497"/>
      <c r="AA11" s="498">
        <v>-13694718.26</v>
      </c>
      <c r="AB11" s="498"/>
      <c r="AC11" s="498">
        <f>E11+I11+M11+Q11+U11+Y11</f>
        <v>1000758594.16</v>
      </c>
      <c r="AD11" s="498"/>
      <c r="AE11" s="498">
        <f>+G11+K11+O11+S11+AA11+W11</f>
        <v>1215730954.6100001</v>
      </c>
    </row>
    <row r="12" spans="1:31" s="486" customFormat="1" ht="30.2" customHeight="1" x14ac:dyDescent="0.45">
      <c r="B12" s="486" t="s">
        <v>219</v>
      </c>
      <c r="D12" s="499"/>
      <c r="E12" s="498">
        <v>-723010766.25999999</v>
      </c>
      <c r="F12" s="498"/>
      <c r="G12" s="498">
        <v>-909600834.88</v>
      </c>
      <c r="H12" s="498"/>
      <c r="I12" s="498">
        <v>-118256866.09999999</v>
      </c>
      <c r="J12" s="498"/>
      <c r="K12" s="498">
        <v>-94376366.079999998</v>
      </c>
      <c r="L12" s="497"/>
      <c r="M12" s="498">
        <v>0</v>
      </c>
      <c r="N12" s="498"/>
      <c r="O12" s="498">
        <v>0</v>
      </c>
      <c r="P12" s="498"/>
      <c r="Q12" s="498">
        <v>0</v>
      </c>
      <c r="R12" s="497"/>
      <c r="S12" s="498">
        <v>0</v>
      </c>
      <c r="T12" s="498"/>
      <c r="U12" s="498">
        <v>0</v>
      </c>
      <c r="V12" s="498"/>
      <c r="W12" s="498">
        <v>0</v>
      </c>
      <c r="X12" s="498"/>
      <c r="Y12" s="498">
        <v>30519724.66</v>
      </c>
      <c r="Z12" s="497"/>
      <c r="AA12" s="498">
        <v>13694718.26</v>
      </c>
      <c r="AB12" s="498"/>
      <c r="AC12" s="500">
        <f>E12+I12+M12+Q12+U12+Y12</f>
        <v>-810747907.70000005</v>
      </c>
      <c r="AD12" s="498"/>
      <c r="AE12" s="498">
        <f>+G12+K12+O12+S12+AA12+W12</f>
        <v>-990282482.70000005</v>
      </c>
    </row>
    <row r="13" spans="1:31" s="486" customFormat="1" ht="30.2" customHeight="1" x14ac:dyDescent="0.45">
      <c r="B13" s="486" t="s">
        <v>220</v>
      </c>
      <c r="D13" s="489"/>
      <c r="E13" s="501">
        <f t="shared" ref="E13:W13" si="4">SUM(E11:E12)</f>
        <v>168525397.15999997</v>
      </c>
      <c r="F13" s="497"/>
      <c r="G13" s="501">
        <f t="shared" si="4"/>
        <v>208105106.84000003</v>
      </c>
      <c r="H13" s="497"/>
      <c r="I13" s="501">
        <v>21485289.300000012</v>
      </c>
      <c r="J13" s="502"/>
      <c r="K13" s="501">
        <v>17343365.070000008</v>
      </c>
      <c r="L13" s="497"/>
      <c r="M13" s="501">
        <f t="shared" si="4"/>
        <v>0</v>
      </c>
      <c r="N13" s="502"/>
      <c r="O13" s="501">
        <f t="shared" si="4"/>
        <v>0</v>
      </c>
      <c r="P13" s="502"/>
      <c r="Q13" s="501">
        <f t="shared" si="4"/>
        <v>0</v>
      </c>
      <c r="R13" s="502"/>
      <c r="S13" s="501">
        <f t="shared" si="4"/>
        <v>0</v>
      </c>
      <c r="T13" s="502"/>
      <c r="U13" s="501">
        <f t="shared" si="4"/>
        <v>0</v>
      </c>
      <c r="V13" s="502"/>
      <c r="W13" s="501">
        <f t="shared" si="4"/>
        <v>0</v>
      </c>
      <c r="X13" s="497"/>
      <c r="Y13" s="502"/>
      <c r="Z13" s="502"/>
      <c r="AA13" s="502"/>
      <c r="AB13" s="497"/>
      <c r="AC13" s="498">
        <f>SUM(AC11:AC12)</f>
        <v>190010686.45999992</v>
      </c>
      <c r="AD13" s="497"/>
      <c r="AE13" s="501">
        <f>SUM(AE11:AE12)</f>
        <v>225448471.91000009</v>
      </c>
    </row>
    <row r="14" spans="1:31" s="486" customFormat="1" ht="30.2" customHeight="1" x14ac:dyDescent="0.45">
      <c r="B14" s="486" t="s">
        <v>221</v>
      </c>
      <c r="D14" s="489"/>
      <c r="E14" s="498">
        <v>0</v>
      </c>
      <c r="F14" s="498"/>
      <c r="G14" s="498">
        <v>0</v>
      </c>
      <c r="H14" s="502"/>
      <c r="I14" s="498">
        <v>0</v>
      </c>
      <c r="J14" s="498"/>
      <c r="K14" s="498">
        <v>0</v>
      </c>
      <c r="L14" s="497"/>
      <c r="M14" s="498">
        <v>0</v>
      </c>
      <c r="N14" s="498"/>
      <c r="O14" s="498">
        <v>0</v>
      </c>
      <c r="P14" s="502"/>
      <c r="Q14" s="498">
        <v>0</v>
      </c>
      <c r="R14" s="498"/>
      <c r="S14" s="498">
        <v>0</v>
      </c>
      <c r="T14" s="502"/>
      <c r="U14" s="502">
        <v>13612494.619999997</v>
      </c>
      <c r="V14" s="502"/>
      <c r="W14" s="502">
        <v>14403628.380000001</v>
      </c>
      <c r="X14" s="497"/>
      <c r="Y14" s="502">
        <v>-6337808.21</v>
      </c>
      <c r="Z14" s="502"/>
      <c r="AA14" s="502">
        <v>-4391698.21</v>
      </c>
      <c r="AB14" s="497"/>
      <c r="AC14" s="498">
        <f t="shared" ref="AC14:AC20" si="5">E14+I14+M14+Q14+U14+Y14</f>
        <v>7274686.4099999974</v>
      </c>
      <c r="AD14" s="498"/>
      <c r="AE14" s="498">
        <f>+G14+K14+O14+S14+AA14+W14</f>
        <v>10011930.170000002</v>
      </c>
    </row>
    <row r="15" spans="1:31" s="486" customFormat="1" ht="30.2" customHeight="1" x14ac:dyDescent="0.45">
      <c r="B15" s="486" t="s">
        <v>554</v>
      </c>
      <c r="D15" s="499"/>
      <c r="E15" s="498">
        <v>0</v>
      </c>
      <c r="F15" s="498"/>
      <c r="G15" s="498">
        <v>0</v>
      </c>
      <c r="H15" s="498"/>
      <c r="I15" s="498">
        <v>-1647661.91</v>
      </c>
      <c r="J15" s="498"/>
      <c r="K15" s="498">
        <v>-2171711.25</v>
      </c>
      <c r="L15" s="497"/>
      <c r="M15" s="498">
        <v>0</v>
      </c>
      <c r="N15" s="498"/>
      <c r="O15" s="498">
        <v>0</v>
      </c>
      <c r="P15" s="498"/>
      <c r="Q15" s="498">
        <f>-3392748.29-578370.25</f>
        <v>-3971118.54</v>
      </c>
      <c r="R15" s="498"/>
      <c r="S15" s="497">
        <v>0</v>
      </c>
      <c r="T15" s="497"/>
      <c r="U15" s="497">
        <v>0</v>
      </c>
      <c r="V15" s="497"/>
      <c r="W15" s="497">
        <v>0</v>
      </c>
      <c r="X15" s="498"/>
      <c r="Y15" s="497"/>
      <c r="Z15" s="498"/>
      <c r="AA15" s="497"/>
      <c r="AB15" s="498"/>
      <c r="AC15" s="498">
        <f t="shared" si="5"/>
        <v>-5618780.4500000002</v>
      </c>
      <c r="AD15" s="498"/>
      <c r="AE15" s="498">
        <f>+G15+K15+O15+S15+AA15+W15</f>
        <v>-2171711.25</v>
      </c>
    </row>
    <row r="16" spans="1:31" s="486" customFormat="1" ht="30.2" customHeight="1" x14ac:dyDescent="0.45">
      <c r="B16" s="486" t="s">
        <v>222</v>
      </c>
      <c r="D16" s="499"/>
      <c r="E16" s="498">
        <f>-44207077.54-1476788</f>
        <v>-45683865.539999999</v>
      </c>
      <c r="F16" s="498"/>
      <c r="G16" s="498">
        <v>-43160727.810000002</v>
      </c>
      <c r="H16" s="498"/>
      <c r="I16" s="498">
        <v>-10293751.029999999</v>
      </c>
      <c r="J16" s="498"/>
      <c r="K16" s="498">
        <v>-11187915.319999998</v>
      </c>
      <c r="L16" s="497"/>
      <c r="M16" s="498">
        <v>-21465</v>
      </c>
      <c r="N16" s="498"/>
      <c r="O16" s="498">
        <v>-58703.46</v>
      </c>
      <c r="P16" s="498"/>
      <c r="Q16" s="498">
        <f>-3458329.9-46618.75</f>
        <v>-3504948.65</v>
      </c>
      <c r="R16" s="498"/>
      <c r="S16" s="498">
        <v>-317537.8</v>
      </c>
      <c r="T16" s="498"/>
      <c r="U16" s="498">
        <v>0</v>
      </c>
      <c r="V16" s="498"/>
      <c r="W16" s="498">
        <v>0</v>
      </c>
      <c r="X16" s="498"/>
      <c r="Y16" s="498">
        <v>348999.35</v>
      </c>
      <c r="Z16" s="498"/>
      <c r="AA16" s="498">
        <v>348358.44</v>
      </c>
      <c r="AB16" s="498"/>
      <c r="AC16" s="498">
        <f t="shared" si="5"/>
        <v>-59155030.869999997</v>
      </c>
      <c r="AD16" s="498"/>
      <c r="AE16" s="498">
        <f>+G16+K16+O16+S16+AA16</f>
        <v>-54376525.950000003</v>
      </c>
    </row>
    <row r="17" spans="2:31" s="486" customFormat="1" ht="30.2" customHeight="1" x14ac:dyDescent="0.45">
      <c r="B17" s="486" t="s">
        <v>223</v>
      </c>
      <c r="D17" s="499"/>
      <c r="E17" s="498">
        <v>-561000</v>
      </c>
      <c r="F17" s="498"/>
      <c r="G17" s="498">
        <v>-488070</v>
      </c>
      <c r="H17" s="498"/>
      <c r="I17" s="498">
        <v>0</v>
      </c>
      <c r="J17" s="498"/>
      <c r="K17" s="498">
        <v>0</v>
      </c>
      <c r="L17" s="497"/>
      <c r="M17" s="498">
        <v>0</v>
      </c>
      <c r="N17" s="498"/>
      <c r="O17" s="498">
        <v>0</v>
      </c>
      <c r="P17" s="498"/>
      <c r="Q17" s="498">
        <v>0</v>
      </c>
      <c r="R17" s="498"/>
      <c r="S17" s="498">
        <v>0</v>
      </c>
      <c r="T17" s="498"/>
      <c r="U17" s="498">
        <v>0</v>
      </c>
      <c r="V17" s="498"/>
      <c r="W17" s="498">
        <v>0</v>
      </c>
      <c r="X17" s="498"/>
      <c r="Y17" s="498"/>
      <c r="Z17" s="498"/>
      <c r="AA17" s="498"/>
      <c r="AB17" s="498"/>
      <c r="AC17" s="498">
        <f t="shared" si="5"/>
        <v>-561000</v>
      </c>
      <c r="AD17" s="498"/>
      <c r="AE17" s="498">
        <f>+G17+K17+O17+S17+AA17</f>
        <v>-488070</v>
      </c>
    </row>
    <row r="18" spans="2:31" s="486" customFormat="1" ht="30.2" customHeight="1" x14ac:dyDescent="0.45">
      <c r="B18" s="486" t="s">
        <v>224</v>
      </c>
      <c r="D18" s="499"/>
      <c r="E18" s="498">
        <v>0</v>
      </c>
      <c r="F18" s="498"/>
      <c r="G18" s="498">
        <v>0</v>
      </c>
      <c r="H18" s="498"/>
      <c r="I18" s="498">
        <v>0</v>
      </c>
      <c r="J18" s="498"/>
      <c r="K18" s="498">
        <v>-430037.34</v>
      </c>
      <c r="L18" s="497"/>
      <c r="M18" s="498">
        <v>0</v>
      </c>
      <c r="N18" s="498"/>
      <c r="O18" s="498">
        <v>0</v>
      </c>
      <c r="P18" s="498"/>
      <c r="Q18" s="498">
        <v>0</v>
      </c>
      <c r="R18" s="498"/>
      <c r="S18" s="498">
        <v>0</v>
      </c>
      <c r="T18" s="498"/>
      <c r="U18" s="498">
        <v>0</v>
      </c>
      <c r="V18" s="498"/>
      <c r="W18" s="498">
        <v>0</v>
      </c>
      <c r="X18" s="498"/>
      <c r="Y18" s="498"/>
      <c r="Z18" s="498"/>
      <c r="AA18" s="498"/>
      <c r="AB18" s="498"/>
      <c r="AC18" s="498">
        <f t="shared" si="5"/>
        <v>0</v>
      </c>
      <c r="AD18" s="498"/>
      <c r="AE18" s="498">
        <f>+G18+K18+O18+S18+AA18</f>
        <v>-430037.34</v>
      </c>
    </row>
    <row r="19" spans="2:31" s="489" customFormat="1" ht="30.2" customHeight="1" x14ac:dyDescent="0.45">
      <c r="B19" s="489" t="s">
        <v>225</v>
      </c>
      <c r="D19" s="499"/>
      <c r="E19" s="498">
        <v>-3234332.75</v>
      </c>
      <c r="F19" s="498"/>
      <c r="G19" s="498">
        <v>-6173.66</v>
      </c>
      <c r="H19" s="498"/>
      <c r="I19" s="503">
        <v>0</v>
      </c>
      <c r="J19" s="498"/>
      <c r="K19" s="498">
        <v>-3.09</v>
      </c>
      <c r="L19" s="502"/>
      <c r="M19" s="498">
        <v>-4403835.6100000003</v>
      </c>
      <c r="N19" s="498"/>
      <c r="O19" s="498">
        <v>-1928767.12</v>
      </c>
      <c r="P19" s="498"/>
      <c r="Q19" s="498">
        <v>-267874.33</v>
      </c>
      <c r="R19" s="498"/>
      <c r="S19" s="498">
        <v>-2134246.58</v>
      </c>
      <c r="T19" s="498"/>
      <c r="U19" s="498">
        <v>0</v>
      </c>
      <c r="V19" s="498"/>
      <c r="W19" s="498">
        <v>0</v>
      </c>
      <c r="X19" s="498"/>
      <c r="Y19" s="498">
        <v>4671709.9400000004</v>
      </c>
      <c r="Z19" s="498"/>
      <c r="AA19" s="498">
        <v>4063013.7</v>
      </c>
      <c r="AB19" s="498"/>
      <c r="AC19" s="498">
        <f t="shared" si="5"/>
        <v>-3234332.75</v>
      </c>
      <c r="AD19" s="498"/>
      <c r="AE19" s="498">
        <f>+G19+K19+O19+S19+AA19</f>
        <v>-6176.75</v>
      </c>
    </row>
    <row r="20" spans="2:31" s="489" customFormat="1" ht="30.2" customHeight="1" x14ac:dyDescent="0.45">
      <c r="B20" s="489" t="s">
        <v>553</v>
      </c>
      <c r="D20" s="499"/>
      <c r="E20" s="498">
        <v>0</v>
      </c>
      <c r="F20" s="498"/>
      <c r="G20" s="498">
        <v>0</v>
      </c>
      <c r="H20" s="498"/>
      <c r="I20" s="498">
        <v>0</v>
      </c>
      <c r="J20" s="498"/>
      <c r="K20" s="498">
        <v>0</v>
      </c>
      <c r="L20" s="502"/>
      <c r="M20" s="498">
        <v>0</v>
      </c>
      <c r="N20" s="498"/>
      <c r="O20" s="498">
        <v>0</v>
      </c>
      <c r="P20" s="498"/>
      <c r="Q20" s="498">
        <v>0</v>
      </c>
      <c r="R20" s="498"/>
      <c r="S20" s="498">
        <v>0</v>
      </c>
      <c r="T20" s="498"/>
      <c r="U20" s="498">
        <v>0</v>
      </c>
      <c r="V20" s="498"/>
      <c r="W20" s="498">
        <v>0</v>
      </c>
      <c r="X20" s="498"/>
      <c r="Y20" s="498">
        <v>-2776690.96</v>
      </c>
      <c r="Z20" s="498"/>
      <c r="AA20" s="498">
        <v>-1238891.1299999999</v>
      </c>
      <c r="AB20" s="498"/>
      <c r="AC20" s="498">
        <f t="shared" si="5"/>
        <v>-2776690.96</v>
      </c>
      <c r="AD20" s="498"/>
      <c r="AE20" s="498">
        <f>+G20+K20+O20+S20+AA20</f>
        <v>-1238891.1299999999</v>
      </c>
    </row>
    <row r="21" spans="2:31" s="486" customFormat="1" ht="30.2" customHeight="1" x14ac:dyDescent="0.45">
      <c r="C21" s="486" t="s">
        <v>226</v>
      </c>
      <c r="D21" s="499"/>
      <c r="E21" s="504">
        <f>SUM(E15:E20)</f>
        <v>-49479198.289999999</v>
      </c>
      <c r="F21" s="498"/>
      <c r="G21" s="504">
        <f>SUM(G15:G20)</f>
        <v>-43654971.469999999</v>
      </c>
      <c r="H21" s="498"/>
      <c r="I21" s="504">
        <f>SUM(I15:I20)</f>
        <v>-11941412.939999999</v>
      </c>
      <c r="J21" s="498"/>
      <c r="K21" s="504">
        <f>SUM(K15:K20)</f>
        <v>-13789666.999999998</v>
      </c>
      <c r="L21" s="502"/>
      <c r="M21" s="504">
        <f>SUM(M15:M20)</f>
        <v>-4425300.6100000003</v>
      </c>
      <c r="N21" s="498"/>
      <c r="O21" s="504">
        <f>SUM(O15:O20)</f>
        <v>-1987470.58</v>
      </c>
      <c r="P21" s="498"/>
      <c r="Q21" s="504">
        <f>SUM(Q15:Q20)</f>
        <v>-7743941.5199999996</v>
      </c>
      <c r="R21" s="498"/>
      <c r="S21" s="504">
        <f>SUM(S15:S20)</f>
        <v>-2451784.38</v>
      </c>
      <c r="T21" s="498"/>
      <c r="U21" s="504">
        <f>SUM(U15:U20)</f>
        <v>0</v>
      </c>
      <c r="V21" s="498"/>
      <c r="W21" s="504">
        <f>SUM(W15:W20)</f>
        <v>0</v>
      </c>
      <c r="X21" s="498"/>
      <c r="Y21" s="497"/>
      <c r="Z21" s="498"/>
      <c r="AA21" s="497"/>
      <c r="AB21" s="498"/>
      <c r="AC21" s="504">
        <f>SUM(AC15:AD20)</f>
        <v>-71345835.029999986</v>
      </c>
      <c r="AD21" s="498"/>
      <c r="AE21" s="504">
        <f>SUM(AE15:AE20)</f>
        <v>-58711412.420000009</v>
      </c>
    </row>
    <row r="22" spans="2:31" s="486" customFormat="1" ht="30.2" customHeight="1" x14ac:dyDescent="0.45">
      <c r="B22" s="486" t="s">
        <v>227</v>
      </c>
      <c r="D22" s="489"/>
      <c r="E22" s="498">
        <f>+E21+E14+E13</f>
        <v>119046198.86999997</v>
      </c>
      <c r="F22" s="498"/>
      <c r="G22" s="498">
        <f>+G21+G14+G13</f>
        <v>164450135.37000003</v>
      </c>
      <c r="H22" s="498"/>
      <c r="I22" s="498">
        <f>+I21+I14+I13</f>
        <v>9543876.3600000124</v>
      </c>
      <c r="J22" s="498"/>
      <c r="K22" s="498">
        <f>+K21+K14+K13</f>
        <v>3553698.0700000096</v>
      </c>
      <c r="L22" s="502"/>
      <c r="M22" s="498">
        <f>+M21+M14+M13</f>
        <v>-4425300.6100000003</v>
      </c>
      <c r="N22" s="498"/>
      <c r="O22" s="498">
        <f>+O21+O14+O13</f>
        <v>-1987470.58</v>
      </c>
      <c r="P22" s="498"/>
      <c r="Q22" s="498">
        <f>+Q21+Q14+Q13</f>
        <v>-7743941.5199999996</v>
      </c>
      <c r="R22" s="498"/>
      <c r="S22" s="498">
        <f>+S21+S14+S13</f>
        <v>-2451784.38</v>
      </c>
      <c r="T22" s="498"/>
      <c r="U22" s="498">
        <f>+U21+U14+U13</f>
        <v>13612494.619999997</v>
      </c>
      <c r="V22" s="498"/>
      <c r="W22" s="498">
        <f>+W21+W14+W13</f>
        <v>14403628.380000001</v>
      </c>
      <c r="X22" s="498"/>
      <c r="Y22" s="498"/>
      <c r="Z22" s="498"/>
      <c r="AA22" s="498"/>
      <c r="AB22" s="498"/>
      <c r="AC22" s="498">
        <f>+AC21+AC14+AC13</f>
        <v>125939537.83999993</v>
      </c>
      <c r="AD22" s="498"/>
      <c r="AE22" s="498">
        <f>+AE21+AE14+AE13</f>
        <v>176748989.66000009</v>
      </c>
    </row>
    <row r="23" spans="2:31" s="486" customFormat="1" ht="30.2" customHeight="1" x14ac:dyDescent="0.45">
      <c r="B23" s="486" t="s">
        <v>641</v>
      </c>
      <c r="D23" s="489"/>
      <c r="E23" s="502">
        <f>-9631389.53-16467519.39</f>
        <v>-26098908.920000002</v>
      </c>
      <c r="F23" s="502"/>
      <c r="G23" s="502">
        <v>-31430668.189999998</v>
      </c>
      <c r="H23" s="502"/>
      <c r="I23" s="502">
        <v>-1931960.11</v>
      </c>
      <c r="J23" s="502"/>
      <c r="K23" s="502">
        <v>-1328910.53</v>
      </c>
      <c r="L23" s="502"/>
      <c r="M23" s="502">
        <v>262184.38</v>
      </c>
      <c r="N23" s="502"/>
      <c r="O23" s="502">
        <v>-119394.90000000001</v>
      </c>
      <c r="P23" s="502"/>
      <c r="Q23" s="502">
        <v>1515312.25</v>
      </c>
      <c r="R23" s="502"/>
      <c r="S23" s="502">
        <v>359802.01</v>
      </c>
      <c r="T23" s="502"/>
      <c r="U23" s="502">
        <v>0</v>
      </c>
      <c r="V23" s="502"/>
      <c r="W23" s="502">
        <v>0</v>
      </c>
      <c r="X23" s="502"/>
      <c r="Y23" s="498"/>
      <c r="Z23" s="502"/>
      <c r="AA23" s="505"/>
      <c r="AB23" s="502"/>
      <c r="AC23" s="500">
        <f>E23+I23+M23+Q23+U23+Y23</f>
        <v>-26253372.400000002</v>
      </c>
      <c r="AD23" s="498"/>
      <c r="AE23" s="498">
        <f>+G23+K23+O23+S23+AA23+W23</f>
        <v>-32519171.609999996</v>
      </c>
    </row>
    <row r="24" spans="2:31" s="486" customFormat="1" ht="30.2" customHeight="1" thickBot="1" x14ac:dyDescent="0.5">
      <c r="B24" s="486" t="s">
        <v>228</v>
      </c>
      <c r="D24" s="489"/>
      <c r="E24" s="506">
        <f t="shared" ref="E24:W24" si="6">SUM(E22:E23)</f>
        <v>92947289.949999973</v>
      </c>
      <c r="F24" s="502"/>
      <c r="G24" s="506">
        <f t="shared" si="6"/>
        <v>133019467.18000004</v>
      </c>
      <c r="H24" s="502"/>
      <c r="I24" s="506">
        <f t="shared" si="6"/>
        <v>7611916.2500000121</v>
      </c>
      <c r="J24" s="502"/>
      <c r="K24" s="506">
        <f t="shared" si="6"/>
        <v>2224787.5400000094</v>
      </c>
      <c r="L24" s="502"/>
      <c r="M24" s="506">
        <f t="shared" si="6"/>
        <v>-4163116.2300000004</v>
      </c>
      <c r="N24" s="502"/>
      <c r="O24" s="506">
        <f t="shared" si="6"/>
        <v>-2106865.48</v>
      </c>
      <c r="P24" s="502"/>
      <c r="Q24" s="506">
        <f t="shared" si="6"/>
        <v>-6228629.2699999996</v>
      </c>
      <c r="R24" s="502"/>
      <c r="S24" s="506">
        <f t="shared" si="6"/>
        <v>-2091982.3699999999</v>
      </c>
      <c r="T24" s="502"/>
      <c r="U24" s="506">
        <f t="shared" si="6"/>
        <v>13612494.619999997</v>
      </c>
      <c r="V24" s="502"/>
      <c r="W24" s="506">
        <f t="shared" si="6"/>
        <v>14403628.380000001</v>
      </c>
      <c r="X24" s="502"/>
      <c r="Y24" s="505"/>
      <c r="Z24" s="502"/>
      <c r="AA24" s="505"/>
      <c r="AB24" s="502"/>
      <c r="AC24" s="506">
        <f>SUM(AC22:AC23)</f>
        <v>99686165.439999923</v>
      </c>
      <c r="AD24" s="502"/>
      <c r="AE24" s="506">
        <f>SUM(AE22:AE23)</f>
        <v>144229818.0500001</v>
      </c>
    </row>
    <row r="25" spans="2:31" s="486" customFormat="1" ht="30.2" customHeight="1" thickTop="1" x14ac:dyDescent="0.45">
      <c r="D25" s="489"/>
      <c r="E25" s="489"/>
      <c r="F25" s="489"/>
      <c r="H25" s="489"/>
      <c r="I25" s="489"/>
      <c r="J25" s="489"/>
      <c r="K25" s="489"/>
      <c r="L25" s="489"/>
      <c r="M25" s="489"/>
      <c r="N25" s="489"/>
      <c r="O25" s="489"/>
      <c r="P25" s="489"/>
      <c r="Q25" s="507"/>
      <c r="R25" s="489"/>
      <c r="S25" s="508"/>
      <c r="T25" s="508"/>
      <c r="U25" s="508"/>
      <c r="V25" s="508"/>
      <c r="W25" s="508"/>
      <c r="X25" s="489"/>
      <c r="Y25" s="507"/>
      <c r="Z25" s="489"/>
      <c r="AA25" s="508"/>
      <c r="AB25" s="489"/>
      <c r="AC25" s="489"/>
      <c r="AD25" s="489"/>
      <c r="AE25" s="489"/>
    </row>
    <row r="26" spans="2:31" s="489" customFormat="1" ht="30.2" customHeight="1" x14ac:dyDescent="0.45">
      <c r="B26" s="509" t="s">
        <v>719</v>
      </c>
      <c r="AC26" s="499"/>
      <c r="AE26" s="499"/>
    </row>
    <row r="27" spans="2:31" s="489" customFormat="1" ht="30.2" customHeight="1" x14ac:dyDescent="0.45">
      <c r="B27" s="509" t="s">
        <v>720</v>
      </c>
      <c r="AC27" s="499"/>
      <c r="AE27" s="499"/>
    </row>
    <row r="28" spans="2:31" ht="30.2" customHeight="1" x14ac:dyDescent="0.45">
      <c r="B28" s="19" t="s">
        <v>796</v>
      </c>
    </row>
    <row r="29" spans="2:31" ht="28.15" customHeight="1" x14ac:dyDescent="0.45">
      <c r="B29" s="335"/>
    </row>
    <row r="30" spans="2:31" ht="28.15" customHeight="1" x14ac:dyDescent="0.45">
      <c r="B30" s="335"/>
    </row>
    <row r="31" spans="2:31" ht="28.15" customHeight="1" x14ac:dyDescent="0.45">
      <c r="B31" s="335"/>
    </row>
    <row r="32" spans="2:31" ht="28.15" customHeight="1" x14ac:dyDescent="0.45">
      <c r="B32" s="335"/>
    </row>
    <row r="33" spans="4:31" s="486" customFormat="1" ht="28.15" customHeight="1" x14ac:dyDescent="0.45">
      <c r="D33" s="489"/>
      <c r="E33" s="489"/>
      <c r="F33" s="489"/>
      <c r="H33" s="489"/>
      <c r="J33" s="413"/>
      <c r="K33" s="385" t="s">
        <v>390</v>
      </c>
      <c r="L33" s="409"/>
      <c r="AE33" s="489"/>
    </row>
    <row r="34" spans="4:31" s="486" customFormat="1" ht="28.15" customHeight="1" x14ac:dyDescent="0.45">
      <c r="D34" s="489"/>
      <c r="E34" s="489"/>
      <c r="F34" s="489"/>
      <c r="H34" s="489"/>
      <c r="J34" s="413"/>
      <c r="K34" s="331" t="s">
        <v>391</v>
      </c>
      <c r="L34" s="409"/>
      <c r="AE34" s="489"/>
    </row>
  </sheetData>
  <mergeCells count="7">
    <mergeCell ref="A1:AE1"/>
    <mergeCell ref="AC9:AE9"/>
    <mergeCell ref="E9:G9"/>
    <mergeCell ref="I9:K9"/>
    <mergeCell ref="M9:O9"/>
    <mergeCell ref="Q9:S9"/>
    <mergeCell ref="Y9:AA9"/>
  </mergeCells>
  <pageMargins left="0.39370078740157483" right="0.19685039370078741" top="0.59055118110236227" bottom="0.39370078740157483" header="0" footer="0"/>
  <pageSetup paperSize="9" scale="5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4"/>
  <sheetViews>
    <sheetView tabSelected="1" topLeftCell="A194" zoomScale="92" zoomScaleNormal="92" zoomScaleSheetLayoutView="100" workbookViewId="0">
      <selection activeCell="A205" sqref="A205"/>
    </sheetView>
  </sheetViews>
  <sheetFormatPr defaultColWidth="9.140625" defaultRowHeight="24" customHeight="1" x14ac:dyDescent="0.45"/>
  <cols>
    <col min="1" max="1" width="7.140625" style="565" customWidth="1"/>
    <col min="2" max="3" width="9.140625" style="565" customWidth="1"/>
    <col min="4" max="4" width="10.5703125" style="565" customWidth="1"/>
    <col min="5" max="5" width="3.7109375" style="565" customWidth="1"/>
    <col min="6" max="6" width="15.7109375" style="565" customWidth="1"/>
    <col min="7" max="7" width="0.85546875" style="565" customWidth="1"/>
    <col min="8" max="8" width="15.7109375" style="565" customWidth="1"/>
    <col min="9" max="9" width="0.85546875" style="565" customWidth="1"/>
    <col min="10" max="10" width="15.7109375" style="565" customWidth="1"/>
    <col min="11" max="11" width="0.85546875" style="565" customWidth="1"/>
    <col min="12" max="12" width="15.7109375" style="565" customWidth="1"/>
    <col min="13" max="13" width="2" style="565" customWidth="1"/>
    <col min="14" max="16384" width="9.140625" style="565"/>
  </cols>
  <sheetData>
    <row r="1" spans="1:12" s="1" customFormat="1" ht="23.25" customHeight="1" x14ac:dyDescent="0.45">
      <c r="A1" s="563" t="s">
        <v>709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</row>
    <row r="2" spans="1:12" s="1" customFormat="1" ht="30" customHeight="1" x14ac:dyDescent="0.45">
      <c r="A2" s="564"/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</row>
    <row r="3" spans="1:12" ht="30" customHeight="1" x14ac:dyDescent="0.45">
      <c r="A3" s="197" t="s">
        <v>721</v>
      </c>
    </row>
    <row r="4" spans="1:12" ht="30" customHeight="1" x14ac:dyDescent="0.45">
      <c r="A4" s="4" t="s">
        <v>722</v>
      </c>
    </row>
    <row r="5" spans="1:12" s="1" customFormat="1" ht="30" customHeight="1" x14ac:dyDescent="0.45">
      <c r="A5" s="564"/>
      <c r="B5" s="564"/>
      <c r="C5" s="564"/>
      <c r="D5" s="564"/>
      <c r="E5" s="564"/>
      <c r="F5" s="564"/>
      <c r="G5" s="564"/>
      <c r="H5" s="564"/>
      <c r="I5" s="564"/>
      <c r="J5" s="564"/>
      <c r="K5" s="564"/>
      <c r="L5" s="405" t="s">
        <v>100</v>
      </c>
    </row>
    <row r="6" spans="1:12" s="1" customFormat="1" ht="30" customHeight="1" x14ac:dyDescent="0.45">
      <c r="F6" s="378"/>
      <c r="G6" s="621" t="s">
        <v>10</v>
      </c>
      <c r="H6" s="621"/>
      <c r="I6" s="156"/>
      <c r="J6" s="378"/>
      <c r="K6" s="621" t="s">
        <v>8</v>
      </c>
      <c r="L6" s="378"/>
    </row>
    <row r="7" spans="1:12" s="1" customFormat="1" ht="30" customHeight="1" x14ac:dyDescent="0.45">
      <c r="B7" s="7"/>
      <c r="F7" s="566">
        <v>2562</v>
      </c>
      <c r="G7" s="208"/>
      <c r="H7" s="566">
        <v>2561</v>
      </c>
      <c r="I7" s="156"/>
      <c r="J7" s="566">
        <f>+F7</f>
        <v>2562</v>
      </c>
      <c r="K7" s="208"/>
      <c r="L7" s="566">
        <f>+H7</f>
        <v>2561</v>
      </c>
    </row>
    <row r="8" spans="1:12" s="1" customFormat="1" ht="30" customHeight="1" x14ac:dyDescent="0.45">
      <c r="A8" s="198" t="s">
        <v>258</v>
      </c>
      <c r="K8" s="565"/>
      <c r="L8" s="565"/>
    </row>
    <row r="9" spans="1:12" s="1" customFormat="1" ht="30" customHeight="1" x14ac:dyDescent="0.45">
      <c r="A9" s="8"/>
      <c r="B9" s="197" t="s">
        <v>706</v>
      </c>
      <c r="F9" s="1">
        <v>11664884.140000001</v>
      </c>
      <c r="H9" s="1">
        <v>34254941.899999999</v>
      </c>
      <c r="J9" s="1">
        <v>9631389.5299999993</v>
      </c>
      <c r="K9" s="326"/>
      <c r="L9" s="1">
        <v>32976005.199999999</v>
      </c>
    </row>
    <row r="10" spans="1:12" s="1" customFormat="1" ht="30" customHeight="1" x14ac:dyDescent="0.45">
      <c r="A10" s="198" t="s">
        <v>259</v>
      </c>
      <c r="K10" s="326"/>
    </row>
    <row r="11" spans="1:12" s="1" customFormat="1" ht="30" customHeight="1" x14ac:dyDescent="0.45">
      <c r="B11" s="197" t="s">
        <v>260</v>
      </c>
      <c r="K11" s="326"/>
    </row>
    <row r="12" spans="1:12" s="1" customFormat="1" ht="30" customHeight="1" x14ac:dyDescent="0.45">
      <c r="B12" s="197" t="s">
        <v>261</v>
      </c>
      <c r="K12" s="326"/>
    </row>
    <row r="13" spans="1:12" s="1" customFormat="1" ht="30" customHeight="1" x14ac:dyDescent="0.45">
      <c r="B13" s="1" t="s">
        <v>262</v>
      </c>
      <c r="F13" s="9">
        <v>14588488.260000002</v>
      </c>
      <c r="G13" s="10"/>
      <c r="H13" s="9">
        <v>-1735770.29</v>
      </c>
      <c r="I13" s="10"/>
      <c r="J13" s="9">
        <v>16467519.390000001</v>
      </c>
      <c r="K13" s="396"/>
      <c r="L13" s="9">
        <v>-1545337.01</v>
      </c>
    </row>
    <row r="14" spans="1:12" s="1" customFormat="1" ht="30" customHeight="1" x14ac:dyDescent="0.45">
      <c r="A14" s="198" t="s">
        <v>263</v>
      </c>
    </row>
    <row r="15" spans="1:12" s="1" customFormat="1" ht="30" customHeight="1" thickBot="1" x14ac:dyDescent="0.5">
      <c r="B15" s="1" t="s">
        <v>264</v>
      </c>
      <c r="F15" s="199">
        <f>SUM(F9:F13)</f>
        <v>26253372.400000002</v>
      </c>
      <c r="H15" s="199">
        <f>SUM(H9:H13)</f>
        <v>32519171.609999999</v>
      </c>
      <c r="J15" s="199">
        <f>SUM(J9:J13)</f>
        <v>26098908.920000002</v>
      </c>
      <c r="L15" s="199">
        <f>SUM(L9:L13)</f>
        <v>31430668.189999998</v>
      </c>
    </row>
    <row r="16" spans="1:12" s="1" customFormat="1" ht="30" customHeight="1" thickTop="1" x14ac:dyDescent="0.45">
      <c r="A16" s="1" t="s">
        <v>782</v>
      </c>
      <c r="F16" s="10"/>
      <c r="H16" s="10"/>
      <c r="J16" s="10"/>
      <c r="L16" s="10"/>
    </row>
    <row r="17" spans="1:13" s="1" customFormat="1" ht="30" customHeight="1" x14ac:dyDescent="0.45">
      <c r="A17" s="1" t="s">
        <v>781</v>
      </c>
      <c r="F17" s="10"/>
      <c r="H17" s="10"/>
      <c r="J17" s="10"/>
      <c r="L17" s="10"/>
    </row>
    <row r="18" spans="1:13" s="1" customFormat="1" ht="30" customHeight="1" x14ac:dyDescent="0.45">
      <c r="F18" s="564"/>
      <c r="G18" s="564"/>
      <c r="H18" s="564"/>
      <c r="I18" s="564"/>
      <c r="J18" s="564"/>
      <c r="K18" s="564"/>
      <c r="L18" s="405" t="s">
        <v>100</v>
      </c>
    </row>
    <row r="19" spans="1:13" s="1" customFormat="1" ht="30" customHeight="1" x14ac:dyDescent="0.45">
      <c r="F19" s="378"/>
      <c r="G19" s="621" t="s">
        <v>10</v>
      </c>
      <c r="H19" s="621"/>
      <c r="I19" s="156"/>
      <c r="J19" s="378"/>
      <c r="K19" s="621" t="s">
        <v>8</v>
      </c>
      <c r="L19" s="378"/>
    </row>
    <row r="20" spans="1:13" s="1" customFormat="1" ht="30" customHeight="1" x14ac:dyDescent="0.45">
      <c r="F20" s="566">
        <v>2562</v>
      </c>
      <c r="G20" s="208"/>
      <c r="H20" s="566">
        <v>2561</v>
      </c>
      <c r="I20" s="156"/>
      <c r="J20" s="566">
        <f>+F20</f>
        <v>2562</v>
      </c>
      <c r="K20" s="208"/>
      <c r="L20" s="566">
        <f>+H20</f>
        <v>2561</v>
      </c>
    </row>
    <row r="21" spans="1:13" s="1" customFormat="1" ht="30" customHeight="1" x14ac:dyDescent="0.45">
      <c r="B21" s="1" t="s">
        <v>769</v>
      </c>
      <c r="F21" s="10"/>
      <c r="H21" s="10"/>
      <c r="J21" s="10"/>
      <c r="L21" s="10"/>
    </row>
    <row r="22" spans="1:13" s="1" customFormat="1" ht="30" customHeight="1" x14ac:dyDescent="0.45">
      <c r="B22" s="1" t="s">
        <v>770</v>
      </c>
      <c r="F22" s="10"/>
      <c r="H22" s="10"/>
      <c r="J22" s="10"/>
      <c r="L22" s="10"/>
    </row>
    <row r="23" spans="1:13" s="1" customFormat="1" ht="30" customHeight="1" x14ac:dyDescent="0.45">
      <c r="B23" s="1" t="s">
        <v>771</v>
      </c>
      <c r="F23" s="10">
        <v>3772384.98</v>
      </c>
      <c r="H23" s="10">
        <v>0</v>
      </c>
      <c r="J23" s="10">
        <v>2098492.4</v>
      </c>
      <c r="L23" s="10">
        <v>0</v>
      </c>
    </row>
    <row r="24" spans="1:13" s="1" customFormat="1" ht="23.25" customHeight="1" x14ac:dyDescent="0.45">
      <c r="F24" s="10"/>
      <c r="H24" s="10"/>
      <c r="J24" s="10"/>
      <c r="K24" s="326"/>
      <c r="L24" s="10"/>
    </row>
    <row r="25" spans="1:13" s="1" customFormat="1" ht="23.25" customHeight="1" x14ac:dyDescent="0.45">
      <c r="F25" s="10"/>
      <c r="H25" s="10"/>
      <c r="J25" s="10"/>
      <c r="K25" s="326"/>
      <c r="L25" s="10"/>
    </row>
    <row r="26" spans="1:13" s="1" customFormat="1" ht="23.25" customHeight="1" x14ac:dyDescent="0.45">
      <c r="F26" s="10"/>
      <c r="H26" s="10"/>
      <c r="J26" s="10"/>
      <c r="K26" s="326"/>
      <c r="L26" s="10"/>
    </row>
    <row r="27" spans="1:13" s="1" customFormat="1" ht="23.25" customHeight="1" x14ac:dyDescent="0.45">
      <c r="F27" s="10"/>
      <c r="H27" s="10"/>
      <c r="J27" s="10"/>
      <c r="K27" s="326"/>
      <c r="L27" s="10"/>
    </row>
    <row r="28" spans="1:13" s="1" customFormat="1" ht="23.25" customHeight="1" x14ac:dyDescent="0.45">
      <c r="F28" s="10"/>
      <c r="H28" s="10"/>
      <c r="J28" s="10"/>
      <c r="K28" s="326"/>
      <c r="L28" s="10"/>
    </row>
    <row r="29" spans="1:13" s="1" customFormat="1" ht="23.25" customHeight="1" x14ac:dyDescent="0.45">
      <c r="F29" s="10"/>
      <c r="H29" s="10"/>
      <c r="J29" s="10"/>
      <c r="K29" s="326"/>
      <c r="L29" s="10"/>
    </row>
    <row r="30" spans="1:13" s="1" customFormat="1" ht="23.25" customHeight="1" x14ac:dyDescent="0.45">
      <c r="F30" s="10"/>
      <c r="H30" s="10"/>
      <c r="J30" s="10"/>
      <c r="K30" s="326"/>
      <c r="L30" s="10"/>
    </row>
    <row r="31" spans="1:13" s="326" customFormat="1" ht="23.25" customHeight="1" x14ac:dyDescent="0.45">
      <c r="A31" s="186"/>
      <c r="C31" s="532" t="s">
        <v>385</v>
      </c>
      <c r="D31" s="533"/>
      <c r="E31" s="533"/>
      <c r="F31" s="386"/>
      <c r="G31" s="535"/>
      <c r="H31" s="396"/>
      <c r="I31" s="396"/>
      <c r="J31" s="396"/>
      <c r="K31" s="396"/>
      <c r="L31" s="396"/>
      <c r="M31" s="396"/>
    </row>
    <row r="32" spans="1:13" s="326" customFormat="1" ht="23.25" customHeight="1" x14ac:dyDescent="0.45">
      <c r="A32" s="186"/>
      <c r="C32" s="537" t="s">
        <v>611</v>
      </c>
      <c r="D32" s="533"/>
      <c r="E32" s="533"/>
      <c r="F32" s="386"/>
      <c r="G32" s="535"/>
      <c r="H32" s="396"/>
      <c r="I32" s="396"/>
      <c r="J32" s="396"/>
      <c r="K32" s="396"/>
      <c r="L32" s="396"/>
      <c r="M32" s="396"/>
    </row>
    <row r="33" spans="1:12" s="1" customFormat="1" ht="32.25" customHeight="1" x14ac:dyDescent="0.45">
      <c r="A33" s="563" t="s">
        <v>433</v>
      </c>
      <c r="B33" s="563"/>
      <c r="C33" s="563"/>
      <c r="D33" s="563"/>
      <c r="E33" s="563"/>
      <c r="F33" s="563"/>
      <c r="G33" s="563"/>
      <c r="H33" s="563"/>
      <c r="I33" s="563"/>
      <c r="J33" s="563"/>
      <c r="K33" s="563"/>
      <c r="L33" s="563"/>
    </row>
    <row r="34" spans="1:12" s="1" customFormat="1" ht="32.25" customHeight="1" x14ac:dyDescent="0.45">
      <c r="A34" s="563"/>
      <c r="B34" s="563"/>
      <c r="C34" s="563"/>
      <c r="D34" s="563"/>
      <c r="E34" s="563"/>
      <c r="F34" s="563"/>
      <c r="G34" s="563"/>
      <c r="H34" s="563"/>
      <c r="I34" s="563"/>
      <c r="J34" s="563"/>
      <c r="K34" s="563"/>
      <c r="L34" s="563"/>
    </row>
    <row r="35" spans="1:12" s="1" customFormat="1" ht="32.25" customHeight="1" x14ac:dyDescent="0.45">
      <c r="A35" s="197" t="s">
        <v>788</v>
      </c>
      <c r="B35" s="563"/>
      <c r="C35" s="563"/>
      <c r="D35" s="563"/>
      <c r="E35" s="563"/>
      <c r="F35" s="563"/>
      <c r="G35" s="563"/>
      <c r="H35" s="563"/>
      <c r="I35" s="563"/>
      <c r="J35" s="563"/>
      <c r="K35" s="563"/>
      <c r="L35" s="563"/>
    </row>
    <row r="36" spans="1:12" s="1" customFormat="1" ht="32.25" customHeight="1" x14ac:dyDescent="0.45">
      <c r="A36" s="1" t="s">
        <v>723</v>
      </c>
    </row>
    <row r="37" spans="1:12" s="1" customFormat="1" ht="32.25" customHeight="1" x14ac:dyDescent="0.45">
      <c r="B37" s="354" t="s">
        <v>701</v>
      </c>
    </row>
    <row r="38" spans="1:12" s="1" customFormat="1" ht="32.25" customHeight="1" x14ac:dyDescent="0.45">
      <c r="A38" s="429"/>
      <c r="B38" s="429"/>
      <c r="C38" s="429"/>
      <c r="D38" s="429"/>
      <c r="E38" s="429"/>
      <c r="F38" s="429"/>
      <c r="G38" s="429"/>
      <c r="H38" s="429"/>
      <c r="I38" s="429"/>
      <c r="J38" s="429"/>
      <c r="K38" s="429"/>
      <c r="L38" s="337" t="s">
        <v>97</v>
      </c>
    </row>
    <row r="39" spans="1:12" s="1" customFormat="1" ht="32.25" customHeight="1" x14ac:dyDescent="0.45">
      <c r="F39" s="378"/>
      <c r="G39" s="621" t="s">
        <v>10</v>
      </c>
      <c r="H39" s="621"/>
      <c r="I39" s="156"/>
      <c r="J39" s="378"/>
      <c r="K39" s="621" t="s">
        <v>8</v>
      </c>
      <c r="L39" s="378"/>
    </row>
    <row r="40" spans="1:12" s="1" customFormat="1" ht="32.25" customHeight="1" x14ac:dyDescent="0.45">
      <c r="B40" s="7"/>
      <c r="F40" s="566">
        <v>2562</v>
      </c>
      <c r="G40" s="208"/>
      <c r="H40" s="566">
        <v>2561</v>
      </c>
      <c r="I40" s="156"/>
      <c r="J40" s="566">
        <f>+F40</f>
        <v>2562</v>
      </c>
      <c r="K40" s="208"/>
      <c r="L40" s="566">
        <f>+H40</f>
        <v>2561</v>
      </c>
    </row>
    <row r="41" spans="1:12" s="1" customFormat="1" ht="32.25" customHeight="1" thickBot="1" x14ac:dyDescent="0.5">
      <c r="B41" s="186" t="s">
        <v>265</v>
      </c>
      <c r="F41" s="207">
        <v>125939537.84000005</v>
      </c>
      <c r="H41" s="199">
        <v>176748989.66</v>
      </c>
      <c r="J41" s="199">
        <v>129234078.81</v>
      </c>
      <c r="L41" s="199">
        <v>173555706.55000001</v>
      </c>
    </row>
    <row r="42" spans="1:12" s="1" customFormat="1" ht="32.25" customHeight="1" thickTop="1" x14ac:dyDescent="0.45">
      <c r="B42" s="186" t="s">
        <v>266</v>
      </c>
      <c r="F42" s="660">
        <v>20</v>
      </c>
      <c r="G42" s="661"/>
      <c r="H42" s="660">
        <v>20</v>
      </c>
      <c r="I42" s="661"/>
      <c r="J42" s="660">
        <v>20</v>
      </c>
      <c r="K42" s="661"/>
      <c r="L42" s="660">
        <v>20</v>
      </c>
    </row>
    <row r="43" spans="1:12" s="1" customFormat="1" ht="32.25" customHeight="1" x14ac:dyDescent="0.45">
      <c r="B43" s="186" t="s">
        <v>265</v>
      </c>
    </row>
    <row r="44" spans="1:12" s="1" customFormat="1" ht="32.25" customHeight="1" x14ac:dyDescent="0.45">
      <c r="B44" s="186" t="s">
        <v>267</v>
      </c>
      <c r="F44" s="1">
        <f>+F41*F42%</f>
        <v>25187907.568000011</v>
      </c>
      <c r="H44" s="1">
        <v>35349797.932000004</v>
      </c>
      <c r="J44" s="1">
        <v>25846815.760000002</v>
      </c>
      <c r="L44" s="1">
        <v>34711141.310000002</v>
      </c>
    </row>
    <row r="45" spans="1:12" s="1" customFormat="1" ht="32.25" customHeight="1" x14ac:dyDescent="0.45">
      <c r="B45" s="186" t="s">
        <v>268</v>
      </c>
    </row>
    <row r="46" spans="1:12" s="1" customFormat="1" ht="32.25" customHeight="1" x14ac:dyDescent="0.45">
      <c r="B46" s="186" t="s">
        <v>269</v>
      </c>
    </row>
    <row r="47" spans="1:12" s="1" customFormat="1" ht="32.25" customHeight="1" x14ac:dyDescent="0.45">
      <c r="B47" s="186" t="s">
        <v>270</v>
      </c>
      <c r="F47" s="270">
        <v>-13523023.428000014</v>
      </c>
      <c r="G47" s="270"/>
      <c r="H47" s="270">
        <v>-1094856.0320000043</v>
      </c>
      <c r="I47" s="270"/>
      <c r="J47" s="270">
        <v>-16215426.23</v>
      </c>
      <c r="K47" s="270"/>
      <c r="L47" s="270">
        <v>-1735136.1100000048</v>
      </c>
    </row>
    <row r="48" spans="1:12" s="1" customFormat="1" ht="32.25" customHeight="1" x14ac:dyDescent="0.45">
      <c r="B48" s="186" t="s">
        <v>271</v>
      </c>
    </row>
    <row r="49" spans="1:13" s="1" customFormat="1" ht="32.25" customHeight="1" x14ac:dyDescent="0.45">
      <c r="B49" s="186" t="s">
        <v>272</v>
      </c>
    </row>
    <row r="50" spans="1:13" s="1" customFormat="1" ht="32.25" customHeight="1" x14ac:dyDescent="0.45">
      <c r="B50" s="186" t="s">
        <v>273</v>
      </c>
      <c r="F50" s="9">
        <v>14588488.260000002</v>
      </c>
      <c r="H50" s="9">
        <v>-1735770.29</v>
      </c>
      <c r="J50" s="9">
        <v>16467519.390000001</v>
      </c>
      <c r="L50" s="9">
        <v>-1545337.01</v>
      </c>
    </row>
    <row r="51" spans="1:13" s="1" customFormat="1" ht="32.25" customHeight="1" x14ac:dyDescent="0.45">
      <c r="C51" s="1" t="s">
        <v>98</v>
      </c>
      <c r="F51" s="355">
        <f>SUM(F47:F50)</f>
        <v>1065464.8319999874</v>
      </c>
      <c r="H51" s="355">
        <f>SUM(H47:H50)</f>
        <v>-2830626.3220000044</v>
      </c>
      <c r="J51" s="355">
        <f>SUM(J47:J50)</f>
        <v>252093.16000000015</v>
      </c>
      <c r="K51" s="326"/>
      <c r="L51" s="355">
        <f>SUM(L47:L50)</f>
        <v>-3280473.1200000048</v>
      </c>
    </row>
    <row r="52" spans="1:13" s="1" customFormat="1" ht="32.25" customHeight="1" x14ac:dyDescent="0.45">
      <c r="B52" s="186" t="s">
        <v>274</v>
      </c>
      <c r="F52" s="10"/>
      <c r="H52" s="10"/>
      <c r="J52" s="10"/>
      <c r="L52" s="10"/>
    </row>
    <row r="53" spans="1:13" s="1" customFormat="1" ht="32.25" customHeight="1" thickBot="1" x14ac:dyDescent="0.5">
      <c r="B53" s="186" t="s">
        <v>38</v>
      </c>
      <c r="F53" s="199">
        <f>+F51+F44</f>
        <v>26253372.399999999</v>
      </c>
      <c r="H53" s="199">
        <f>+H51+H44</f>
        <v>32519171.609999999</v>
      </c>
      <c r="J53" s="199">
        <f>+J51+J44</f>
        <v>26098908.920000002</v>
      </c>
      <c r="L53" s="199">
        <f>+L51+L44</f>
        <v>31430668.189999998</v>
      </c>
    </row>
    <row r="54" spans="1:13" s="1" customFormat="1" ht="32.25" customHeight="1" thickTop="1" thickBot="1" x14ac:dyDescent="0.5">
      <c r="B54" s="186" t="s">
        <v>275</v>
      </c>
      <c r="F54" s="13">
        <f>+(F53/F41)*100</f>
        <v>20.846012975967572</v>
      </c>
      <c r="H54" s="13">
        <f>+H53/H41*100</f>
        <v>18.398504949055109</v>
      </c>
      <c r="J54" s="13">
        <f>+(J53/J41)*100</f>
        <v>20.195067090910772</v>
      </c>
      <c r="L54" s="13">
        <f>+L53/L41*100</f>
        <v>18.109844276969987</v>
      </c>
    </row>
    <row r="55" spans="1:13" s="1" customFormat="1" ht="32.25" customHeight="1" thickTop="1" x14ac:dyDescent="0.45">
      <c r="F55" s="10"/>
      <c r="H55" s="10"/>
      <c r="J55" s="10"/>
      <c r="K55" s="326"/>
      <c r="L55" s="10"/>
    </row>
    <row r="56" spans="1:13" s="1" customFormat="1" ht="32.25" customHeight="1" x14ac:dyDescent="0.45">
      <c r="F56" s="10"/>
      <c r="H56" s="10"/>
      <c r="J56" s="10"/>
      <c r="K56" s="326"/>
      <c r="L56" s="10"/>
    </row>
    <row r="57" spans="1:13" s="1" customFormat="1" ht="32.25" customHeight="1" x14ac:dyDescent="0.45">
      <c r="F57" s="10"/>
      <c r="H57" s="10"/>
      <c r="J57" s="10"/>
      <c r="K57" s="326"/>
      <c r="L57" s="10"/>
    </row>
    <row r="58" spans="1:13" s="326" customFormat="1" ht="32.25" customHeight="1" x14ac:dyDescent="0.45">
      <c r="A58" s="186"/>
      <c r="C58" s="532" t="s">
        <v>385</v>
      </c>
      <c r="D58" s="533"/>
      <c r="E58" s="533"/>
      <c r="F58" s="386"/>
      <c r="G58" s="535"/>
      <c r="H58" s="396"/>
      <c r="I58" s="396"/>
      <c r="J58" s="396"/>
      <c r="K58" s="396"/>
      <c r="L58" s="396"/>
      <c r="M58" s="396"/>
    </row>
    <row r="59" spans="1:13" s="326" customFormat="1" ht="32.25" customHeight="1" x14ac:dyDescent="0.45">
      <c r="A59" s="186"/>
      <c r="C59" s="537" t="s">
        <v>611</v>
      </c>
      <c r="D59" s="533"/>
      <c r="E59" s="533"/>
      <c r="F59" s="386"/>
      <c r="G59" s="535"/>
      <c r="H59" s="396"/>
      <c r="I59" s="396"/>
      <c r="J59" s="396"/>
      <c r="K59" s="396"/>
      <c r="L59" s="396"/>
      <c r="M59" s="396"/>
    </row>
    <row r="60" spans="1:13" s="326" customFormat="1" ht="32.25" customHeight="1" x14ac:dyDescent="0.45">
      <c r="A60" s="186"/>
      <c r="C60" s="537"/>
      <c r="D60" s="533"/>
      <c r="E60" s="533"/>
      <c r="F60" s="386"/>
      <c r="G60" s="535"/>
      <c r="H60" s="396"/>
      <c r="I60" s="396"/>
      <c r="J60" s="396"/>
      <c r="K60" s="396"/>
      <c r="L60" s="396"/>
      <c r="M60" s="396"/>
    </row>
    <row r="61" spans="1:13" s="1" customFormat="1" ht="29.25" customHeight="1" x14ac:dyDescent="0.45">
      <c r="A61" s="563" t="s">
        <v>434</v>
      </c>
      <c r="B61" s="563"/>
      <c r="C61" s="563"/>
      <c r="D61" s="563"/>
      <c r="E61" s="563"/>
      <c r="F61" s="563"/>
      <c r="G61" s="563"/>
      <c r="H61" s="563"/>
      <c r="I61" s="563"/>
      <c r="J61" s="563"/>
      <c r="K61" s="563"/>
      <c r="L61" s="563"/>
    </row>
    <row r="62" spans="1:13" s="1" customFormat="1" ht="29.25" customHeight="1" x14ac:dyDescent="0.45">
      <c r="A62" s="563"/>
      <c r="B62" s="563"/>
      <c r="C62" s="563"/>
      <c r="D62" s="563"/>
      <c r="E62" s="563"/>
      <c r="F62" s="563"/>
      <c r="G62" s="563"/>
      <c r="H62" s="563"/>
      <c r="I62" s="563"/>
      <c r="J62" s="563"/>
      <c r="K62" s="563"/>
      <c r="L62" s="563"/>
    </row>
    <row r="63" spans="1:13" s="567" customFormat="1" ht="29.25" customHeight="1" x14ac:dyDescent="0.45">
      <c r="A63" s="567" t="s">
        <v>724</v>
      </c>
      <c r="J63" s="568"/>
      <c r="L63" s="568"/>
    </row>
    <row r="64" spans="1:13" s="569" customFormat="1" ht="29.25" customHeight="1" x14ac:dyDescent="0.45">
      <c r="A64" s="565" t="s">
        <v>798</v>
      </c>
      <c r="D64" s="570"/>
      <c r="E64" s="570"/>
      <c r="G64" s="570"/>
      <c r="H64" s="570"/>
      <c r="I64" s="570"/>
    </row>
    <row r="65" spans="1:13" s="571" customFormat="1" ht="29.25" customHeight="1" x14ac:dyDescent="0.45">
      <c r="A65" s="326" t="s">
        <v>799</v>
      </c>
    </row>
    <row r="66" spans="1:13" s="571" customFormat="1" ht="29.25" customHeight="1" x14ac:dyDescent="0.45">
      <c r="A66" s="326" t="s">
        <v>784</v>
      </c>
      <c r="D66" s="562"/>
      <c r="E66" s="562"/>
      <c r="G66" s="562"/>
      <c r="H66" s="562"/>
      <c r="I66" s="562"/>
    </row>
    <row r="67" spans="1:13" s="571" customFormat="1" ht="29.25" customHeight="1" x14ac:dyDescent="0.45">
      <c r="A67" s="326" t="s">
        <v>783</v>
      </c>
      <c r="D67" s="562"/>
      <c r="E67" s="562"/>
      <c r="G67" s="562"/>
      <c r="H67" s="562"/>
      <c r="I67" s="562"/>
    </row>
    <row r="68" spans="1:13" s="569" customFormat="1" ht="29.25" customHeight="1" x14ac:dyDescent="0.45">
      <c r="A68" s="157" t="s">
        <v>797</v>
      </c>
    </row>
    <row r="69" spans="1:13" s="569" customFormat="1" ht="29.25" customHeight="1" x14ac:dyDescent="0.45">
      <c r="A69" s="157" t="s">
        <v>764</v>
      </c>
    </row>
    <row r="70" spans="1:13" s="569" customFormat="1" ht="29.25" customHeight="1" x14ac:dyDescent="0.45">
      <c r="A70" s="157" t="s">
        <v>563</v>
      </c>
      <c r="B70" s="572"/>
      <c r="C70" s="572"/>
      <c r="D70" s="572"/>
      <c r="E70" s="572"/>
      <c r="F70" s="572"/>
      <c r="G70" s="572"/>
      <c r="H70" s="572"/>
      <c r="I70" s="572"/>
      <c r="J70" s="572"/>
      <c r="K70" s="572"/>
      <c r="L70" s="572"/>
    </row>
    <row r="71" spans="1:13" s="335" customFormat="1" ht="29.25" customHeight="1" x14ac:dyDescent="0.45">
      <c r="A71" s="322" t="s">
        <v>801</v>
      </c>
      <c r="B71" s="322"/>
      <c r="D71" s="291"/>
      <c r="E71" s="291"/>
      <c r="G71" s="336"/>
      <c r="I71" s="336"/>
      <c r="L71" s="326"/>
    </row>
    <row r="72" spans="1:13" s="335" customFormat="1" ht="29.25" customHeight="1" x14ac:dyDescent="0.45">
      <c r="A72" s="322" t="s">
        <v>888</v>
      </c>
      <c r="B72" s="322"/>
      <c r="D72" s="291"/>
      <c r="E72" s="291"/>
      <c r="G72" s="336"/>
      <c r="I72" s="336"/>
      <c r="L72" s="326"/>
    </row>
    <row r="73" spans="1:13" s="335" customFormat="1" ht="29.25" customHeight="1" x14ac:dyDescent="0.45">
      <c r="A73" s="322" t="s">
        <v>889</v>
      </c>
      <c r="B73" s="322"/>
      <c r="D73" s="291"/>
      <c r="E73" s="291"/>
      <c r="G73" s="336"/>
      <c r="I73" s="336"/>
      <c r="L73" s="326"/>
    </row>
    <row r="74" spans="1:13" s="345" customFormat="1" ht="29.25" customHeight="1" x14ac:dyDescent="0.45">
      <c r="A74" s="335" t="s">
        <v>800</v>
      </c>
    </row>
    <row r="75" spans="1:13" s="345" customFormat="1" ht="29.25" customHeight="1" x14ac:dyDescent="0.45">
      <c r="A75" s="345" t="s">
        <v>891</v>
      </c>
    </row>
    <row r="76" spans="1:13" s="345" customFormat="1" ht="29.25" customHeight="1" x14ac:dyDescent="0.45">
      <c r="A76" s="345" t="s">
        <v>890</v>
      </c>
    </row>
    <row r="77" spans="1:13" s="238" customFormat="1" ht="29.25" customHeight="1" x14ac:dyDescent="0.45">
      <c r="A77" s="345" t="s">
        <v>802</v>
      </c>
      <c r="B77" s="182"/>
      <c r="M77" s="266"/>
    </row>
    <row r="78" spans="1:13" s="345" customFormat="1" ht="29.25" customHeight="1" x14ac:dyDescent="0.45">
      <c r="A78" s="345" t="s">
        <v>803</v>
      </c>
    </row>
    <row r="79" spans="1:13" s="345" customFormat="1" ht="29.25" customHeight="1" x14ac:dyDescent="0.45">
      <c r="A79" s="345" t="s">
        <v>892</v>
      </c>
    </row>
    <row r="80" spans="1:13" s="345" customFormat="1" ht="29.25" customHeight="1" x14ac:dyDescent="0.45">
      <c r="A80" s="345" t="s">
        <v>893</v>
      </c>
    </row>
    <row r="81" spans="1:13" s="345" customFormat="1" ht="29.25" customHeight="1" x14ac:dyDescent="0.45">
      <c r="A81" s="345" t="s">
        <v>895</v>
      </c>
    </row>
    <row r="82" spans="1:13" s="1" customFormat="1" ht="29.25" customHeight="1" x14ac:dyDescent="0.45">
      <c r="A82" s="345" t="s">
        <v>894</v>
      </c>
      <c r="B82" s="563"/>
      <c r="C82" s="563"/>
      <c r="D82" s="563"/>
      <c r="E82" s="563"/>
      <c r="F82" s="563"/>
      <c r="G82" s="563"/>
      <c r="H82" s="563"/>
      <c r="I82" s="563"/>
      <c r="J82" s="563"/>
      <c r="K82" s="563"/>
      <c r="L82" s="563"/>
    </row>
    <row r="83" spans="1:13" s="567" customFormat="1" ht="29.25" customHeight="1" x14ac:dyDescent="0.45">
      <c r="A83" s="567" t="s">
        <v>725</v>
      </c>
    </row>
    <row r="84" spans="1:13" s="567" customFormat="1" ht="29.25" customHeight="1" x14ac:dyDescent="0.45">
      <c r="A84" s="322" t="s">
        <v>726</v>
      </c>
    </row>
    <row r="85" spans="1:13" s="567" customFormat="1" ht="29.25" customHeight="1" x14ac:dyDescent="0.45">
      <c r="A85" s="567" t="s">
        <v>276</v>
      </c>
    </row>
    <row r="86" spans="1:13" s="567" customFormat="1" ht="29.25" customHeight="1" x14ac:dyDescent="0.45">
      <c r="A86" s="567" t="s">
        <v>277</v>
      </c>
      <c r="D86" s="573"/>
      <c r="E86" s="573"/>
      <c r="G86" s="574"/>
      <c r="I86" s="574"/>
      <c r="L86" s="565"/>
    </row>
    <row r="87" spans="1:13" s="567" customFormat="1" ht="29.25" customHeight="1" x14ac:dyDescent="0.45">
      <c r="A87" s="568"/>
      <c r="B87" s="568"/>
    </row>
    <row r="88" spans="1:13" s="567" customFormat="1" ht="29.25" customHeight="1" x14ac:dyDescent="0.45">
      <c r="A88" s="568"/>
      <c r="B88" s="568"/>
    </row>
    <row r="89" spans="1:13" s="326" customFormat="1" ht="29.25" customHeight="1" x14ac:dyDescent="0.45">
      <c r="A89" s="186"/>
      <c r="C89" s="532" t="s">
        <v>385</v>
      </c>
      <c r="D89" s="533"/>
      <c r="E89" s="533"/>
      <c r="F89" s="386"/>
      <c r="G89" s="535"/>
      <c r="H89" s="396"/>
      <c r="I89" s="396"/>
      <c r="J89" s="396"/>
      <c r="K89" s="396"/>
      <c r="L89" s="396"/>
      <c r="M89" s="396"/>
    </row>
    <row r="90" spans="1:13" s="326" customFormat="1" ht="29.25" customHeight="1" x14ac:dyDescent="0.45">
      <c r="A90" s="186"/>
      <c r="C90" s="537" t="s">
        <v>611</v>
      </c>
      <c r="D90" s="533"/>
      <c r="E90" s="533"/>
      <c r="F90" s="386"/>
      <c r="G90" s="535"/>
      <c r="H90" s="396"/>
      <c r="I90" s="396"/>
      <c r="J90" s="396"/>
      <c r="K90" s="396"/>
      <c r="L90" s="396"/>
      <c r="M90" s="396"/>
    </row>
    <row r="91" spans="1:13" s="326" customFormat="1" ht="29.25" customHeight="1" x14ac:dyDescent="0.45">
      <c r="A91" s="186"/>
      <c r="C91" s="537"/>
      <c r="D91" s="533"/>
      <c r="E91" s="533"/>
      <c r="F91" s="386"/>
      <c r="G91" s="535"/>
      <c r="H91" s="396"/>
      <c r="I91" s="396"/>
      <c r="J91" s="396"/>
      <c r="K91" s="396"/>
      <c r="L91" s="396"/>
      <c r="M91" s="396"/>
    </row>
    <row r="92" spans="1:13" s="1" customFormat="1" ht="30" customHeight="1" x14ac:dyDescent="0.45">
      <c r="A92" s="563" t="s">
        <v>435</v>
      </c>
      <c r="B92" s="563"/>
      <c r="C92" s="563"/>
      <c r="D92" s="563"/>
      <c r="E92" s="563"/>
      <c r="F92" s="563"/>
      <c r="G92" s="563"/>
      <c r="H92" s="563"/>
      <c r="I92" s="563"/>
      <c r="J92" s="563"/>
      <c r="K92" s="563"/>
      <c r="L92" s="563"/>
    </row>
    <row r="93" spans="1:13" s="1" customFormat="1" ht="30" customHeight="1" x14ac:dyDescent="0.45">
      <c r="A93" s="563"/>
      <c r="B93" s="563"/>
      <c r="C93" s="563"/>
      <c r="D93" s="563"/>
      <c r="E93" s="563"/>
      <c r="F93" s="563"/>
      <c r="G93" s="563"/>
      <c r="H93" s="563"/>
      <c r="I93" s="563"/>
      <c r="J93" s="563"/>
      <c r="K93" s="563"/>
      <c r="L93" s="563"/>
    </row>
    <row r="94" spans="1:13" s="567" customFormat="1" ht="30" customHeight="1" x14ac:dyDescent="0.45">
      <c r="A94" s="567" t="s">
        <v>804</v>
      </c>
    </row>
    <row r="95" spans="1:13" s="567" customFormat="1" ht="30" customHeight="1" x14ac:dyDescent="0.45">
      <c r="A95" s="322" t="s">
        <v>727</v>
      </c>
    </row>
    <row r="96" spans="1:13" s="567" customFormat="1" ht="30" customHeight="1" x14ac:dyDescent="0.45">
      <c r="A96" s="565" t="s">
        <v>368</v>
      </c>
    </row>
    <row r="97" spans="1:12" s="567" customFormat="1" ht="30" customHeight="1" x14ac:dyDescent="0.45">
      <c r="A97" s="567" t="s">
        <v>369</v>
      </c>
    </row>
    <row r="98" spans="1:12" s="567" customFormat="1" ht="30" customHeight="1" x14ac:dyDescent="0.45">
      <c r="A98" s="567" t="s">
        <v>370</v>
      </c>
    </row>
    <row r="99" spans="1:12" s="567" customFormat="1" ht="30" customHeight="1" x14ac:dyDescent="0.45">
      <c r="A99" s="568" t="s">
        <v>728</v>
      </c>
      <c r="B99" s="568"/>
    </row>
    <row r="100" spans="1:12" s="567" customFormat="1" ht="30" customHeight="1" x14ac:dyDescent="0.45">
      <c r="A100" s="568" t="s">
        <v>409</v>
      </c>
      <c r="B100" s="568"/>
    </row>
    <row r="101" spans="1:12" s="567" customFormat="1" ht="30" customHeight="1" x14ac:dyDescent="0.45">
      <c r="A101" s="568" t="s">
        <v>410</v>
      </c>
      <c r="B101" s="568"/>
    </row>
    <row r="102" spans="1:12" s="567" customFormat="1" ht="30" customHeight="1" x14ac:dyDescent="0.45">
      <c r="A102" s="568" t="s">
        <v>411</v>
      </c>
      <c r="B102" s="568"/>
    </row>
    <row r="103" spans="1:12" s="567" customFormat="1" ht="30" customHeight="1" x14ac:dyDescent="0.45">
      <c r="A103" s="568" t="s">
        <v>412</v>
      </c>
      <c r="B103" s="568"/>
    </row>
    <row r="104" spans="1:12" s="567" customFormat="1" ht="30" customHeight="1" x14ac:dyDescent="0.45">
      <c r="A104" s="322" t="s">
        <v>729</v>
      </c>
      <c r="L104" s="565"/>
    </row>
    <row r="105" spans="1:12" s="567" customFormat="1" ht="30" customHeight="1" x14ac:dyDescent="0.45">
      <c r="A105" s="567" t="s">
        <v>371</v>
      </c>
    </row>
    <row r="106" spans="1:12" s="567" customFormat="1" ht="30" customHeight="1" x14ac:dyDescent="0.45">
      <c r="A106" s="567" t="s">
        <v>511</v>
      </c>
    </row>
    <row r="107" spans="1:12" s="567" customFormat="1" ht="30" customHeight="1" x14ac:dyDescent="0.45">
      <c r="A107" s="567" t="s">
        <v>649</v>
      </c>
    </row>
    <row r="108" spans="1:12" ht="30" customHeight="1" x14ac:dyDescent="0.45">
      <c r="A108" s="567" t="s">
        <v>730</v>
      </c>
      <c r="B108" s="567"/>
      <c r="C108" s="567"/>
    </row>
    <row r="109" spans="1:12" ht="30" customHeight="1" x14ac:dyDescent="0.45">
      <c r="A109" s="567" t="s">
        <v>372</v>
      </c>
      <c r="B109" s="567"/>
      <c r="C109" s="567"/>
    </row>
    <row r="110" spans="1:12" ht="30" customHeight="1" x14ac:dyDescent="0.45">
      <c r="A110" s="567" t="s">
        <v>373</v>
      </c>
      <c r="B110" s="567"/>
      <c r="C110" s="567"/>
    </row>
    <row r="111" spans="1:12" s="567" customFormat="1" ht="30" customHeight="1" x14ac:dyDescent="0.45">
      <c r="A111" s="567" t="s">
        <v>731</v>
      </c>
    </row>
    <row r="112" spans="1:12" s="567" customFormat="1" ht="30" customHeight="1" x14ac:dyDescent="0.45">
      <c r="A112" s="567" t="s">
        <v>506</v>
      </c>
    </row>
    <row r="113" spans="1:14" s="567" customFormat="1" ht="30" customHeight="1" x14ac:dyDescent="0.45">
      <c r="A113" s="567" t="s">
        <v>507</v>
      </c>
    </row>
    <row r="114" spans="1:14" s="567" customFormat="1" ht="30" customHeight="1" x14ac:dyDescent="0.45">
      <c r="A114" s="567" t="s">
        <v>408</v>
      </c>
    </row>
    <row r="115" spans="1:14" s="567" customFormat="1" ht="30" customHeight="1" x14ac:dyDescent="0.45">
      <c r="A115" s="567" t="s">
        <v>509</v>
      </c>
    </row>
    <row r="116" spans="1:14" s="567" customFormat="1" ht="30" customHeight="1" x14ac:dyDescent="0.45">
      <c r="A116" s="567" t="s">
        <v>508</v>
      </c>
    </row>
    <row r="117" spans="1:14" s="567" customFormat="1" ht="30" customHeight="1" x14ac:dyDescent="0.45"/>
    <row r="118" spans="1:14" s="567" customFormat="1" ht="30" customHeight="1" x14ac:dyDescent="0.45"/>
    <row r="119" spans="1:14" s="326" customFormat="1" ht="30" customHeight="1" x14ac:dyDescent="0.45">
      <c r="A119" s="186"/>
      <c r="C119" s="532" t="s">
        <v>385</v>
      </c>
      <c r="D119" s="533"/>
      <c r="E119" s="533"/>
      <c r="F119" s="386"/>
      <c r="G119" s="535"/>
      <c r="H119" s="396"/>
      <c r="I119" s="396"/>
      <c r="J119" s="396"/>
      <c r="K119" s="396"/>
      <c r="L119" s="396"/>
      <c r="M119" s="396"/>
    </row>
    <row r="120" spans="1:14" s="326" customFormat="1" ht="30" customHeight="1" x14ac:dyDescent="0.45">
      <c r="A120" s="186"/>
      <c r="C120" s="537" t="s">
        <v>611</v>
      </c>
      <c r="D120" s="533"/>
      <c r="E120" s="533"/>
      <c r="F120" s="386"/>
      <c r="G120" s="535"/>
      <c r="H120" s="396"/>
      <c r="I120" s="396"/>
      <c r="J120" s="396"/>
      <c r="K120" s="396"/>
      <c r="L120" s="396"/>
      <c r="M120" s="396"/>
    </row>
    <row r="121" spans="1:14" s="326" customFormat="1" ht="30" customHeight="1" x14ac:dyDescent="0.45">
      <c r="A121" s="186"/>
      <c r="C121" s="537"/>
      <c r="D121" s="533"/>
      <c r="E121" s="533"/>
      <c r="F121" s="386"/>
      <c r="G121" s="535"/>
      <c r="H121" s="396"/>
      <c r="I121" s="396"/>
      <c r="J121" s="396"/>
      <c r="K121" s="396"/>
      <c r="L121" s="396"/>
      <c r="M121" s="396"/>
    </row>
    <row r="122" spans="1:14" s="1" customFormat="1" ht="30.75" customHeight="1" x14ac:dyDescent="0.45">
      <c r="A122" s="563" t="s">
        <v>787</v>
      </c>
      <c r="B122" s="563"/>
      <c r="C122" s="563"/>
      <c r="D122" s="563"/>
      <c r="E122" s="563"/>
      <c r="F122" s="563"/>
      <c r="G122" s="563"/>
      <c r="H122" s="563"/>
      <c r="I122" s="563"/>
      <c r="J122" s="563"/>
      <c r="K122" s="563"/>
      <c r="L122" s="563"/>
    </row>
    <row r="123" spans="1:14" s="1" customFormat="1" ht="24.95" customHeight="1" x14ac:dyDescent="0.45">
      <c r="A123" s="563"/>
      <c r="B123" s="563"/>
      <c r="C123" s="563"/>
      <c r="D123" s="563"/>
      <c r="E123" s="563"/>
      <c r="F123" s="563"/>
      <c r="G123" s="563"/>
      <c r="H123" s="563"/>
      <c r="I123" s="563"/>
      <c r="J123" s="563"/>
      <c r="K123" s="563"/>
      <c r="L123" s="563"/>
    </row>
    <row r="124" spans="1:14" s="292" customFormat="1" ht="24.95" customHeight="1" x14ac:dyDescent="0.45">
      <c r="A124" s="326" t="s">
        <v>732</v>
      </c>
      <c r="B124" s="326"/>
      <c r="C124" s="335"/>
      <c r="D124" s="335"/>
      <c r="E124" s="335"/>
      <c r="F124" s="335"/>
      <c r="G124" s="335"/>
      <c r="H124" s="291"/>
      <c r="J124" s="336"/>
      <c r="L124" s="336"/>
      <c r="M124" s="336"/>
      <c r="N124" s="335"/>
    </row>
    <row r="125" spans="1:14" s="292" customFormat="1" ht="24.95" customHeight="1" x14ac:dyDescent="0.45">
      <c r="A125" s="23" t="s">
        <v>510</v>
      </c>
      <c r="B125" s="326"/>
      <c r="C125" s="335"/>
      <c r="D125" s="335"/>
      <c r="E125" s="335"/>
      <c r="F125" s="335"/>
      <c r="G125" s="335"/>
      <c r="H125" s="291"/>
      <c r="J125" s="336"/>
      <c r="L125" s="336"/>
      <c r="M125" s="336"/>
      <c r="N125" s="335"/>
    </row>
    <row r="126" spans="1:14" s="292" customFormat="1" ht="24.95" customHeight="1" x14ac:dyDescent="0.45">
      <c r="A126" s="1" t="s">
        <v>278</v>
      </c>
      <c r="B126" s="326"/>
      <c r="C126" s="335"/>
      <c r="D126" s="335"/>
      <c r="E126" s="335"/>
      <c r="F126" s="335"/>
      <c r="G126" s="335"/>
      <c r="H126" s="291"/>
      <c r="J126" s="336"/>
      <c r="L126" s="336"/>
      <c r="M126" s="336"/>
      <c r="N126" s="335"/>
    </row>
    <row r="127" spans="1:14" s="292" customFormat="1" ht="24.95" customHeight="1" x14ac:dyDescent="0.45">
      <c r="A127" s="1" t="s">
        <v>696</v>
      </c>
      <c r="B127" s="326"/>
      <c r="C127" s="335"/>
      <c r="D127" s="335"/>
      <c r="E127" s="335"/>
      <c r="F127" s="335"/>
      <c r="G127" s="335"/>
      <c r="H127" s="291"/>
      <c r="J127" s="336"/>
      <c r="L127" s="336"/>
      <c r="M127" s="336"/>
      <c r="N127" s="335"/>
    </row>
    <row r="128" spans="1:14" s="1" customFormat="1" ht="24.95" customHeight="1" x14ac:dyDescent="0.45">
      <c r="L128" s="337" t="s">
        <v>100</v>
      </c>
    </row>
    <row r="129" spans="1:13" s="1" customFormat="1" ht="24.95" customHeight="1" x14ac:dyDescent="0.45">
      <c r="F129" s="378"/>
      <c r="G129" s="621" t="s">
        <v>10</v>
      </c>
      <c r="H129" s="621"/>
      <c r="I129" s="156"/>
      <c r="J129" s="378"/>
      <c r="K129" s="621" t="s">
        <v>8</v>
      </c>
      <c r="L129" s="378"/>
    </row>
    <row r="130" spans="1:13" s="1" customFormat="1" ht="24.95" customHeight="1" x14ac:dyDescent="0.45">
      <c r="F130" s="379" t="s">
        <v>662</v>
      </c>
      <c r="G130" s="379"/>
      <c r="H130" s="379" t="s">
        <v>558</v>
      </c>
      <c r="I130" s="208"/>
      <c r="J130" s="379" t="str">
        <f>+F130</f>
        <v>31 มีนาคม 2562</v>
      </c>
      <c r="K130" s="379"/>
      <c r="L130" s="379" t="str">
        <f>+H130</f>
        <v>31 ธันวาคม 2561</v>
      </c>
    </row>
    <row r="131" spans="1:13" s="292" customFormat="1" ht="24.95" customHeight="1" thickBot="1" x14ac:dyDescent="0.5">
      <c r="B131" s="1" t="s">
        <v>279</v>
      </c>
      <c r="C131" s="182"/>
      <c r="D131" s="182"/>
      <c r="E131" s="182"/>
      <c r="F131" s="249">
        <v>1.41</v>
      </c>
      <c r="G131" s="200">
        <v>1.22</v>
      </c>
      <c r="H131" s="249">
        <v>1.22</v>
      </c>
      <c r="I131" s="200"/>
      <c r="J131" s="249">
        <v>1.03</v>
      </c>
      <c r="K131" s="200"/>
      <c r="L131" s="249">
        <v>0.83</v>
      </c>
      <c r="M131" s="335"/>
    </row>
    <row r="132" spans="1:13" s="292" customFormat="1" ht="24.95" customHeight="1" thickTop="1" x14ac:dyDescent="0.45">
      <c r="B132" s="1"/>
      <c r="C132" s="182"/>
      <c r="D132" s="182"/>
      <c r="E132" s="182"/>
      <c r="F132" s="200"/>
      <c r="G132" s="200"/>
      <c r="H132" s="200"/>
      <c r="I132" s="200"/>
      <c r="J132" s="200"/>
      <c r="K132" s="200"/>
      <c r="L132" s="200"/>
      <c r="M132" s="335"/>
    </row>
    <row r="133" spans="1:13" s="1" customFormat="1" ht="24.95" customHeight="1" x14ac:dyDescent="0.45">
      <c r="A133" s="197" t="s">
        <v>733</v>
      </c>
      <c r="B133" s="250"/>
      <c r="C133" s="250"/>
      <c r="D133" s="250"/>
      <c r="E133" s="250"/>
      <c r="F133" s="250"/>
      <c r="G133" s="251"/>
      <c r="H133" s="250"/>
      <c r="I133" s="250"/>
      <c r="J133" s="250"/>
      <c r="K133" s="334"/>
      <c r="L133" s="334"/>
    </row>
    <row r="134" spans="1:13" s="1" customFormat="1" ht="24.95" customHeight="1" x14ac:dyDescent="0.45">
      <c r="A134" s="252" t="s">
        <v>697</v>
      </c>
      <c r="B134" s="331"/>
      <c r="C134" s="331"/>
      <c r="D134" s="331"/>
      <c r="E134" s="331"/>
      <c r="F134" s="331"/>
      <c r="G134" s="332"/>
      <c r="H134" s="331"/>
      <c r="I134" s="331"/>
      <c r="J134" s="331"/>
      <c r="K134" s="334"/>
      <c r="L134" s="334"/>
    </row>
    <row r="135" spans="1:13" s="1" customFormat="1" ht="24.95" customHeight="1" x14ac:dyDescent="0.45">
      <c r="A135" s="252" t="s">
        <v>422</v>
      </c>
      <c r="B135" s="331"/>
      <c r="C135" s="331"/>
      <c r="D135" s="331"/>
      <c r="E135" s="331"/>
      <c r="F135" s="331"/>
      <c r="G135" s="332"/>
      <c r="H135" s="331"/>
      <c r="I135" s="331"/>
      <c r="J135" s="331"/>
      <c r="K135" s="334"/>
      <c r="L135" s="334"/>
    </row>
    <row r="136" spans="1:13" s="1" customFormat="1" ht="24.95" customHeight="1" x14ac:dyDescent="0.45">
      <c r="A136" s="252"/>
      <c r="B136" s="331"/>
      <c r="C136" s="331"/>
      <c r="D136" s="332"/>
      <c r="E136" s="332"/>
      <c r="F136" s="331"/>
      <c r="G136" s="331"/>
      <c r="H136" s="331"/>
      <c r="I136" s="331"/>
      <c r="J136" s="565"/>
      <c r="K136" s="334"/>
      <c r="L136" s="253" t="s">
        <v>417</v>
      </c>
    </row>
    <row r="137" spans="1:13" s="1" customFormat="1" ht="24.95" customHeight="1" x14ac:dyDescent="0.45">
      <c r="A137" s="252"/>
      <c r="B137" s="331"/>
      <c r="C137" s="565"/>
      <c r="D137" s="565"/>
      <c r="E137" s="565"/>
      <c r="F137" s="254" t="s">
        <v>418</v>
      </c>
      <c r="G137" s="332"/>
      <c r="H137" s="254" t="s">
        <v>419</v>
      </c>
      <c r="I137" s="332"/>
      <c r="J137" s="254" t="s">
        <v>420</v>
      </c>
      <c r="K137" s="332"/>
      <c r="L137" s="254" t="s">
        <v>98</v>
      </c>
    </row>
    <row r="138" spans="1:13" s="1" customFormat="1" ht="24.95" customHeight="1" x14ac:dyDescent="0.45">
      <c r="A138" s="252" t="s">
        <v>622</v>
      </c>
      <c r="B138" s="331"/>
      <c r="C138" s="565"/>
      <c r="D138" s="565"/>
      <c r="E138" s="565"/>
      <c r="F138" s="333"/>
      <c r="G138" s="332"/>
      <c r="H138" s="333"/>
      <c r="I138" s="332"/>
      <c r="J138" s="333"/>
      <c r="K138" s="332"/>
      <c r="L138" s="333"/>
    </row>
    <row r="139" spans="1:13" s="1" customFormat="1" ht="24.95" customHeight="1" x14ac:dyDescent="0.45">
      <c r="A139" s="252" t="s">
        <v>623</v>
      </c>
      <c r="B139" s="331"/>
      <c r="C139" s="565"/>
      <c r="D139" s="565"/>
      <c r="E139" s="565"/>
      <c r="F139" s="255"/>
      <c r="G139" s="256"/>
      <c r="H139" s="255"/>
      <c r="I139" s="255"/>
      <c r="J139" s="255"/>
      <c r="K139" s="255"/>
      <c r="L139" s="255"/>
    </row>
    <row r="140" spans="1:13" s="1" customFormat="1" ht="24.95" customHeight="1" x14ac:dyDescent="0.45">
      <c r="A140" s="334"/>
      <c r="B140" s="252" t="s">
        <v>421</v>
      </c>
      <c r="C140" s="565"/>
      <c r="D140" s="565"/>
      <c r="E140" s="565"/>
      <c r="F140" s="255"/>
      <c r="G140" s="256"/>
      <c r="H140" s="255"/>
      <c r="I140" s="255"/>
      <c r="J140" s="255"/>
      <c r="K140" s="255"/>
      <c r="L140" s="255"/>
    </row>
    <row r="141" spans="1:13" s="1" customFormat="1" ht="24.95" customHeight="1" x14ac:dyDescent="0.45">
      <c r="A141" s="552" t="s">
        <v>624</v>
      </c>
      <c r="B141" s="331"/>
      <c r="C141" s="565"/>
      <c r="D141" s="565"/>
      <c r="E141" s="565"/>
      <c r="F141" s="257">
        <v>0</v>
      </c>
      <c r="G141" s="257"/>
      <c r="H141" s="257">
        <v>703020661.30999994</v>
      </c>
      <c r="I141" s="257"/>
      <c r="J141" s="257">
        <v>0</v>
      </c>
      <c r="K141" s="257"/>
      <c r="L141" s="257">
        <f>+F141+H141+J141</f>
        <v>703020661.30999994</v>
      </c>
    </row>
    <row r="142" spans="1:13" s="1" customFormat="1" ht="24.95" customHeight="1" x14ac:dyDescent="0.45">
      <c r="A142" s="252" t="s">
        <v>627</v>
      </c>
      <c r="B142" s="331"/>
      <c r="C142" s="565"/>
      <c r="D142" s="565"/>
      <c r="E142" s="565"/>
      <c r="F142" s="257"/>
      <c r="G142" s="257"/>
      <c r="H142" s="257"/>
      <c r="I142" s="257"/>
      <c r="J142" s="257"/>
      <c r="K142" s="257"/>
      <c r="L142" s="257"/>
    </row>
    <row r="143" spans="1:13" s="1" customFormat="1" ht="24.95" customHeight="1" x14ac:dyDescent="0.45">
      <c r="A143" s="334"/>
      <c r="B143" s="252" t="s">
        <v>625</v>
      </c>
      <c r="C143" s="331"/>
      <c r="D143" s="565"/>
      <c r="E143" s="565"/>
      <c r="F143" s="257"/>
      <c r="G143" s="257"/>
      <c r="H143" s="257"/>
      <c r="I143" s="257"/>
      <c r="J143" s="257"/>
      <c r="K143" s="257"/>
      <c r="L143" s="257"/>
    </row>
    <row r="144" spans="1:13" s="1" customFormat="1" ht="24.95" customHeight="1" x14ac:dyDescent="0.45">
      <c r="A144" s="334"/>
      <c r="B144" s="252" t="s">
        <v>626</v>
      </c>
      <c r="C144" s="331"/>
      <c r="D144" s="565"/>
      <c r="E144" s="565"/>
      <c r="F144" s="257"/>
      <c r="G144" s="257"/>
      <c r="H144" s="257"/>
      <c r="I144" s="257"/>
      <c r="J144" s="257"/>
      <c r="K144" s="257"/>
      <c r="L144" s="257"/>
    </row>
    <row r="145" spans="1:12" s="1" customFormat="1" ht="24.95" customHeight="1" x14ac:dyDescent="0.45">
      <c r="A145" s="334"/>
      <c r="B145" s="552" t="s">
        <v>424</v>
      </c>
      <c r="C145" s="331"/>
      <c r="D145" s="565"/>
      <c r="E145" s="565"/>
      <c r="F145" s="257">
        <v>0</v>
      </c>
      <c r="G145" s="257"/>
      <c r="H145" s="257">
        <v>602100121.54999995</v>
      </c>
      <c r="I145" s="257"/>
      <c r="J145" s="257">
        <v>0</v>
      </c>
      <c r="K145" s="257"/>
      <c r="L145" s="257">
        <f>+F145+H145+J145</f>
        <v>602100121.54999995</v>
      </c>
    </row>
    <row r="146" spans="1:12" s="1" customFormat="1" ht="24.95" customHeight="1" x14ac:dyDescent="0.45">
      <c r="A146" s="331" t="s">
        <v>423</v>
      </c>
      <c r="B146" s="331"/>
      <c r="C146" s="331"/>
      <c r="D146" s="331"/>
      <c r="E146" s="331"/>
      <c r="F146" s="331"/>
      <c r="G146" s="332"/>
      <c r="H146" s="331"/>
      <c r="I146" s="331"/>
      <c r="J146" s="331"/>
      <c r="K146" s="334"/>
      <c r="L146" s="334"/>
    </row>
    <row r="147" spans="1:12" s="1" customFormat="1" ht="24.95" customHeight="1" x14ac:dyDescent="0.45">
      <c r="A147" s="331"/>
      <c r="B147" s="331"/>
      <c r="C147" s="331"/>
      <c r="D147" s="331"/>
      <c r="E147" s="331"/>
      <c r="F147" s="331"/>
      <c r="G147" s="332"/>
      <c r="H147" s="331"/>
      <c r="I147" s="331"/>
      <c r="J147" s="331"/>
      <c r="K147" s="334"/>
      <c r="L147" s="334"/>
    </row>
    <row r="148" spans="1:12" s="1" customFormat="1" ht="24.95" customHeight="1" x14ac:dyDescent="0.45">
      <c r="A148" s="331" t="s">
        <v>734</v>
      </c>
      <c r="B148" s="331"/>
      <c r="C148" s="331"/>
      <c r="D148" s="331"/>
      <c r="E148" s="331"/>
      <c r="F148" s="332"/>
      <c r="G148" s="331"/>
      <c r="H148" s="331"/>
      <c r="I148" s="331"/>
      <c r="J148" s="334"/>
      <c r="K148" s="334"/>
    </row>
    <row r="149" spans="1:12" s="1" customFormat="1" ht="24.95" customHeight="1" x14ac:dyDescent="0.45">
      <c r="A149" s="331" t="s">
        <v>930</v>
      </c>
      <c r="B149" s="331"/>
      <c r="C149" s="331"/>
      <c r="D149" s="331"/>
      <c r="E149" s="331"/>
      <c r="F149" s="332"/>
      <c r="G149" s="331"/>
      <c r="H149" s="331"/>
      <c r="I149" s="331"/>
      <c r="J149" s="334"/>
      <c r="K149" s="334"/>
    </row>
    <row r="150" spans="1:12" s="1" customFormat="1" ht="24.95" customHeight="1" x14ac:dyDescent="0.45">
      <c r="A150" s="331" t="s">
        <v>932</v>
      </c>
      <c r="B150" s="331"/>
      <c r="C150" s="331"/>
      <c r="D150" s="331"/>
      <c r="E150" s="331"/>
      <c r="F150" s="332"/>
      <c r="G150" s="331"/>
      <c r="H150" s="331"/>
      <c r="I150" s="331"/>
      <c r="J150" s="334"/>
      <c r="K150" s="334"/>
    </row>
    <row r="151" spans="1:12" s="1" customFormat="1" ht="24.95" customHeight="1" x14ac:dyDescent="0.45">
      <c r="A151" s="331" t="s">
        <v>933</v>
      </c>
      <c r="B151" s="331"/>
      <c r="C151" s="331"/>
      <c r="D151" s="331"/>
      <c r="E151" s="331"/>
      <c r="F151" s="332"/>
      <c r="G151" s="331"/>
      <c r="H151" s="331"/>
      <c r="I151" s="331"/>
      <c r="J151" s="334"/>
      <c r="K151" s="334"/>
    </row>
    <row r="152" spans="1:12" s="1" customFormat="1" ht="24.95" customHeight="1" x14ac:dyDescent="0.45">
      <c r="A152" s="331" t="s">
        <v>931</v>
      </c>
      <c r="B152" s="331"/>
      <c r="C152" s="331"/>
      <c r="D152" s="331"/>
      <c r="E152" s="331"/>
      <c r="F152" s="332"/>
      <c r="G152" s="331"/>
      <c r="H152" s="331"/>
      <c r="I152" s="331"/>
      <c r="J152" s="334"/>
      <c r="K152" s="334"/>
    </row>
    <row r="153" spans="1:12" s="1" customFormat="1" ht="24.95" customHeight="1" x14ac:dyDescent="0.45">
      <c r="A153" s="331"/>
      <c r="B153" s="331"/>
      <c r="C153" s="331"/>
      <c r="D153" s="331"/>
      <c r="E153" s="331"/>
      <c r="F153" s="331"/>
      <c r="G153" s="332"/>
      <c r="H153" s="331"/>
      <c r="I153" s="331"/>
      <c r="J153" s="331"/>
      <c r="K153" s="334"/>
      <c r="L153" s="334"/>
    </row>
    <row r="154" spans="1:12" s="1" customFormat="1" ht="24.95" customHeight="1" x14ac:dyDescent="0.45">
      <c r="A154" s="331"/>
      <c r="B154" s="331"/>
      <c r="C154" s="331"/>
      <c r="D154" s="331"/>
      <c r="E154" s="331"/>
      <c r="F154" s="331"/>
      <c r="G154" s="332"/>
      <c r="H154" s="331"/>
      <c r="I154" s="331"/>
      <c r="J154" s="331"/>
      <c r="K154" s="334"/>
      <c r="L154" s="334"/>
    </row>
    <row r="155" spans="1:12" s="1" customFormat="1" ht="24.95" customHeight="1" x14ac:dyDescent="0.45">
      <c r="A155" s="331"/>
      <c r="B155" s="331"/>
      <c r="C155" s="532" t="s">
        <v>385</v>
      </c>
      <c r="D155" s="533"/>
      <c r="E155" s="331"/>
      <c r="F155" s="331"/>
      <c r="G155" s="332"/>
      <c r="H155" s="331"/>
      <c r="I155" s="331"/>
      <c r="J155" s="331"/>
      <c r="K155" s="334"/>
      <c r="L155" s="334"/>
    </row>
    <row r="156" spans="1:12" s="1" customFormat="1" ht="24.95" customHeight="1" x14ac:dyDescent="0.45">
      <c r="A156" s="331"/>
      <c r="B156" s="331"/>
      <c r="C156" s="537" t="s">
        <v>611</v>
      </c>
      <c r="D156" s="533"/>
      <c r="E156" s="331"/>
      <c r="F156" s="331"/>
      <c r="G156" s="332"/>
      <c r="H156" s="331"/>
      <c r="I156" s="331"/>
      <c r="J156" s="331"/>
      <c r="K156" s="334"/>
      <c r="L156" s="334"/>
    </row>
    <row r="157" spans="1:12" s="1" customFormat="1" ht="24.95" customHeight="1" x14ac:dyDescent="0.45">
      <c r="A157" s="331"/>
      <c r="B157" s="331"/>
      <c r="C157" s="331"/>
      <c r="D157" s="331"/>
      <c r="E157" s="331"/>
      <c r="F157" s="331"/>
      <c r="G157" s="332"/>
      <c r="H157" s="331"/>
      <c r="I157" s="331"/>
      <c r="J157" s="331"/>
      <c r="K157" s="334"/>
      <c r="L157" s="334"/>
    </row>
    <row r="158" spans="1:12" s="1" customFormat="1" ht="24.75" customHeight="1" x14ac:dyDescent="0.45">
      <c r="A158" s="704" t="s">
        <v>806</v>
      </c>
      <c r="B158" s="704"/>
      <c r="C158" s="704"/>
      <c r="D158" s="704"/>
      <c r="E158" s="704"/>
      <c r="F158" s="704"/>
      <c r="G158" s="704"/>
      <c r="H158" s="704"/>
      <c r="I158" s="704"/>
      <c r="J158" s="704"/>
      <c r="K158" s="704"/>
      <c r="L158" s="704"/>
    </row>
    <row r="159" spans="1:12" s="1" customFormat="1" ht="24.75" customHeight="1" x14ac:dyDescent="0.45">
      <c r="A159" s="564"/>
      <c r="B159" s="564"/>
      <c r="C159" s="564"/>
      <c r="D159" s="564"/>
      <c r="E159" s="564"/>
      <c r="F159" s="564"/>
      <c r="G159" s="564"/>
      <c r="H159" s="564"/>
      <c r="I159" s="564"/>
      <c r="J159" s="564"/>
      <c r="K159" s="564"/>
      <c r="L159" s="564"/>
    </row>
    <row r="160" spans="1:12" s="1" customFormat="1" ht="24.75" customHeight="1" x14ac:dyDescent="0.45">
      <c r="A160" s="331" t="s">
        <v>940</v>
      </c>
      <c r="B160" s="331"/>
      <c r="C160" s="331"/>
      <c r="D160" s="331"/>
      <c r="E160" s="331"/>
      <c r="F160" s="331"/>
      <c r="G160" s="332"/>
      <c r="H160" s="331"/>
      <c r="I160" s="331"/>
      <c r="J160" s="331"/>
      <c r="K160" s="334"/>
      <c r="L160" s="334"/>
    </row>
    <row r="161" spans="1:12" s="1" customFormat="1" ht="24.75" customHeight="1" x14ac:dyDescent="0.45">
      <c r="A161" s="331"/>
      <c r="B161" s="331"/>
      <c r="C161" s="331"/>
      <c r="D161" s="331"/>
      <c r="E161" s="331"/>
      <c r="F161" s="332"/>
      <c r="G161" s="292"/>
      <c r="H161" s="336"/>
      <c r="I161" s="292"/>
      <c r="J161" s="336"/>
      <c r="L161" s="337" t="s">
        <v>100</v>
      </c>
    </row>
    <row r="162" spans="1:12" s="1" customFormat="1" ht="24.75" customHeight="1" x14ac:dyDescent="0.45">
      <c r="A162" s="331"/>
      <c r="B162" s="331"/>
      <c r="C162" s="331"/>
      <c r="D162" s="331"/>
      <c r="E162" s="331"/>
      <c r="F162" s="332"/>
      <c r="H162" s="338"/>
      <c r="I162" s="339"/>
      <c r="J162" s="340" t="s">
        <v>925</v>
      </c>
      <c r="K162" s="375"/>
      <c r="L162" s="338"/>
    </row>
    <row r="163" spans="1:12" s="1" customFormat="1" ht="24.75" customHeight="1" x14ac:dyDescent="0.45">
      <c r="A163" s="331"/>
      <c r="B163" s="331"/>
      <c r="C163" s="331"/>
      <c r="D163" s="331"/>
      <c r="E163" s="331"/>
      <c r="F163" s="332"/>
      <c r="H163" s="332" t="s">
        <v>542</v>
      </c>
      <c r="I163" s="336"/>
      <c r="J163" s="332" t="s">
        <v>544</v>
      </c>
      <c r="K163" s="334"/>
      <c r="L163" s="332" t="s">
        <v>545</v>
      </c>
    </row>
    <row r="164" spans="1:12" s="1" customFormat="1" ht="24.75" customHeight="1" x14ac:dyDescent="0.45">
      <c r="A164" s="331"/>
      <c r="B164" s="331"/>
      <c r="C164" s="331"/>
      <c r="D164" s="331"/>
      <c r="E164" s="331"/>
      <c r="F164" s="332"/>
      <c r="H164" s="332" t="s">
        <v>543</v>
      </c>
      <c r="I164" s="331"/>
      <c r="J164" s="332" t="s">
        <v>543</v>
      </c>
      <c r="K164" s="334"/>
      <c r="L164" s="341" t="s">
        <v>543</v>
      </c>
    </row>
    <row r="165" spans="1:12" s="1" customFormat="1" ht="24.75" customHeight="1" x14ac:dyDescent="0.45">
      <c r="B165" s="334" t="s">
        <v>280</v>
      </c>
      <c r="C165" s="331"/>
      <c r="D165" s="331"/>
      <c r="E165" s="331"/>
      <c r="F165" s="332"/>
      <c r="H165" s="554"/>
      <c r="I165" s="553"/>
      <c r="J165" s="604"/>
      <c r="K165" s="554"/>
      <c r="L165" s="605"/>
    </row>
    <row r="166" spans="1:12" s="1" customFormat="1" ht="24.75" customHeight="1" x14ac:dyDescent="0.45">
      <c r="B166" s="334" t="s">
        <v>555</v>
      </c>
      <c r="C166" s="331"/>
      <c r="D166" s="331"/>
      <c r="E166" s="331"/>
      <c r="F166" s="332"/>
      <c r="H166" s="554"/>
      <c r="I166" s="553"/>
      <c r="J166" s="604"/>
      <c r="K166" s="554"/>
      <c r="L166" s="605"/>
    </row>
    <row r="167" spans="1:12" s="1" customFormat="1" ht="24.75" customHeight="1" x14ac:dyDescent="0.45">
      <c r="B167" s="334" t="s">
        <v>556</v>
      </c>
      <c r="C167" s="331"/>
      <c r="D167" s="331"/>
      <c r="E167" s="331"/>
      <c r="F167" s="332"/>
      <c r="H167" s="554"/>
      <c r="I167" s="553"/>
      <c r="J167" s="604"/>
      <c r="K167" s="554"/>
      <c r="L167" s="605"/>
    </row>
    <row r="168" spans="1:12" s="1" customFormat="1" ht="24.75" customHeight="1" x14ac:dyDescent="0.45">
      <c r="B168" s="334" t="s">
        <v>935</v>
      </c>
      <c r="D168" s="331"/>
      <c r="E168" s="331"/>
      <c r="F168" s="332"/>
      <c r="H168" s="554">
        <v>0</v>
      </c>
      <c r="I168" s="553"/>
      <c r="J168" s="604">
        <v>-4572348.95</v>
      </c>
      <c r="K168" s="554"/>
      <c r="L168" s="605">
        <f>SUM(H168:J168)</f>
        <v>-4572348.95</v>
      </c>
    </row>
    <row r="169" spans="1:12" s="1" customFormat="1" ht="24.75" customHeight="1" x14ac:dyDescent="0.45">
      <c r="B169" s="326" t="s">
        <v>926</v>
      </c>
      <c r="C169" s="334"/>
      <c r="D169" s="331"/>
      <c r="E169" s="331"/>
      <c r="F169" s="332"/>
      <c r="H169" s="554"/>
      <c r="I169" s="553"/>
      <c r="J169" s="604"/>
      <c r="K169" s="554"/>
      <c r="L169" s="605"/>
    </row>
    <row r="170" spans="1:12" s="1" customFormat="1" ht="24.75" customHeight="1" x14ac:dyDescent="0.45">
      <c r="B170" s="326" t="s">
        <v>927</v>
      </c>
      <c r="C170" s="334"/>
      <c r="D170" s="331"/>
      <c r="E170" s="331"/>
      <c r="F170" s="332"/>
      <c r="H170" s="554"/>
      <c r="I170" s="553"/>
      <c r="J170" s="604"/>
      <c r="K170" s="554"/>
      <c r="L170" s="605"/>
    </row>
    <row r="171" spans="1:12" s="1" customFormat="1" ht="24.75" customHeight="1" x14ac:dyDescent="0.45">
      <c r="B171" s="334" t="s">
        <v>936</v>
      </c>
      <c r="C171" s="334"/>
      <c r="D171" s="331"/>
      <c r="E171" s="331"/>
      <c r="F171" s="332"/>
      <c r="H171" s="554">
        <v>54731127.869999997</v>
      </c>
      <c r="I171" s="553"/>
      <c r="J171" s="604">
        <f>-J173-J168</f>
        <v>-1739779.0199999996</v>
      </c>
      <c r="K171" s="554"/>
      <c r="L171" s="605">
        <f>SUM(H171:J171)</f>
        <v>52991348.849999994</v>
      </c>
    </row>
    <row r="172" spans="1:12" s="1" customFormat="1" ht="24.75" customHeight="1" x14ac:dyDescent="0.45">
      <c r="B172" s="665" t="s">
        <v>928</v>
      </c>
      <c r="C172" s="334"/>
      <c r="D172" s="331"/>
      <c r="E172" s="331"/>
      <c r="F172" s="332"/>
      <c r="H172" s="554"/>
      <c r="I172" s="553"/>
      <c r="J172" s="604"/>
      <c r="K172" s="554"/>
      <c r="L172" s="605"/>
    </row>
    <row r="173" spans="1:12" s="1" customFormat="1" ht="24.75" customHeight="1" x14ac:dyDescent="0.45">
      <c r="B173" s="334" t="s">
        <v>937</v>
      </c>
      <c r="C173" s="334"/>
      <c r="D173" s="331"/>
      <c r="E173" s="331"/>
      <c r="F173" s="332"/>
      <c r="H173" s="554">
        <v>0</v>
      </c>
      <c r="I173" s="553"/>
      <c r="J173" s="604">
        <v>6312127.9699999997</v>
      </c>
      <c r="K173" s="554"/>
      <c r="L173" s="605">
        <f>SUM(H173:J173)</f>
        <v>6312127.9699999997</v>
      </c>
    </row>
    <row r="174" spans="1:12" s="1" customFormat="1" ht="24.75" customHeight="1" thickBot="1" x14ac:dyDescent="0.5">
      <c r="A174" s="331"/>
      <c r="B174" s="331"/>
      <c r="C174" s="331"/>
      <c r="D174" s="331"/>
      <c r="E174" s="331"/>
      <c r="F174" s="332"/>
      <c r="H174" s="666">
        <f>SUM(H168:H173)</f>
        <v>54731127.869999997</v>
      </c>
      <c r="I174" s="331"/>
      <c r="J174" s="666">
        <f>SUM(J168:J173)</f>
        <v>0</v>
      </c>
      <c r="K174" s="334"/>
      <c r="L174" s="666">
        <f>SUM(L168:L173)</f>
        <v>54731127.86999999</v>
      </c>
    </row>
    <row r="175" spans="1:12" s="1" customFormat="1" ht="24.75" customHeight="1" thickTop="1" x14ac:dyDescent="0.45">
      <c r="A175" s="334"/>
      <c r="B175" s="331"/>
      <c r="C175" s="331"/>
      <c r="D175" s="331"/>
      <c r="E175" s="335"/>
      <c r="F175" s="291"/>
      <c r="G175" s="292"/>
      <c r="H175" s="336"/>
      <c r="I175" s="292"/>
      <c r="J175" s="336"/>
      <c r="L175" s="337" t="s">
        <v>100</v>
      </c>
    </row>
    <row r="176" spans="1:12" s="1" customFormat="1" ht="24.75" customHeight="1" x14ac:dyDescent="0.45">
      <c r="A176" s="331"/>
      <c r="B176" s="331"/>
      <c r="C176" s="331"/>
      <c r="D176" s="331"/>
      <c r="E176" s="335"/>
      <c r="F176" s="598"/>
      <c r="H176" s="703" t="s">
        <v>929</v>
      </c>
      <c r="I176" s="703"/>
      <c r="J176" s="703"/>
      <c r="K176" s="703"/>
      <c r="L176" s="703"/>
    </row>
    <row r="177" spans="1:13" s="1" customFormat="1" ht="24.75" customHeight="1" x14ac:dyDescent="0.45">
      <c r="A177" s="331"/>
      <c r="B177" s="331"/>
      <c r="C177" s="331"/>
      <c r="D177" s="331"/>
      <c r="E177" s="335"/>
      <c r="F177" s="333"/>
      <c r="H177" s="332" t="s">
        <v>542</v>
      </c>
      <c r="I177" s="336"/>
      <c r="J177" s="332" t="s">
        <v>544</v>
      </c>
      <c r="K177" s="334"/>
      <c r="L177" s="332" t="s">
        <v>545</v>
      </c>
    </row>
    <row r="178" spans="1:13" s="1" customFormat="1" ht="24.75" customHeight="1" x14ac:dyDescent="0.45">
      <c r="A178" s="331"/>
      <c r="B178" s="331"/>
      <c r="C178" s="331"/>
      <c r="D178" s="331"/>
      <c r="E178" s="335"/>
      <c r="F178" s="332"/>
      <c r="H178" s="332" t="s">
        <v>543</v>
      </c>
      <c r="I178" s="331"/>
      <c r="J178" s="332" t="s">
        <v>543</v>
      </c>
      <c r="K178" s="334"/>
      <c r="L178" s="341" t="s">
        <v>543</v>
      </c>
    </row>
    <row r="179" spans="1:13" s="1" customFormat="1" ht="24.75" customHeight="1" x14ac:dyDescent="0.45">
      <c r="B179" s="334" t="s">
        <v>280</v>
      </c>
      <c r="C179" s="331"/>
      <c r="D179" s="331"/>
      <c r="E179" s="331"/>
      <c r="F179" s="332"/>
      <c r="H179" s="599"/>
      <c r="I179" s="331"/>
      <c r="J179" s="600"/>
      <c r="K179" s="334"/>
      <c r="L179" s="601"/>
    </row>
    <row r="180" spans="1:13" s="1" customFormat="1" ht="24.75" customHeight="1" x14ac:dyDescent="0.45">
      <c r="B180" s="334" t="s">
        <v>555</v>
      </c>
      <c r="C180" s="334"/>
      <c r="D180" s="334"/>
      <c r="E180" s="334"/>
      <c r="F180" s="332"/>
      <c r="H180" s="602"/>
      <c r="I180" s="331"/>
      <c r="J180" s="575"/>
      <c r="K180" s="334"/>
      <c r="L180" s="603"/>
    </row>
    <row r="181" spans="1:13" s="335" customFormat="1" ht="24.75" customHeight="1" x14ac:dyDescent="0.45">
      <c r="B181" s="334" t="s">
        <v>556</v>
      </c>
      <c r="C181" s="334"/>
      <c r="D181" s="334"/>
      <c r="E181" s="334"/>
      <c r="F181" s="332"/>
      <c r="H181" s="602"/>
      <c r="I181" s="331"/>
      <c r="J181" s="575"/>
      <c r="K181" s="334"/>
      <c r="L181" s="603"/>
    </row>
    <row r="182" spans="1:13" s="335" customFormat="1" ht="24.75" customHeight="1" x14ac:dyDescent="0.45">
      <c r="B182" s="334" t="s">
        <v>938</v>
      </c>
      <c r="C182" s="334"/>
      <c r="D182" s="334"/>
      <c r="E182" s="334"/>
      <c r="F182" s="332"/>
      <c r="H182" s="554">
        <v>1238891.1299999999</v>
      </c>
      <c r="I182" s="553"/>
      <c r="J182" s="604">
        <f>-H182</f>
        <v>-1238891.1299999999</v>
      </c>
      <c r="K182" s="554"/>
      <c r="L182" s="605">
        <f>SUM(H182:J182)</f>
        <v>0</v>
      </c>
    </row>
    <row r="183" spans="1:13" s="335" customFormat="1" ht="24.75" customHeight="1" x14ac:dyDescent="0.45">
      <c r="B183" s="334" t="s">
        <v>939</v>
      </c>
      <c r="C183" s="334"/>
      <c r="D183" s="334"/>
      <c r="E183" s="334"/>
      <c r="F183" s="332"/>
      <c r="H183" s="554">
        <v>0</v>
      </c>
      <c r="I183" s="553"/>
      <c r="J183" s="604">
        <f>+H182</f>
        <v>1238891.1299999999</v>
      </c>
      <c r="K183" s="554"/>
      <c r="L183" s="605">
        <f>SUM(H183:J183)</f>
        <v>1238891.1299999999</v>
      </c>
    </row>
    <row r="184" spans="1:13" s="1" customFormat="1" ht="24.75" customHeight="1" x14ac:dyDescent="0.45">
      <c r="B184" s="334" t="s">
        <v>935</v>
      </c>
      <c r="C184" s="334"/>
      <c r="D184" s="664"/>
      <c r="E184" s="664"/>
      <c r="F184" s="664"/>
      <c r="H184" s="554">
        <v>0</v>
      </c>
      <c r="I184" s="553"/>
      <c r="J184" s="604">
        <v>-2863456.08</v>
      </c>
      <c r="K184" s="554"/>
      <c r="L184" s="605">
        <f>SUM(H184:J184)</f>
        <v>-2863456.08</v>
      </c>
    </row>
    <row r="185" spans="1:13" s="1" customFormat="1" ht="24.75" customHeight="1" x14ac:dyDescent="0.45">
      <c r="B185" s="326" t="s">
        <v>926</v>
      </c>
      <c r="C185" s="334"/>
      <c r="D185" s="664"/>
      <c r="E185" s="664"/>
      <c r="F185" s="664"/>
      <c r="I185" s="553"/>
      <c r="J185" s="604"/>
      <c r="K185" s="554"/>
      <c r="L185" s="605"/>
    </row>
    <row r="186" spans="1:13" s="1" customFormat="1" ht="24.75" customHeight="1" x14ac:dyDescent="0.45">
      <c r="B186" s="326" t="s">
        <v>927</v>
      </c>
      <c r="C186" s="334"/>
      <c r="D186" s="664"/>
      <c r="E186" s="664"/>
      <c r="F186" s="664"/>
      <c r="H186" s="554"/>
      <c r="I186" s="553"/>
      <c r="J186" s="604"/>
      <c r="K186" s="554"/>
      <c r="L186" s="605"/>
    </row>
    <row r="187" spans="1:13" s="335" customFormat="1" ht="24.75" customHeight="1" x14ac:dyDescent="0.45">
      <c r="B187" s="334" t="s">
        <v>936</v>
      </c>
      <c r="C187" s="334"/>
      <c r="D187" s="334"/>
      <c r="E187" s="334"/>
      <c r="F187" s="332"/>
      <c r="H187" s="554">
        <v>107829875.95999999</v>
      </c>
      <c r="I187" s="553"/>
      <c r="J187" s="604">
        <f>-J189-J184</f>
        <v>-2643250.33</v>
      </c>
      <c r="K187" s="554"/>
      <c r="L187" s="605">
        <f>SUM(H187:J187)</f>
        <v>105186625.63</v>
      </c>
    </row>
    <row r="188" spans="1:13" s="335" customFormat="1" ht="24.75" customHeight="1" x14ac:dyDescent="0.45">
      <c r="B188" s="665" t="s">
        <v>928</v>
      </c>
      <c r="C188" s="334"/>
      <c r="D188" s="334"/>
      <c r="E188" s="334"/>
      <c r="F188" s="332"/>
      <c r="H188" s="554"/>
      <c r="I188" s="553"/>
      <c r="J188" s="604"/>
      <c r="K188" s="554"/>
      <c r="L188" s="605"/>
    </row>
    <row r="189" spans="1:13" s="326" customFormat="1" ht="24.75" customHeight="1" x14ac:dyDescent="0.45">
      <c r="B189" s="334" t="s">
        <v>937</v>
      </c>
      <c r="C189" s="334"/>
      <c r="D189" s="532"/>
      <c r="E189" s="533"/>
      <c r="F189" s="535"/>
      <c r="H189" s="554">
        <v>0</v>
      </c>
      <c r="I189" s="553"/>
      <c r="J189" s="604">
        <v>5506706.4100000001</v>
      </c>
      <c r="K189" s="554"/>
      <c r="L189" s="605">
        <f>SUM(H189:J189)</f>
        <v>5506706.4100000001</v>
      </c>
    </row>
    <row r="190" spans="1:13" s="326" customFormat="1" ht="24.75" customHeight="1" thickBot="1" x14ac:dyDescent="0.5">
      <c r="A190" s="186"/>
      <c r="B190" s="334"/>
      <c r="C190" s="537"/>
      <c r="D190" s="533"/>
      <c r="E190" s="386"/>
      <c r="F190" s="535"/>
      <c r="H190" s="666">
        <f>SUM(H182:H189)</f>
        <v>109068767.08999999</v>
      </c>
      <c r="I190" s="331"/>
      <c r="J190" s="666">
        <f>SUM(J182:J189)</f>
        <v>0</v>
      </c>
      <c r="K190" s="334"/>
      <c r="L190" s="666">
        <f>SUM(L182:L189)</f>
        <v>109068767.08999999</v>
      </c>
    </row>
    <row r="191" spans="1:13" s="567" customFormat="1" ht="24.75" customHeight="1" thickTop="1" x14ac:dyDescent="0.45">
      <c r="A191" s="334"/>
      <c r="B191" s="334"/>
      <c r="C191" s="334"/>
      <c r="D191" s="334"/>
      <c r="E191" s="334"/>
      <c r="F191" s="335"/>
      <c r="G191" s="332"/>
      <c r="H191" s="576"/>
      <c r="I191" s="553"/>
      <c r="J191" s="553"/>
      <c r="K191" s="554"/>
      <c r="L191" s="605"/>
    </row>
    <row r="192" spans="1:13" s="326" customFormat="1" ht="24.75" customHeight="1" x14ac:dyDescent="0.45">
      <c r="A192" s="186"/>
      <c r="C192" s="532" t="s">
        <v>385</v>
      </c>
      <c r="D192" s="533"/>
      <c r="E192" s="533"/>
      <c r="F192" s="386"/>
      <c r="G192" s="535"/>
      <c r="H192" s="396"/>
      <c r="I192" s="396"/>
      <c r="J192" s="396"/>
      <c r="K192" s="396"/>
      <c r="L192" s="396"/>
      <c r="M192" s="396"/>
    </row>
    <row r="193" spans="1:13" s="326" customFormat="1" ht="24.75" customHeight="1" x14ac:dyDescent="0.45">
      <c r="A193" s="186"/>
      <c r="C193" s="537" t="s">
        <v>611</v>
      </c>
      <c r="D193" s="533"/>
      <c r="E193" s="533"/>
      <c r="F193" s="386"/>
      <c r="G193" s="535"/>
      <c r="H193" s="396"/>
      <c r="I193" s="396"/>
      <c r="J193" s="396"/>
      <c r="K193" s="396"/>
      <c r="L193" s="396"/>
      <c r="M193" s="396"/>
    </row>
    <row r="194" spans="1:13" s="1" customFormat="1" ht="24.75" customHeight="1" x14ac:dyDescent="0.45">
      <c r="A194" s="563" t="s">
        <v>934</v>
      </c>
      <c r="B194" s="563"/>
      <c r="C194" s="563"/>
      <c r="D194" s="563"/>
      <c r="E194" s="563"/>
      <c r="F194" s="563"/>
      <c r="G194" s="563"/>
      <c r="H194" s="563"/>
      <c r="I194" s="563"/>
      <c r="J194" s="563"/>
      <c r="K194" s="563"/>
      <c r="L194" s="563"/>
    </row>
    <row r="195" spans="1:13" s="1" customFormat="1" ht="27.75" customHeight="1" x14ac:dyDescent="0.45">
      <c r="A195" s="563"/>
      <c r="B195" s="563"/>
      <c r="C195" s="563"/>
      <c r="D195" s="563"/>
      <c r="E195" s="563"/>
      <c r="F195" s="563"/>
      <c r="G195" s="563"/>
      <c r="H195" s="563"/>
      <c r="I195" s="563"/>
      <c r="J195" s="563"/>
      <c r="K195" s="563"/>
      <c r="L195" s="563"/>
    </row>
    <row r="196" spans="1:13" s="334" customFormat="1" ht="27.95" customHeight="1" x14ac:dyDescent="0.45">
      <c r="A196" s="326" t="s">
        <v>735</v>
      </c>
      <c r="F196" s="335"/>
      <c r="G196" s="332"/>
      <c r="H196" s="576"/>
      <c r="I196" s="553"/>
      <c r="J196" s="578"/>
      <c r="K196" s="554"/>
      <c r="L196" s="577"/>
    </row>
    <row r="197" spans="1:13" s="617" customFormat="1" ht="27.95" customHeight="1" x14ac:dyDescent="0.55000000000000004">
      <c r="A197" s="19" t="s">
        <v>823</v>
      </c>
      <c r="B197" s="644"/>
      <c r="C197" s="19"/>
      <c r="D197" s="19"/>
      <c r="E197" s="19"/>
      <c r="F197" s="19"/>
      <c r="G197" s="645"/>
      <c r="H197" s="646"/>
      <c r="I197" s="647"/>
      <c r="J197" s="646"/>
      <c r="K197" s="647"/>
      <c r="L197" s="648"/>
    </row>
    <row r="198" spans="1:13" s="617" customFormat="1" ht="27.95" customHeight="1" x14ac:dyDescent="0.55000000000000004">
      <c r="A198" s="19" t="s">
        <v>824</v>
      </c>
      <c r="B198" s="644"/>
      <c r="C198" s="19"/>
      <c r="D198" s="19"/>
      <c r="E198" s="19"/>
      <c r="F198" s="19"/>
      <c r="G198" s="645"/>
      <c r="H198" s="646"/>
      <c r="I198" s="647"/>
      <c r="J198" s="646"/>
      <c r="K198" s="647"/>
      <c r="L198" s="648"/>
    </row>
    <row r="199" spans="1:13" s="617" customFormat="1" ht="27.95" customHeight="1" x14ac:dyDescent="0.55000000000000004">
      <c r="A199" s="19" t="s">
        <v>825</v>
      </c>
      <c r="B199" s="644"/>
      <c r="C199" s="19"/>
      <c r="D199" s="19"/>
      <c r="E199" s="19"/>
      <c r="F199" s="19"/>
      <c r="G199" s="645"/>
      <c r="H199" s="646"/>
      <c r="I199" s="647"/>
      <c r="J199" s="646"/>
      <c r="K199" s="647"/>
      <c r="L199" s="648"/>
    </row>
    <row r="200" spans="1:13" s="617" customFormat="1" ht="27.95" customHeight="1" x14ac:dyDescent="0.55000000000000004">
      <c r="A200" s="331" t="s">
        <v>915</v>
      </c>
      <c r="B200" s="347"/>
      <c r="C200" s="529"/>
      <c r="D200" s="529"/>
      <c r="E200" s="347"/>
      <c r="F200" s="347"/>
      <c r="G200" s="351"/>
      <c r="H200" s="351"/>
      <c r="I200" s="351"/>
      <c r="J200" s="351"/>
      <c r="K200" s="351"/>
      <c r="L200" s="351"/>
      <c r="M200" s="351"/>
    </row>
    <row r="201" spans="1:13" s="617" customFormat="1" ht="27.95" customHeight="1" x14ac:dyDescent="0.55000000000000004">
      <c r="A201" s="331" t="s">
        <v>941</v>
      </c>
      <c r="B201" s="347"/>
      <c r="C201" s="529"/>
      <c r="D201" s="529"/>
      <c r="E201" s="347"/>
      <c r="F201" s="347"/>
      <c r="G201" s="351"/>
      <c r="H201" s="351"/>
      <c r="I201" s="351"/>
      <c r="J201" s="351"/>
      <c r="K201" s="351"/>
      <c r="L201" s="351"/>
      <c r="M201" s="351"/>
    </row>
    <row r="202" spans="1:13" s="617" customFormat="1" ht="27.95" customHeight="1" x14ac:dyDescent="0.55000000000000004">
      <c r="A202" s="334" t="s">
        <v>942</v>
      </c>
      <c r="B202" s="347"/>
      <c r="C202" s="529"/>
      <c r="D202" s="529"/>
      <c r="E202" s="347"/>
      <c r="F202" s="347"/>
      <c r="G202" s="351"/>
      <c r="H202" s="351"/>
      <c r="I202" s="351"/>
      <c r="J202" s="351"/>
      <c r="K202" s="351"/>
      <c r="L202" s="351"/>
      <c r="M202" s="351"/>
    </row>
    <row r="203" spans="1:13" s="334" customFormat="1" ht="27.95" customHeight="1" x14ac:dyDescent="0.45">
      <c r="A203" s="331" t="s">
        <v>943</v>
      </c>
      <c r="B203" s="347"/>
      <c r="C203" s="529"/>
      <c r="D203" s="529"/>
      <c r="E203" s="347"/>
      <c r="F203" s="347"/>
      <c r="G203" s="351"/>
      <c r="H203" s="351"/>
      <c r="I203" s="351"/>
      <c r="J203" s="351"/>
      <c r="K203" s="351"/>
      <c r="L203" s="351"/>
      <c r="M203" s="351"/>
    </row>
    <row r="204" spans="1:13" s="334" customFormat="1" ht="27.95" customHeight="1" x14ac:dyDescent="0.45">
      <c r="A204" s="334" t="s">
        <v>944</v>
      </c>
      <c r="F204" s="335"/>
      <c r="G204" s="332"/>
      <c r="H204" s="576"/>
      <c r="I204" s="553"/>
      <c r="J204" s="578"/>
      <c r="K204" s="554"/>
      <c r="L204" s="577"/>
    </row>
    <row r="205" spans="1:13" s="334" customFormat="1" ht="27.95" customHeight="1" x14ac:dyDescent="0.45">
      <c r="A205" s="334" t="s">
        <v>916</v>
      </c>
      <c r="C205" s="335"/>
      <c r="D205" s="335"/>
      <c r="E205" s="335"/>
      <c r="F205" s="335"/>
      <c r="G205" s="335"/>
      <c r="H205" s="291"/>
      <c r="I205" s="292"/>
      <c r="J205" s="336"/>
      <c r="K205" s="292"/>
      <c r="L205" s="336"/>
    </row>
    <row r="206" spans="1:13" s="334" customFormat="1" ht="27.95" customHeight="1" x14ac:dyDescent="0.45">
      <c r="A206" s="326" t="s">
        <v>736</v>
      </c>
      <c r="B206" s="326"/>
    </row>
    <row r="207" spans="1:13" s="334" customFormat="1" ht="27.95" customHeight="1" x14ac:dyDescent="0.45">
      <c r="A207" s="335" t="s">
        <v>702</v>
      </c>
      <c r="B207" s="326"/>
    </row>
    <row r="208" spans="1:13" s="334" customFormat="1" ht="27.75" customHeight="1" x14ac:dyDescent="0.45"/>
    <row r="209" spans="1:12" s="334" customFormat="1" ht="27.75" customHeight="1" x14ac:dyDescent="0.45"/>
    <row r="210" spans="1:12" s="334" customFormat="1" ht="27.75" customHeight="1" x14ac:dyDescent="0.45"/>
    <row r="211" spans="1:12" s="334" customFormat="1" ht="27.75" customHeight="1" x14ac:dyDescent="0.45"/>
    <row r="212" spans="1:12" s="334" customFormat="1" ht="27.75" customHeight="1" x14ac:dyDescent="0.45"/>
    <row r="213" spans="1:12" s="334" customFormat="1" ht="27.75" customHeight="1" x14ac:dyDescent="0.45"/>
    <row r="214" spans="1:12" s="334" customFormat="1" ht="27.75" customHeight="1" x14ac:dyDescent="0.45"/>
    <row r="215" spans="1:12" s="334" customFormat="1" ht="27.75" customHeight="1" x14ac:dyDescent="0.45"/>
    <row r="216" spans="1:12" s="334" customFormat="1" ht="27.75" customHeight="1" x14ac:dyDescent="0.45">
      <c r="A216" s="331"/>
      <c r="B216" s="331"/>
      <c r="C216" s="331"/>
      <c r="D216" s="331"/>
      <c r="E216" s="331"/>
      <c r="F216" s="331"/>
      <c r="G216" s="332"/>
      <c r="H216" s="331"/>
      <c r="I216" s="331"/>
      <c r="J216" s="331"/>
      <c r="L216" s="337"/>
    </row>
    <row r="217" spans="1:12" s="334" customFormat="1" ht="27.75" customHeight="1" x14ac:dyDescent="0.45">
      <c r="A217" s="331"/>
      <c r="B217" s="331"/>
      <c r="C217" s="331"/>
      <c r="D217" s="331"/>
      <c r="E217" s="331"/>
      <c r="F217" s="331"/>
      <c r="G217" s="332"/>
      <c r="H217" s="331"/>
      <c r="I217" s="331"/>
      <c r="J217" s="331"/>
      <c r="L217" s="337"/>
    </row>
    <row r="218" spans="1:12" s="334" customFormat="1" ht="27.75" customHeight="1" x14ac:dyDescent="0.45">
      <c r="A218" s="331"/>
      <c r="B218" s="331"/>
      <c r="C218" s="331"/>
      <c r="D218" s="331"/>
      <c r="E218" s="331"/>
      <c r="F218" s="331"/>
      <c r="G218" s="332"/>
      <c r="H218" s="331"/>
      <c r="I218" s="331"/>
      <c r="J218" s="331"/>
      <c r="L218" s="337"/>
    </row>
    <row r="219" spans="1:12" s="334" customFormat="1" ht="27.75" customHeight="1" x14ac:dyDescent="0.45">
      <c r="A219" s="331"/>
      <c r="B219" s="331"/>
      <c r="C219" s="331"/>
      <c r="D219" s="331"/>
      <c r="E219" s="331"/>
      <c r="F219" s="331"/>
      <c r="G219" s="332"/>
      <c r="H219" s="331"/>
      <c r="I219" s="331"/>
      <c r="J219" s="331"/>
      <c r="L219" s="337"/>
    </row>
    <row r="220" spans="1:12" s="334" customFormat="1" ht="27.75" customHeight="1" x14ac:dyDescent="0.45">
      <c r="A220" s="331"/>
      <c r="B220" s="331"/>
      <c r="C220" s="331"/>
      <c r="D220" s="331"/>
      <c r="E220" s="331"/>
      <c r="F220" s="331"/>
      <c r="G220" s="332"/>
      <c r="H220" s="331"/>
      <c r="I220" s="331"/>
      <c r="J220" s="331"/>
      <c r="L220" s="337"/>
    </row>
    <row r="221" spans="1:12" s="334" customFormat="1" ht="27.75" customHeight="1" x14ac:dyDescent="0.45">
      <c r="A221" s="331"/>
      <c r="B221" s="331"/>
      <c r="C221" s="331"/>
      <c r="D221" s="331"/>
      <c r="E221" s="331"/>
      <c r="F221" s="331"/>
      <c r="G221" s="332"/>
      <c r="H221" s="331"/>
      <c r="I221" s="331"/>
      <c r="J221" s="331"/>
      <c r="L221" s="337"/>
    </row>
    <row r="222" spans="1:12" s="334" customFormat="1" ht="27.75" customHeight="1" x14ac:dyDescent="0.45">
      <c r="A222" s="331"/>
      <c r="B222" s="331"/>
      <c r="C222" s="331"/>
      <c r="D222" s="331"/>
      <c r="E222" s="331"/>
      <c r="F222" s="331"/>
      <c r="G222" s="332"/>
      <c r="H222" s="331"/>
      <c r="I222" s="331"/>
      <c r="J222" s="331"/>
      <c r="L222" s="337"/>
    </row>
    <row r="223" spans="1:12" s="334" customFormat="1" ht="27.75" customHeight="1" x14ac:dyDescent="0.45">
      <c r="A223" s="331"/>
      <c r="B223" s="331"/>
      <c r="C223" s="532" t="s">
        <v>385</v>
      </c>
      <c r="D223" s="533"/>
      <c r="E223" s="331"/>
      <c r="F223" s="331"/>
      <c r="G223" s="332"/>
      <c r="H223" s="331"/>
      <c r="I223" s="331"/>
      <c r="J223" s="331"/>
      <c r="L223" s="337"/>
    </row>
    <row r="224" spans="1:12" s="334" customFormat="1" ht="27.75" customHeight="1" x14ac:dyDescent="0.45">
      <c r="A224" s="331"/>
      <c r="B224" s="331"/>
      <c r="C224" s="537" t="s">
        <v>611</v>
      </c>
      <c r="D224" s="533"/>
      <c r="E224" s="331"/>
      <c r="F224" s="331"/>
      <c r="G224" s="332"/>
      <c r="H224" s="331"/>
      <c r="I224" s="331"/>
      <c r="J224" s="331"/>
      <c r="L224" s="337"/>
    </row>
  </sheetData>
  <mergeCells count="2">
    <mergeCell ref="H176:L176"/>
    <mergeCell ref="A158:L158"/>
  </mergeCells>
  <pageMargins left="0.78740157480314965" right="0.19685039370078741" top="0.59055118110236227" bottom="0.39370078740157483" header="0.31496062992125984" footer="0.43307086614173229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 x14ac:dyDescent="0.45"/>
  <cols>
    <col min="1" max="1" width="5.140625" style="28" customWidth="1"/>
    <col min="2" max="2" width="12.85546875" style="28" customWidth="1"/>
    <col min="3" max="3" width="9.28515625" style="28" customWidth="1"/>
    <col min="4" max="4" width="8.5703125" style="28" customWidth="1"/>
    <col min="5" max="5" width="14.7109375" style="29" customWidth="1"/>
    <col min="6" max="6" width="0.5703125" style="28" customWidth="1"/>
    <col min="7" max="7" width="15.7109375" style="29" customWidth="1"/>
    <col min="8" max="8" width="0.5703125" style="28" customWidth="1"/>
    <col min="9" max="9" width="14.7109375" style="29" customWidth="1"/>
    <col min="10" max="10" width="0.5703125" style="28" customWidth="1"/>
    <col min="11" max="11" width="14.7109375" style="29" customWidth="1"/>
    <col min="12" max="12" width="0.5703125" style="28" customWidth="1"/>
    <col min="13" max="13" width="14.7109375" style="29" customWidth="1"/>
    <col min="14" max="14" width="0.5703125" style="28" customWidth="1"/>
    <col min="15" max="15" width="14.7109375" style="29" customWidth="1"/>
    <col min="16" max="16" width="0.7109375" style="28" customWidth="1"/>
    <col min="17" max="17" width="14.7109375" style="29" customWidth="1"/>
    <col min="18" max="18" width="0.7109375" style="28" customWidth="1"/>
    <col min="19" max="19" width="14.7109375" style="29" customWidth="1"/>
    <col min="20" max="20" width="0.7109375" style="28" customWidth="1"/>
    <col min="21" max="21" width="14.7109375" style="29" customWidth="1"/>
    <col min="22" max="22" width="0.5703125" style="29" customWidth="1"/>
    <col min="23" max="23" width="14.7109375" style="29" customWidth="1"/>
    <col min="24" max="24" width="0.5703125" style="29" customWidth="1"/>
    <col min="25" max="25" width="14.7109375" style="29" customWidth="1"/>
    <col min="26" max="26" width="0.5703125" style="28" customWidth="1"/>
    <col min="27" max="27" width="15.85546875" style="29" customWidth="1"/>
    <col min="28" max="28" width="1.42578125" style="28" customWidth="1"/>
    <col min="29" max="16384" width="9.140625" style="28"/>
  </cols>
  <sheetData>
    <row r="1" spans="1:27" ht="26.1" customHeight="1" x14ac:dyDescent="0.45">
      <c r="A1" s="705" t="s">
        <v>230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706"/>
      <c r="N1" s="706"/>
      <c r="O1" s="706"/>
      <c r="P1" s="706"/>
      <c r="Q1" s="706"/>
      <c r="R1" s="706"/>
      <c r="S1" s="706"/>
      <c r="T1" s="706"/>
      <c r="U1" s="706"/>
      <c r="V1" s="706"/>
      <c r="W1" s="706"/>
      <c r="X1" s="706"/>
      <c r="Y1" s="706"/>
      <c r="Z1" s="706"/>
      <c r="AA1" s="706"/>
    </row>
    <row r="2" spans="1:27" ht="26.1" customHeight="1" x14ac:dyDescent="0.4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ht="26.1" customHeight="1" x14ac:dyDescent="0.45">
      <c r="A3" s="154" t="s">
        <v>231</v>
      </c>
      <c r="B3" s="24" t="s">
        <v>229</v>
      </c>
      <c r="C3" s="30"/>
      <c r="D3" s="30"/>
      <c r="E3" s="31"/>
      <c r="F3" s="30"/>
      <c r="G3" s="31"/>
      <c r="H3" s="30"/>
      <c r="I3" s="31"/>
      <c r="J3" s="30"/>
      <c r="K3" s="31"/>
      <c r="L3" s="30"/>
      <c r="M3" s="31"/>
      <c r="N3" s="30"/>
      <c r="O3" s="31"/>
      <c r="P3" s="30"/>
      <c r="Q3" s="31"/>
      <c r="R3" s="30"/>
      <c r="S3" s="31"/>
      <c r="T3" s="30"/>
      <c r="U3" s="31"/>
      <c r="V3" s="31"/>
      <c r="W3" s="31"/>
      <c r="X3" s="31"/>
      <c r="Y3" s="31"/>
      <c r="Z3" s="30"/>
      <c r="AA3" s="155" t="s">
        <v>213</v>
      </c>
    </row>
    <row r="4" spans="1:27" s="24" customFormat="1" ht="26.1" customHeight="1" x14ac:dyDescent="0.45">
      <c r="E4" s="32" t="s">
        <v>232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1:27" s="24" customFormat="1" ht="26.1" customHeight="1" x14ac:dyDescent="0.45">
      <c r="E5" s="33" t="s">
        <v>233</v>
      </c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s="24" customFormat="1" ht="26.1" customHeight="1" x14ac:dyDescent="0.45">
      <c r="E6" s="707" t="s">
        <v>214</v>
      </c>
      <c r="F6" s="707"/>
      <c r="G6" s="707"/>
      <c r="H6" s="26"/>
      <c r="I6" s="707" t="s">
        <v>215</v>
      </c>
      <c r="J6" s="707"/>
      <c r="K6" s="707"/>
      <c r="L6" s="26"/>
      <c r="M6" s="707" t="s">
        <v>234</v>
      </c>
      <c r="N6" s="707"/>
      <c r="O6" s="707"/>
      <c r="P6" s="53"/>
      <c r="Q6" s="707" t="s">
        <v>235</v>
      </c>
      <c r="R6" s="707"/>
      <c r="S6" s="707"/>
      <c r="T6" s="53"/>
      <c r="U6" s="708" t="s">
        <v>217</v>
      </c>
      <c r="V6" s="708"/>
      <c r="W6" s="708"/>
      <c r="X6" s="44"/>
      <c r="Y6" s="707" t="s">
        <v>98</v>
      </c>
      <c r="Z6" s="707"/>
      <c r="AA6" s="707"/>
    </row>
    <row r="7" spans="1:27" s="25" customFormat="1" ht="26.1" customHeight="1" x14ac:dyDescent="0.45">
      <c r="E7" s="34">
        <v>2557</v>
      </c>
      <c r="F7" s="35"/>
      <c r="G7" s="34">
        <v>2556</v>
      </c>
      <c r="H7" s="26"/>
      <c r="I7" s="34">
        <f>+E7</f>
        <v>2557</v>
      </c>
      <c r="J7" s="35"/>
      <c r="K7" s="34">
        <f>+G7</f>
        <v>2556</v>
      </c>
      <c r="L7" s="54"/>
      <c r="M7" s="34">
        <f>+E7</f>
        <v>2557</v>
      </c>
      <c r="N7" s="35"/>
      <c r="O7" s="34">
        <f>+G7</f>
        <v>2556</v>
      </c>
      <c r="P7" s="55"/>
      <c r="Q7" s="34">
        <f>+E7</f>
        <v>2557</v>
      </c>
      <c r="R7" s="35"/>
      <c r="S7" s="34">
        <f>+G7</f>
        <v>2556</v>
      </c>
      <c r="T7" s="55"/>
      <c r="U7" s="34">
        <f>+E7</f>
        <v>2557</v>
      </c>
      <c r="V7" s="35"/>
      <c r="W7" s="34">
        <f>+G7</f>
        <v>2556</v>
      </c>
      <c r="X7" s="57"/>
      <c r="Y7" s="34">
        <f>+E7</f>
        <v>2557</v>
      </c>
      <c r="Z7" s="35"/>
      <c r="AA7" s="34">
        <f>+G7</f>
        <v>2556</v>
      </c>
    </row>
    <row r="8" spans="1:27" s="24" customFormat="1" ht="26.1" customHeight="1" x14ac:dyDescent="0.45">
      <c r="A8" s="24" t="s">
        <v>236</v>
      </c>
      <c r="E8" s="36"/>
      <c r="F8" s="37"/>
      <c r="G8" s="36"/>
      <c r="H8" s="26"/>
      <c r="I8" s="36"/>
      <c r="J8" s="37"/>
      <c r="K8" s="36"/>
      <c r="L8" s="26"/>
      <c r="M8" s="36"/>
      <c r="N8" s="37"/>
      <c r="O8" s="36"/>
      <c r="P8" s="53"/>
      <c r="Q8" s="36"/>
      <c r="R8" s="53"/>
      <c r="S8" s="36"/>
      <c r="T8" s="53"/>
      <c r="U8" s="36"/>
      <c r="V8" s="58"/>
      <c r="W8" s="36"/>
      <c r="X8" s="44"/>
      <c r="Y8" s="36"/>
      <c r="Z8" s="37"/>
      <c r="AA8" s="36"/>
    </row>
    <row r="9" spans="1:27" s="24" customFormat="1" ht="26.1" customHeight="1" x14ac:dyDescent="0.45">
      <c r="A9" s="24" t="s">
        <v>237</v>
      </c>
      <c r="D9" s="26"/>
      <c r="E9" s="38">
        <v>4399999573.5299997</v>
      </c>
      <c r="F9" s="39"/>
      <c r="G9" s="38">
        <v>3708106857.4200001</v>
      </c>
      <c r="H9" s="39"/>
      <c r="I9" s="38">
        <v>425440542.05000001</v>
      </c>
      <c r="J9" s="39"/>
      <c r="K9" s="38">
        <v>529966231.16000003</v>
      </c>
      <c r="L9" s="39"/>
      <c r="M9" s="38">
        <f>154953740.54+3108795.28</f>
        <v>158062535.81999999</v>
      </c>
      <c r="N9" s="39"/>
      <c r="O9" s="38">
        <v>540489474.63</v>
      </c>
      <c r="P9" s="39"/>
      <c r="Q9" s="38">
        <v>3850000</v>
      </c>
      <c r="R9" s="39"/>
      <c r="S9" s="38">
        <v>3309785.68</v>
      </c>
      <c r="T9" s="39"/>
      <c r="U9" s="41">
        <v>-187204656.28999999</v>
      </c>
      <c r="V9" s="38"/>
      <c r="W9" s="41">
        <v>-206701576.13</v>
      </c>
      <c r="X9" s="41"/>
      <c r="Y9" s="41">
        <f>+E9+I9+M9+U9+Q9</f>
        <v>4800147995.1099997</v>
      </c>
      <c r="Z9" s="42"/>
      <c r="AA9" s="41">
        <f>+G9+K9+O9+W9+S9</f>
        <v>4575170772.7600002</v>
      </c>
    </row>
    <row r="10" spans="1:27" s="24" customFormat="1" ht="26.1" customHeight="1" x14ac:dyDescent="0.45">
      <c r="A10" s="24" t="s">
        <v>238</v>
      </c>
      <c r="D10" s="40"/>
      <c r="E10" s="41">
        <v>-4036907471.0700002</v>
      </c>
      <c r="F10" s="42"/>
      <c r="G10" s="41">
        <v>-3450796194.6399999</v>
      </c>
      <c r="H10" s="42"/>
      <c r="I10" s="41">
        <v>-364382930.57999998</v>
      </c>
      <c r="J10" s="42"/>
      <c r="K10" s="41">
        <v>-462877718.19</v>
      </c>
      <c r="L10" s="39"/>
      <c r="M10" s="41">
        <v>-107587595.69</v>
      </c>
      <c r="N10" s="42"/>
      <c r="O10" s="41">
        <v>-326957983.01999998</v>
      </c>
      <c r="P10" s="42"/>
      <c r="Q10" s="41">
        <v>-2814625</v>
      </c>
      <c r="R10" s="42"/>
      <c r="S10" s="41">
        <v>-1913020</v>
      </c>
      <c r="T10" s="42"/>
      <c r="U10" s="41">
        <v>194057776.13</v>
      </c>
      <c r="V10" s="38"/>
      <c r="W10" s="41">
        <v>221185809.36000001</v>
      </c>
      <c r="X10" s="41"/>
      <c r="Y10" s="41">
        <f>+E10+I10+M10+U10+Q10</f>
        <v>-4317634846.21</v>
      </c>
      <c r="Z10" s="42"/>
      <c r="AA10" s="41">
        <f>+G10+K10+O10+W10+S10</f>
        <v>-4021359106.4899998</v>
      </c>
    </row>
    <row r="11" spans="1:27" s="24" customFormat="1" ht="26.1" customHeight="1" x14ac:dyDescent="0.45">
      <c r="A11" s="24" t="s">
        <v>239</v>
      </c>
      <c r="D11" s="26"/>
      <c r="E11" s="43">
        <f t="shared" ref="E11:I11" si="0">SUM(E9:E10)</f>
        <v>363092102.45999956</v>
      </c>
      <c r="F11" s="39"/>
      <c r="G11" s="43">
        <f t="shared" si="0"/>
        <v>257310662.78000021</v>
      </c>
      <c r="H11" s="39"/>
      <c r="I11" s="43">
        <f t="shared" si="0"/>
        <v>61057611.470000029</v>
      </c>
      <c r="J11" s="45"/>
      <c r="K11" s="43">
        <f t="shared" ref="K11:O11" si="1">SUM(K9:K10)</f>
        <v>67088512.970000029</v>
      </c>
      <c r="L11" s="39"/>
      <c r="M11" s="43">
        <f t="shared" si="1"/>
        <v>50474940.129999995</v>
      </c>
      <c r="N11" s="45"/>
      <c r="O11" s="43">
        <f t="shared" si="1"/>
        <v>213531491.61000001</v>
      </c>
      <c r="P11" s="45"/>
      <c r="Q11" s="43">
        <f>SUM(Q9:Q10)</f>
        <v>1035375</v>
      </c>
      <c r="R11" s="45"/>
      <c r="S11" s="43">
        <f>SUM(S9:S10)</f>
        <v>1396765.6800000002</v>
      </c>
      <c r="T11" s="45"/>
      <c r="U11" s="44"/>
      <c r="V11" s="44"/>
      <c r="W11" s="44"/>
      <c r="X11" s="38"/>
      <c r="Y11" s="43">
        <f>SUM(Y9:Y10)</f>
        <v>482513148.89999962</v>
      </c>
      <c r="Z11" s="39"/>
      <c r="AA11" s="43">
        <f>SUM(AA9:AA10)</f>
        <v>553811666.27000046</v>
      </c>
    </row>
    <row r="12" spans="1:27" s="24" customFormat="1" ht="26.1" customHeight="1" x14ac:dyDescent="0.45">
      <c r="A12" s="24" t="s">
        <v>240</v>
      </c>
      <c r="D12" s="26"/>
      <c r="E12" s="44">
        <v>26453014.09</v>
      </c>
      <c r="F12" s="45"/>
      <c r="G12" s="44">
        <v>20425896.170000002</v>
      </c>
      <c r="H12" s="45"/>
      <c r="I12" s="44">
        <v>1128618.45</v>
      </c>
      <c r="J12" s="45"/>
      <c r="K12" s="44">
        <v>2274395.39</v>
      </c>
      <c r="L12" s="39"/>
      <c r="M12" s="44">
        <v>6019751.8899999997</v>
      </c>
      <c r="N12" s="45"/>
      <c r="O12" s="44">
        <v>5431832.0300000003</v>
      </c>
      <c r="P12" s="45"/>
      <c r="Q12" s="44">
        <f>2668.71+148743.46</f>
        <v>151412.16999999998</v>
      </c>
      <c r="R12" s="45"/>
      <c r="S12" s="44">
        <v>129881.94</v>
      </c>
      <c r="T12" s="45"/>
      <c r="U12" s="44">
        <v>-3322602.73</v>
      </c>
      <c r="V12" s="44"/>
      <c r="W12" s="44">
        <v>-2207251.5099999998</v>
      </c>
      <c r="X12" s="38"/>
      <c r="Y12" s="41">
        <f t="shared" ref="Y12:Y17" si="2">+E12+I12+M12+U12+Q12</f>
        <v>30430193.870000001</v>
      </c>
      <c r="Z12" s="45"/>
      <c r="AA12" s="41">
        <f t="shared" ref="AA12:AA17" si="3">+G12+K12+O12+W12+S12</f>
        <v>26054754.020000007</v>
      </c>
    </row>
    <row r="13" spans="1:27" s="24" customFormat="1" ht="26.1" customHeight="1" x14ac:dyDescent="0.45">
      <c r="A13" s="24" t="s">
        <v>241</v>
      </c>
      <c r="D13" s="40"/>
      <c r="E13" s="41">
        <v>0</v>
      </c>
      <c r="F13" s="42"/>
      <c r="G13" s="41">
        <v>0</v>
      </c>
      <c r="H13" s="42"/>
      <c r="I13" s="41">
        <v>-5699376.29</v>
      </c>
      <c r="J13" s="42"/>
      <c r="K13" s="41">
        <v>-7262554.6299999999</v>
      </c>
      <c r="L13" s="39"/>
      <c r="M13" s="41">
        <v>-24657987.359999999</v>
      </c>
      <c r="N13" s="42"/>
      <c r="O13" s="41">
        <v>-17636248.34</v>
      </c>
      <c r="P13" s="42"/>
      <c r="Q13" s="41">
        <v>0</v>
      </c>
      <c r="R13" s="42"/>
      <c r="S13" s="41">
        <v>0</v>
      </c>
      <c r="T13" s="42"/>
      <c r="U13" s="38"/>
      <c r="V13" s="41"/>
      <c r="W13" s="38"/>
      <c r="X13" s="41"/>
      <c r="Y13" s="41">
        <f t="shared" si="2"/>
        <v>-30357363.649999999</v>
      </c>
      <c r="Z13" s="42"/>
      <c r="AA13" s="41">
        <f t="shared" si="3"/>
        <v>-24898802.969999999</v>
      </c>
    </row>
    <row r="14" spans="1:27" s="24" customFormat="1" ht="26.1" customHeight="1" x14ac:dyDescent="0.45">
      <c r="A14" s="24" t="s">
        <v>242</v>
      </c>
      <c r="D14" s="40"/>
      <c r="E14" s="41">
        <f>-135407488.65-3836198.25</f>
        <v>-139243686.90000001</v>
      </c>
      <c r="F14" s="42"/>
      <c r="G14" s="41">
        <v>-111966280.89</v>
      </c>
      <c r="H14" s="42"/>
      <c r="I14" s="41">
        <f>-34294488.63-1323245.25</f>
        <v>-35617733.880000003</v>
      </c>
      <c r="J14" s="42"/>
      <c r="K14" s="41">
        <v>-43791405.07</v>
      </c>
      <c r="L14" s="39"/>
      <c r="M14" s="41">
        <f>-20139406.48-216654</f>
        <v>-20356060.48</v>
      </c>
      <c r="N14" s="42"/>
      <c r="O14" s="41">
        <v>-80295125.469999999</v>
      </c>
      <c r="P14" s="42"/>
      <c r="Q14" s="41">
        <f>-351412.26-11148.75</f>
        <v>-362561.01</v>
      </c>
      <c r="R14" s="42"/>
      <c r="S14" s="41">
        <v>-335910.09</v>
      </c>
      <c r="T14" s="42"/>
      <c r="U14" s="41">
        <v>1157399.06</v>
      </c>
      <c r="V14" s="41"/>
      <c r="W14" s="41">
        <v>1101496.95</v>
      </c>
      <c r="X14" s="41"/>
      <c r="Y14" s="41">
        <f t="shared" si="2"/>
        <v>-194422643.20999998</v>
      </c>
      <c r="Z14" s="42"/>
      <c r="AA14" s="41">
        <f t="shared" si="3"/>
        <v>-235287224.57000002</v>
      </c>
    </row>
    <row r="15" spans="1:27" s="24" customFormat="1" ht="26.1" customHeight="1" x14ac:dyDescent="0.45">
      <c r="A15" s="24" t="s">
        <v>243</v>
      </c>
      <c r="D15" s="40"/>
      <c r="E15" s="41">
        <v>-2569600</v>
      </c>
      <c r="F15" s="42"/>
      <c r="G15" s="41">
        <v>-2385000</v>
      </c>
      <c r="H15" s="42"/>
      <c r="I15" s="41">
        <v>0</v>
      </c>
      <c r="J15" s="42"/>
      <c r="K15" s="41">
        <v>0</v>
      </c>
      <c r="L15" s="39"/>
      <c r="M15" s="41">
        <v>0</v>
      </c>
      <c r="N15" s="42"/>
      <c r="O15" s="41">
        <v>0</v>
      </c>
      <c r="P15" s="42"/>
      <c r="Q15" s="41">
        <v>0</v>
      </c>
      <c r="R15" s="42"/>
      <c r="S15" s="41">
        <v>0</v>
      </c>
      <c r="T15" s="42"/>
      <c r="U15" s="41"/>
      <c r="V15" s="41"/>
      <c r="W15" s="41"/>
      <c r="X15" s="41"/>
      <c r="Y15" s="41">
        <f t="shared" si="2"/>
        <v>-2569600</v>
      </c>
      <c r="Z15" s="42"/>
      <c r="AA15" s="41">
        <f t="shared" si="3"/>
        <v>-2385000</v>
      </c>
    </row>
    <row r="16" spans="1:27" s="24" customFormat="1" ht="26.1" customHeight="1" x14ac:dyDescent="0.45">
      <c r="A16" s="24" t="s">
        <v>244</v>
      </c>
      <c r="D16" s="40"/>
      <c r="E16" s="41">
        <v>0</v>
      </c>
      <c r="F16" s="42"/>
      <c r="G16" s="41">
        <v>0</v>
      </c>
      <c r="H16" s="42"/>
      <c r="I16" s="41">
        <v>280200</v>
      </c>
      <c r="J16" s="42"/>
      <c r="K16" s="41">
        <v>-929632.43</v>
      </c>
      <c r="L16" s="39"/>
      <c r="M16" s="41">
        <v>0</v>
      </c>
      <c r="N16" s="42"/>
      <c r="O16" s="41">
        <v>0</v>
      </c>
      <c r="P16" s="42"/>
      <c r="Q16" s="41">
        <v>0</v>
      </c>
      <c r="R16" s="42"/>
      <c r="S16" s="41">
        <v>0</v>
      </c>
      <c r="T16" s="42"/>
      <c r="U16" s="41"/>
      <c r="V16" s="41"/>
      <c r="W16" s="41"/>
      <c r="X16" s="41"/>
      <c r="Y16" s="41">
        <f t="shared" si="2"/>
        <v>280200</v>
      </c>
      <c r="Z16" s="42"/>
      <c r="AA16" s="41">
        <f t="shared" si="3"/>
        <v>-929632.43</v>
      </c>
    </row>
    <row r="17" spans="1:27" s="26" customFormat="1" ht="26.1" customHeight="1" x14ac:dyDescent="0.45">
      <c r="A17" s="26" t="s">
        <v>245</v>
      </c>
      <c r="D17" s="40"/>
      <c r="E17" s="41">
        <v>-1121501.81</v>
      </c>
      <c r="F17" s="42"/>
      <c r="G17" s="41">
        <v>-695834.4</v>
      </c>
      <c r="H17" s="42"/>
      <c r="I17" s="41">
        <v>-156558.71</v>
      </c>
      <c r="J17" s="42"/>
      <c r="K17" s="41">
        <v>-1503205.79</v>
      </c>
      <c r="L17" s="45"/>
      <c r="M17" s="41">
        <v>-190643.65</v>
      </c>
      <c r="N17" s="42"/>
      <c r="O17" s="41">
        <v>-381772.99</v>
      </c>
      <c r="P17" s="42"/>
      <c r="Q17" s="41">
        <v>0</v>
      </c>
      <c r="R17" s="42"/>
      <c r="S17" s="41">
        <v>0</v>
      </c>
      <c r="T17" s="42"/>
      <c r="U17" s="41">
        <v>190643.65</v>
      </c>
      <c r="V17" s="41"/>
      <c r="W17" s="41">
        <v>1461173.67</v>
      </c>
      <c r="X17" s="41"/>
      <c r="Y17" s="41">
        <f t="shared" si="2"/>
        <v>-1278060.52</v>
      </c>
      <c r="Z17" s="42"/>
      <c r="AA17" s="41">
        <f t="shared" si="3"/>
        <v>-1119639.5099999998</v>
      </c>
    </row>
    <row r="18" spans="1:27" s="24" customFormat="1" ht="26.1" customHeight="1" x14ac:dyDescent="0.45">
      <c r="B18" s="24" t="s">
        <v>246</v>
      </c>
      <c r="D18" s="40"/>
      <c r="E18" s="46">
        <f t="shared" ref="E18:I18" si="4">SUM(E13:E17)</f>
        <v>-142934788.71000001</v>
      </c>
      <c r="F18" s="42"/>
      <c r="G18" s="46">
        <f t="shared" si="4"/>
        <v>-115047115.29000001</v>
      </c>
      <c r="H18" s="42"/>
      <c r="I18" s="46">
        <f t="shared" si="4"/>
        <v>-41193468.880000003</v>
      </c>
      <c r="J18" s="42"/>
      <c r="K18" s="46">
        <f t="shared" ref="K18:O18" si="5">SUM(K13:K17)</f>
        <v>-53486797.920000002</v>
      </c>
      <c r="L18" s="45"/>
      <c r="M18" s="46">
        <f t="shared" si="5"/>
        <v>-45204691.490000002</v>
      </c>
      <c r="N18" s="42"/>
      <c r="O18" s="46">
        <f t="shared" si="5"/>
        <v>-98313146.799999997</v>
      </c>
      <c r="P18" s="42"/>
      <c r="Q18" s="46">
        <f>SUM(Q13:Q17)</f>
        <v>-362561.01</v>
      </c>
      <c r="R18" s="42"/>
      <c r="S18" s="46">
        <f>SUM(S13:S17)</f>
        <v>-335910.09</v>
      </c>
      <c r="T18" s="42"/>
      <c r="V18" s="41"/>
      <c r="W18" s="41"/>
      <c r="X18" s="41"/>
      <c r="Y18" s="46">
        <f>SUM(Y13:Y17)</f>
        <v>-228347467.38</v>
      </c>
      <c r="Z18" s="42"/>
      <c r="AA18" s="46">
        <f>SUM(AA13:AA17)</f>
        <v>-264620299.48000002</v>
      </c>
    </row>
    <row r="19" spans="1:27" s="24" customFormat="1" ht="26.1" customHeight="1" x14ac:dyDescent="0.45">
      <c r="A19" s="24" t="s">
        <v>247</v>
      </c>
      <c r="D19" s="26"/>
      <c r="E19" s="41">
        <f t="shared" ref="E19:I19" si="6">+E11+E12+E18</f>
        <v>246610327.83999953</v>
      </c>
      <c r="F19" s="42"/>
      <c r="G19" s="41">
        <f t="shared" si="6"/>
        <v>162689443.66000021</v>
      </c>
      <c r="H19" s="42"/>
      <c r="I19" s="41">
        <f t="shared" si="6"/>
        <v>20992761.040000029</v>
      </c>
      <c r="J19" s="42"/>
      <c r="K19" s="41">
        <f t="shared" ref="K19:O19" si="7">+K11+K12+K18</f>
        <v>15876110.440000027</v>
      </c>
      <c r="L19" s="45"/>
      <c r="M19" s="41">
        <f t="shared" si="7"/>
        <v>11290000.529999994</v>
      </c>
      <c r="N19" s="42"/>
      <c r="O19" s="41">
        <f t="shared" si="7"/>
        <v>120650176.84000002</v>
      </c>
      <c r="P19" s="42"/>
      <c r="Q19" s="41">
        <f>+Q11+Q12+Q18</f>
        <v>824226.15999999992</v>
      </c>
      <c r="R19" s="42"/>
      <c r="S19" s="41">
        <f>+S11+S12+S18</f>
        <v>1190737.53</v>
      </c>
      <c r="T19" s="42"/>
      <c r="U19" s="41"/>
      <c r="V19" s="41"/>
      <c r="W19" s="41"/>
      <c r="X19" s="41"/>
      <c r="Y19" s="41">
        <f>+Y11+Y12+Y18</f>
        <v>284595875.38999963</v>
      </c>
      <c r="Z19" s="42"/>
      <c r="AA19" s="41">
        <f>+AA11+AA12+AA18</f>
        <v>315246120.81000042</v>
      </c>
    </row>
    <row r="20" spans="1:27" s="24" customFormat="1" ht="26.1" customHeight="1" x14ac:dyDescent="0.45">
      <c r="A20" s="24" t="s">
        <v>248</v>
      </c>
      <c r="D20" s="26"/>
      <c r="E20" s="47">
        <v>-50731341.579999998</v>
      </c>
      <c r="F20" s="45"/>
      <c r="G20" s="47">
        <v>-35578689.579999998</v>
      </c>
      <c r="H20" s="45"/>
      <c r="I20" s="47">
        <v>-4362200.2</v>
      </c>
      <c r="J20" s="45"/>
      <c r="K20" s="47">
        <v>-4348949.22</v>
      </c>
      <c r="L20" s="45"/>
      <c r="M20" s="47">
        <v>-2430745.27</v>
      </c>
      <c r="N20" s="45"/>
      <c r="O20" s="47">
        <v>-24977257.949999999</v>
      </c>
      <c r="P20" s="45"/>
      <c r="Q20" s="47">
        <v>-78695.12</v>
      </c>
      <c r="R20" s="45"/>
      <c r="S20" s="47">
        <v>-130087.62</v>
      </c>
      <c r="T20" s="45"/>
      <c r="U20" s="59"/>
      <c r="V20" s="44"/>
      <c r="W20" s="44"/>
      <c r="X20" s="44"/>
      <c r="Y20" s="60">
        <f>+E20+I20+M20+U20+Q20</f>
        <v>-57602982.170000002</v>
      </c>
      <c r="Z20" s="45"/>
      <c r="AA20" s="60">
        <f>+G20+K20+O20+W20+S20</f>
        <v>-65034984.369999997</v>
      </c>
    </row>
    <row r="21" spans="1:27" s="24" customFormat="1" ht="26.1" customHeight="1" x14ac:dyDescent="0.45">
      <c r="A21" s="24" t="s">
        <v>249</v>
      </c>
      <c r="D21" s="26"/>
      <c r="E21" s="44">
        <f t="shared" ref="E21:I21" si="8">SUM(E19:E20)</f>
        <v>195878986.25999951</v>
      </c>
      <c r="F21" s="45"/>
      <c r="G21" s="44">
        <f t="shared" si="8"/>
        <v>127110754.08000021</v>
      </c>
      <c r="H21" s="45"/>
      <c r="I21" s="44">
        <f t="shared" si="8"/>
        <v>16630560.84000003</v>
      </c>
      <c r="J21" s="45"/>
      <c r="K21" s="44">
        <f t="shared" ref="K21:O21" si="9">SUM(K19:K20)</f>
        <v>11527161.220000029</v>
      </c>
      <c r="L21" s="45"/>
      <c r="M21" s="44">
        <f t="shared" si="9"/>
        <v>8859255.2599999942</v>
      </c>
      <c r="N21" s="45"/>
      <c r="O21" s="44">
        <f t="shared" si="9"/>
        <v>95672918.890000015</v>
      </c>
      <c r="P21" s="45"/>
      <c r="Q21" s="44">
        <f>SUM(Q19:Q20)</f>
        <v>745531.03999999992</v>
      </c>
      <c r="R21" s="45"/>
      <c r="S21" s="44">
        <f>SUM(S19:S20)</f>
        <v>1060649.9100000001</v>
      </c>
      <c r="T21" s="45"/>
      <c r="U21" s="59"/>
      <c r="V21" s="44"/>
      <c r="W21" s="44"/>
      <c r="X21" s="44"/>
      <c r="Y21" s="44">
        <f>SUM(Y19:Y20)</f>
        <v>226992893.21999961</v>
      </c>
      <c r="Z21" s="45"/>
      <c r="AA21" s="44">
        <f>SUM(AA19:AA20)</f>
        <v>250211136.44000041</v>
      </c>
    </row>
    <row r="22" spans="1:27" s="24" customFormat="1" ht="26.1" customHeight="1" x14ac:dyDescent="0.45">
      <c r="A22" s="24" t="s">
        <v>250</v>
      </c>
      <c r="D22" s="26"/>
      <c r="E22" s="47">
        <v>0</v>
      </c>
      <c r="F22" s="45"/>
      <c r="G22" s="47">
        <v>-1742472.8</v>
      </c>
      <c r="H22" s="45"/>
      <c r="I22" s="47">
        <v>0</v>
      </c>
      <c r="J22" s="45"/>
      <c r="K22" s="47">
        <v>1253114.3999999999</v>
      </c>
      <c r="L22" s="45"/>
      <c r="M22" s="47">
        <v>0</v>
      </c>
      <c r="N22" s="45"/>
      <c r="O22" s="47">
        <v>-156013.6</v>
      </c>
      <c r="P22" s="45"/>
      <c r="Q22" s="47">
        <v>0</v>
      </c>
      <c r="R22" s="45"/>
      <c r="S22" s="47">
        <v>-4572.8</v>
      </c>
      <c r="T22" s="45"/>
      <c r="U22" s="59"/>
      <c r="V22" s="44"/>
      <c r="W22" s="44"/>
      <c r="X22" s="44"/>
      <c r="Y22" s="60">
        <f>+E22+I22+M22+U22+Q22</f>
        <v>0</v>
      </c>
      <c r="Z22" s="45"/>
      <c r="AA22" s="60">
        <f>+G22+K22+O22+W22+S22</f>
        <v>-649944.80000000016</v>
      </c>
    </row>
    <row r="23" spans="1:27" s="26" customFormat="1" ht="26.1" customHeight="1" x14ac:dyDescent="0.45">
      <c r="A23" s="24" t="s">
        <v>251</v>
      </c>
      <c r="E23" s="44"/>
      <c r="F23" s="45"/>
      <c r="G23" s="44"/>
      <c r="H23" s="45"/>
      <c r="I23" s="44"/>
      <c r="J23" s="45"/>
      <c r="K23" s="44"/>
      <c r="L23" s="45"/>
      <c r="M23" s="44"/>
      <c r="N23" s="45"/>
      <c r="O23" s="44"/>
      <c r="P23" s="45"/>
      <c r="Q23" s="44"/>
      <c r="R23" s="45"/>
      <c r="S23" s="44"/>
      <c r="T23" s="45"/>
      <c r="U23" s="59"/>
      <c r="V23" s="44"/>
      <c r="W23" s="44"/>
      <c r="X23" s="44"/>
      <c r="Y23" s="41"/>
      <c r="Z23" s="45"/>
      <c r="AA23" s="41"/>
    </row>
    <row r="24" spans="1:27" s="24" customFormat="1" ht="26.1" customHeight="1" x14ac:dyDescent="0.45">
      <c r="A24" s="24" t="s">
        <v>252</v>
      </c>
      <c r="E24" s="48">
        <f t="shared" ref="E24:I24" si="10">SUM(E21:E22)</f>
        <v>195878986.25999951</v>
      </c>
      <c r="F24" s="45"/>
      <c r="G24" s="48">
        <f t="shared" si="10"/>
        <v>125368281.28000021</v>
      </c>
      <c r="H24" s="45"/>
      <c r="I24" s="48">
        <f t="shared" si="10"/>
        <v>16630560.84000003</v>
      </c>
      <c r="J24" s="45"/>
      <c r="K24" s="48">
        <f t="shared" ref="K24:O24" si="11">SUM(K21:K22)</f>
        <v>12780275.620000029</v>
      </c>
      <c r="L24" s="45"/>
      <c r="M24" s="48">
        <f t="shared" si="11"/>
        <v>8859255.2599999942</v>
      </c>
      <c r="N24" s="45"/>
      <c r="O24" s="48">
        <f t="shared" si="11"/>
        <v>95516905.290000021</v>
      </c>
      <c r="P24" s="45"/>
      <c r="Q24" s="48">
        <f>SUM(Q21:Q22)</f>
        <v>745531.03999999992</v>
      </c>
      <c r="R24" s="45"/>
      <c r="S24" s="48">
        <f>SUM(S21:S22)</f>
        <v>1056077.1100000001</v>
      </c>
      <c r="T24" s="45"/>
      <c r="U24" s="44"/>
      <c r="V24" s="44"/>
      <c r="W24" s="44"/>
      <c r="X24" s="44"/>
      <c r="Y24" s="48">
        <f>SUM(Y21:Y22)</f>
        <v>226992893.21999961</v>
      </c>
      <c r="Z24" s="45"/>
      <c r="AA24" s="48">
        <f>SUM(AA21:AA22)</f>
        <v>249561191.6400004</v>
      </c>
    </row>
    <row r="25" spans="1:27" s="26" customFormat="1" ht="26.1" customHeight="1" x14ac:dyDescent="0.45">
      <c r="B25" s="49" t="s">
        <v>253</v>
      </c>
      <c r="E25" s="44"/>
      <c r="F25" s="45"/>
      <c r="G25" s="44"/>
      <c r="H25" s="45"/>
      <c r="I25" s="44"/>
      <c r="J25" s="45"/>
      <c r="K25" s="44"/>
      <c r="L25" s="45"/>
      <c r="M25" s="44"/>
      <c r="N25" s="45"/>
      <c r="O25" s="44"/>
      <c r="P25" s="45"/>
      <c r="Q25" s="44"/>
      <c r="R25" s="45"/>
      <c r="S25" s="44"/>
      <c r="T25" s="45"/>
      <c r="U25" s="44"/>
      <c r="V25" s="44"/>
      <c r="W25" s="44"/>
      <c r="X25" s="44"/>
      <c r="Y25" s="41"/>
      <c r="Z25" s="45"/>
      <c r="AA25" s="41"/>
    </row>
    <row r="26" spans="1:27" s="26" customFormat="1" ht="26.1" customHeight="1" x14ac:dyDescent="0.45">
      <c r="B26" s="50" t="s">
        <v>254</v>
      </c>
      <c r="E26" s="44"/>
      <c r="F26" s="45"/>
      <c r="G26" s="44"/>
      <c r="H26" s="45"/>
      <c r="I26" s="44"/>
      <c r="J26" s="45"/>
      <c r="K26" s="44"/>
      <c r="L26" s="45"/>
      <c r="M26" s="44"/>
      <c r="N26" s="45"/>
      <c r="O26" s="44"/>
      <c r="P26" s="45"/>
      <c r="Q26" s="44"/>
      <c r="R26" s="45"/>
      <c r="S26" s="44"/>
      <c r="T26" s="45"/>
      <c r="U26" s="44"/>
      <c r="V26" s="44"/>
      <c r="W26" s="44"/>
      <c r="X26" s="44"/>
      <c r="Y26" s="41"/>
      <c r="Z26" s="45"/>
      <c r="AA26" s="41"/>
    </row>
    <row r="27" spans="1:27" s="27" customFormat="1" ht="26.1" customHeight="1" x14ac:dyDescent="0.45">
      <c r="B27" s="51" t="s">
        <v>255</v>
      </c>
      <c r="Y27" s="61"/>
      <c r="AA27" s="61"/>
    </row>
    <row r="28" spans="1:27" s="26" customFormat="1" ht="26.1" customHeight="1" x14ac:dyDescent="0.45">
      <c r="B28" s="52" t="s">
        <v>256</v>
      </c>
      <c r="E28" s="44"/>
      <c r="G28" s="44"/>
      <c r="I28" s="44"/>
      <c r="K28" s="44"/>
      <c r="M28" s="44"/>
      <c r="O28" s="44"/>
      <c r="Q28" s="44"/>
      <c r="S28" s="44"/>
      <c r="U28" s="44"/>
      <c r="V28" s="44"/>
      <c r="W28" s="44"/>
      <c r="X28" s="44"/>
      <c r="Y28" s="41"/>
      <c r="AA28" s="41"/>
    </row>
    <row r="29" spans="1:27" s="26" customFormat="1" ht="26.1" customHeight="1" x14ac:dyDescent="0.45">
      <c r="B29" s="52"/>
      <c r="E29" s="44"/>
      <c r="G29" s="44"/>
      <c r="I29" s="44"/>
      <c r="K29" s="44"/>
      <c r="M29" s="44"/>
      <c r="O29" s="44"/>
      <c r="Q29" s="44"/>
      <c r="S29" s="44"/>
      <c r="U29" s="44"/>
      <c r="V29" s="44"/>
      <c r="W29" s="44"/>
      <c r="X29" s="44"/>
      <c r="Y29" s="41"/>
      <c r="AA29" s="41"/>
    </row>
    <row r="30" spans="1:27" s="26" customFormat="1" ht="26.1" customHeight="1" x14ac:dyDescent="0.45">
      <c r="B30" s="52"/>
      <c r="E30" s="44"/>
      <c r="G30" s="44"/>
      <c r="I30" s="44"/>
      <c r="K30" s="44"/>
      <c r="M30" s="44"/>
      <c r="O30" s="44"/>
      <c r="Q30" s="44"/>
      <c r="S30" s="44"/>
      <c r="U30" s="44"/>
      <c r="V30" s="44"/>
      <c r="W30" s="44"/>
      <c r="X30" s="44"/>
      <c r="Y30" s="41"/>
      <c r="AA30" s="41"/>
    </row>
    <row r="31" spans="1:27" s="24" customFormat="1" ht="26.1" customHeight="1" x14ac:dyDescent="0.5">
      <c r="D31" s="26"/>
      <c r="E31" s="44"/>
      <c r="F31" s="26"/>
      <c r="G31" s="38"/>
      <c r="H31" s="26"/>
      <c r="K31" s="56" t="s">
        <v>5</v>
      </c>
      <c r="M31" s="44"/>
      <c r="O31" s="38"/>
      <c r="Q31" s="38"/>
      <c r="S31" s="38"/>
      <c r="U31" s="38"/>
      <c r="V31" s="38"/>
      <c r="W31" s="38"/>
      <c r="X31" s="38"/>
      <c r="Y31" s="38"/>
      <c r="AA31" s="44"/>
    </row>
    <row r="32" spans="1:27" s="24" customFormat="1" ht="26.1" customHeight="1" x14ac:dyDescent="0.5">
      <c r="D32" s="26"/>
      <c r="E32" s="44"/>
      <c r="F32" s="26"/>
      <c r="G32" s="38"/>
      <c r="H32" s="26"/>
      <c r="K32" s="56" t="s">
        <v>257</v>
      </c>
      <c r="M32" s="44"/>
      <c r="O32" s="38"/>
      <c r="Q32" s="38"/>
      <c r="S32" s="38"/>
      <c r="U32" s="38"/>
      <c r="V32" s="38"/>
      <c r="W32" s="38"/>
      <c r="X32" s="38"/>
      <c r="Y32" s="38"/>
      <c r="AA32" s="44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7</vt:i4>
      </vt:variant>
    </vt:vector>
  </HeadingPairs>
  <TitlesOfParts>
    <vt:vector size="20" baseType="lpstr">
      <vt:lpstr>Note P1-11</vt:lpstr>
      <vt:lpstr>Note P12-18</vt:lpstr>
      <vt:lpstr>Note P19</vt:lpstr>
      <vt:lpstr>P20</vt:lpstr>
      <vt:lpstr>P21</vt:lpstr>
      <vt:lpstr>P22</vt:lpstr>
      <vt:lpstr>P23</vt:lpstr>
      <vt:lpstr>P24</vt:lpstr>
      <vt:lpstr>P25-28</vt:lpstr>
      <vt:lpstr>P29-33</vt:lpstr>
      <vt:lpstr>P34</vt:lpstr>
      <vt:lpstr>P35-41</vt:lpstr>
      <vt:lpstr>QP30</vt:lpstr>
      <vt:lpstr>'Note P1-11'!Print_Area</vt:lpstr>
      <vt:lpstr>'Note P12-18'!Print_Area</vt:lpstr>
      <vt:lpstr>'Note P19'!Print_Area</vt:lpstr>
      <vt:lpstr>'P25-28'!Print_Area</vt:lpstr>
      <vt:lpstr>'P29-33'!Print_Area</vt:lpstr>
      <vt:lpstr>'P34'!Print_Area</vt:lpstr>
      <vt:lpstr>'P35-41'!Print_Area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DIACOM3</cp:lastModifiedBy>
  <cp:lastPrinted>2019-05-14T11:33:50Z</cp:lastPrinted>
  <dcterms:created xsi:type="dcterms:W3CDTF">1998-10-03T06:02:00Z</dcterms:created>
  <dcterms:modified xsi:type="dcterms:W3CDTF">2019-05-14T14:06:28Z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