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activeTab="1"/>
  </bookViews>
  <sheets>
    <sheet name="BS" sheetId="2" r:id="rId1"/>
    <sheet name="PL_3M" sheetId="10" r:id="rId2"/>
    <sheet name="CHE_C" sheetId="3" r:id="rId3"/>
    <sheet name="CHE_S" sheetId="7" r:id="rId4"/>
    <sheet name=" CF " sheetId="5" r:id="rId5"/>
  </sheets>
  <definedNames>
    <definedName name="_xlnm.Print_Area" localSheetId="4">' CF '!$A$1:$N$106</definedName>
    <definedName name="_xlnm.Print_Area" localSheetId="0">BS!$A$1:$N$116</definedName>
    <definedName name="_xlnm.Print_Area" localSheetId="2">CHE_C!$A$1:$V$25</definedName>
    <definedName name="_xlnm.Print_Area" localSheetId="3">CHE_S!$A$1:$S$24</definedName>
    <definedName name="_xlnm.Print_Area" localSheetId="1">PL_3M!$A$1:$N$72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2" i="5" l="1"/>
  <c r="G44" i="5"/>
  <c r="G53" i="2"/>
  <c r="G13" i="2"/>
  <c r="M52" i="10" l="1"/>
  <c r="K52" i="10"/>
  <c r="I52" i="10"/>
  <c r="G52" i="10"/>
  <c r="M21" i="2" l="1"/>
  <c r="K21" i="2"/>
  <c r="I21" i="2"/>
  <c r="G21" i="2"/>
  <c r="G33" i="2"/>
  <c r="B18" i="7" l="1"/>
  <c r="B13" i="7"/>
  <c r="M66" i="2" l="1"/>
  <c r="K66" i="2"/>
  <c r="I66" i="2"/>
  <c r="G66" i="2"/>
  <c r="T18" i="3" l="1"/>
  <c r="T19" i="3" s="1"/>
  <c r="B40" i="10"/>
  <c r="M16" i="10"/>
  <c r="K16" i="10"/>
  <c r="I16" i="10"/>
  <c r="G16" i="10"/>
  <c r="M12" i="10"/>
  <c r="K12" i="10"/>
  <c r="I12" i="10"/>
  <c r="G12" i="10"/>
  <c r="G17" i="10" s="1"/>
  <c r="G19" i="10" s="1"/>
  <c r="G27" i="10" s="1"/>
  <c r="K17" i="10" l="1"/>
  <c r="K19" i="10" s="1"/>
  <c r="K27" i="10" s="1"/>
  <c r="M17" i="10"/>
  <c r="M19" i="10" s="1"/>
  <c r="M27" i="10" s="1"/>
  <c r="I17" i="10"/>
  <c r="I19" i="10" s="1"/>
  <c r="I27" i="10" s="1"/>
  <c r="I29" i="10" s="1"/>
  <c r="I53" i="10" s="1"/>
  <c r="I61" i="10" s="1"/>
  <c r="I59" i="10" s="1"/>
  <c r="G10" i="5"/>
  <c r="G24" i="5" s="1"/>
  <c r="K10" i="5" l="1"/>
  <c r="K24" i="5" s="1"/>
  <c r="G29" i="10"/>
  <c r="I10" i="5"/>
  <c r="I24" i="5" s="1"/>
  <c r="M10" i="5"/>
  <c r="M24" i="5" s="1"/>
  <c r="G53" i="10" l="1"/>
  <c r="G61" i="10" s="1"/>
  <c r="G59" i="10" s="1"/>
  <c r="P18" i="3" s="1"/>
  <c r="K29" i="10"/>
  <c r="K53" i="10" s="1"/>
  <c r="K61" i="10" s="1"/>
  <c r="K59" i="10" s="1"/>
  <c r="M29" i="10"/>
  <c r="M53" i="10" s="1"/>
  <c r="M61" i="10" s="1"/>
  <c r="M59" i="10" s="1"/>
  <c r="G55" i="10"/>
  <c r="G57" i="10" s="1"/>
  <c r="K55" i="10" l="1"/>
  <c r="K57" i="10" s="1"/>
  <c r="M55" i="10"/>
  <c r="I55" i="10"/>
  <c r="I57" i="10" s="1"/>
  <c r="G64" i="10"/>
  <c r="G92" i="5"/>
  <c r="I92" i="5"/>
  <c r="K92" i="5"/>
  <c r="M92" i="5"/>
  <c r="P17" i="7" l="1"/>
  <c r="K64" i="10"/>
  <c r="M64" i="10"/>
  <c r="M57" i="10"/>
  <c r="I64" i="10"/>
  <c r="B37" i="5" l="1"/>
  <c r="B74" i="5" s="1"/>
  <c r="K96" i="5" l="1"/>
  <c r="M62" i="2" l="1"/>
  <c r="K62" i="2"/>
  <c r="I62" i="2"/>
  <c r="G62" i="2"/>
  <c r="M33" i="2" l="1"/>
  <c r="K33" i="2"/>
  <c r="I33" i="2"/>
  <c r="M96" i="5" l="1"/>
  <c r="I96" i="5"/>
  <c r="G96" i="5"/>
  <c r="M59" i="5" l="1"/>
  <c r="M63" i="5" l="1"/>
  <c r="I59" i="5" l="1"/>
  <c r="I63" i="5" s="1"/>
  <c r="J18" i="7" l="1"/>
  <c r="L18" i="7"/>
  <c r="N18" i="7"/>
  <c r="K103" i="2" l="1"/>
  <c r="M97" i="5" l="1"/>
  <c r="M99" i="5" s="1"/>
  <c r="I97" i="5"/>
  <c r="I99" i="5" s="1"/>
  <c r="H18" i="7"/>
  <c r="G106" i="2"/>
  <c r="N19" i="3"/>
  <c r="G103" i="2" s="1"/>
  <c r="L19" i="3"/>
  <c r="J19" i="3"/>
  <c r="H19" i="3"/>
  <c r="M105" i="2"/>
  <c r="M107" i="2" s="1"/>
  <c r="I105" i="2"/>
  <c r="M34" i="2"/>
  <c r="I34" i="2"/>
  <c r="M67" i="2" l="1"/>
  <c r="M108" i="2" s="1"/>
  <c r="I67" i="2"/>
  <c r="B10" i="7"/>
  <c r="B15" i="7" l="1"/>
  <c r="B82" i="2"/>
  <c r="B44" i="2"/>
  <c r="K67" i="2" l="1"/>
  <c r="G34" i="2"/>
  <c r="G67" i="2"/>
  <c r="K59" i="5"/>
  <c r="K34" i="2"/>
  <c r="K63" i="5" l="1"/>
  <c r="K97" i="5" l="1"/>
  <c r="K99" i="5" s="1"/>
  <c r="G59" i="5" l="1"/>
  <c r="G63" i="5" s="1"/>
  <c r="G97" i="5" s="1"/>
  <c r="G99" i="5" s="1"/>
  <c r="P18" i="7"/>
  <c r="K104" i="2" s="1"/>
  <c r="K105" i="2" s="1"/>
  <c r="K107" i="2" s="1"/>
  <c r="R17" i="7"/>
  <c r="R18" i="7" s="1"/>
  <c r="K108" i="2" l="1"/>
  <c r="I107" i="2"/>
  <c r="I108" i="2" s="1"/>
  <c r="R18" i="3" l="1"/>
  <c r="V18" i="3" s="1"/>
  <c r="V19" i="3" s="1"/>
  <c r="P19" i="3"/>
  <c r="G104" i="2" l="1"/>
  <c r="G105" i="2" s="1"/>
  <c r="G107" i="2" s="1"/>
  <c r="R19" i="3"/>
  <c r="G108" i="2" l="1"/>
</calcChain>
</file>

<file path=xl/sharedStrings.xml><?xml version="1.0" encoding="utf-8"?>
<sst xmlns="http://schemas.openxmlformats.org/spreadsheetml/2006/main" count="367" uniqueCount="224">
  <si>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</si>
  <si>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</si>
  <si>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</si>
  <si>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</si>
  <si>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</si>
  <si>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</si>
  <si>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</si>
  <si>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</si>
  <si>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</si>
  <si>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</si>
  <si>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</si>
  <si>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</si>
  <si>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</si>
  <si>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</si>
  <si>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</si>
  <si>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</si>
  <si>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</si>
  <si>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</si>
  <si>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</si>
  <si>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</si>
  <si>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</si>
  <si>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</si>
  <si>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</si>
  <si>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</si>
  <si>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</si>
  <si>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</si>
  <si>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</si>
  <si>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</si>
  <si>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</si>
  <si>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</si>
  <si>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</si>
  <si>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</si>
  <si>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</si>
  <si>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</si>
  <si>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</si>
  <si>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</si>
  <si>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</si>
  <si>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</si>
  <si>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</si>
  <si>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</si>
  <si>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</si>
  <si>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</si>
  <si>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</si>
  <si>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</si>
  <si>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</si>
  <si>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</si>
  <si>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</si>
  <si>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</si>
  <si>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</si>
  <si>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</si>
  <si>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</si>
  <si>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</si>
  <si>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</si>
  <si>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</si>
  <si>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</si>
  <si>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</si>
  <si>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</si>
  <si>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</si>
  <si>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</si>
  <si>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</si>
  <si>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</si>
  <si>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</si>
  <si>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</si>
  <si>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</si>
  <si>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</si>
  <si>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</si>
  <si>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</si>
  <si>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</si>
  <si>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</si>
  <si>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</si>
  <si>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</si>
  <si>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</si>
  <si>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</si>
  <si>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</si>
  <si>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</si>
  <si>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</si>
  <si>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</si>
  <si>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</si>
  <si>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</si>
  <si>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</si>
  <si>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</si>
  <si>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</si>
  <si>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</si>
  <si>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</si>
  <si>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</si>
  <si>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</si>
  <si>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</si>
  <si>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</si>
  <si>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</si>
  <si>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</si>
  <si>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</si>
  <si>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>8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</si>
  <si>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</si>
  <si>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</si>
  <si>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</si>
  <si>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</si>
  <si>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</si>
  <si>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</si>
  <si>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</si>
  <si>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</si>
  <si>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</si>
  <si>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</si>
  <si>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</si>
  <si>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</si>
  <si>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</si>
  <si>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</si>
  <si>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</si>
  <si>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</si>
  <si>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</si>
  <si>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</si>
  <si>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</si>
  <si>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</si>
  <si>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</si>
  <si>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</si>
  <si>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</si>
  <si>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</si>
  <si>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</si>
  <si>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</si>
  <si>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</si>
  <si>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</si>
  <si>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</si>
  <si>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</si>
  <si>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</si>
  <si>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</si>
  <si>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</si>
  <si>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</si>
  <si>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</si>
  <si>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</si>
  <si>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</si>
  <si>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</si>
  <si>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</si>
  <si>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Profit attributable to :</t>
  </si>
  <si>
    <t>Basic earnings per share</t>
  </si>
  <si>
    <t xml:space="preserve">          Employee benefit obligations</t>
  </si>
  <si>
    <t>(Unaudited</t>
  </si>
  <si>
    <t>(Audited)</t>
  </si>
  <si>
    <t>(UNAUDITED / REVIEWED ONLY)</t>
  </si>
  <si>
    <t xml:space="preserve">  (Increase) Decrease in changes in operating assets</t>
  </si>
  <si>
    <t xml:space="preserve">    Other non-current assets</t>
  </si>
  <si>
    <t>Number of weighted average of common shares (Share)</t>
  </si>
  <si>
    <t>Other comprehensive income for the period</t>
  </si>
  <si>
    <t xml:space="preserve">     Shot-term loans to related companies</t>
  </si>
  <si>
    <t xml:space="preserve">          Proceeds from sales of building and equipment</t>
  </si>
  <si>
    <t>2018</t>
  </si>
  <si>
    <t>Balance as at January 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</si>
  <si>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</si>
  <si>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</si>
  <si>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</si>
  <si>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</si>
  <si>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</si>
  <si>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Tax expenses 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</si>
  <si>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</si>
  <si>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</si>
  <si>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</si>
  <si>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</si>
  <si>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</si>
  <si>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</si>
  <si>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</si>
  <si>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</si>
  <si>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</si>
  <si>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</si>
  <si>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</si>
  <si>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</si>
  <si>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</si>
  <si>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</si>
  <si>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</si>
  <si>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</si>
  <si>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</si>
  <si>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</si>
  <si>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/Reviewed only)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</si>
  <si>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</si>
  <si>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</si>
  <si>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</si>
  <si>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</si>
  <si>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</si>
  <si>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</si>
  <si>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</si>
  <si>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</si>
  <si>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</si>
  <si>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>Doubtful accounts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</si>
  <si>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</si>
  <si>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</si>
  <si>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</si>
  <si>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</si>
  <si>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</si>
  <si>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Share of (profit) loss from investment in joint ventures</t>
  </si>
  <si>
    <t xml:space="preserve">          Payments for acquire of current investments</t>
  </si>
  <si>
    <t xml:space="preserve">          (Increase) Decrease in fixed deposit</t>
  </si>
  <si>
    <t xml:space="preserve">         (Gain) on changes in securities value</t>
  </si>
  <si>
    <t xml:space="preserve">         (Gain) Loss on sales of assets</t>
  </si>
  <si>
    <t xml:space="preserve">          Proceeds from sale to current investments</t>
  </si>
  <si>
    <t>AS AT MARCH 31, 2019</t>
  </si>
  <si>
    <t>March 31, 2019</t>
  </si>
  <si>
    <t>December 31, 2018</t>
  </si>
  <si>
    <t>FOR THE THREE-MONTH PERIODS ENDED MARCH 31, 2019</t>
  </si>
  <si>
    <t>2019</t>
  </si>
  <si>
    <t>Balance as at March 31, 2018</t>
  </si>
  <si>
    <t>Balance as at January 1, 2019</t>
  </si>
  <si>
    <t>Balance as at March 31, 2019</t>
  </si>
  <si>
    <t xml:space="preserve">     Long-term loans to related company</t>
  </si>
  <si>
    <t>22</t>
  </si>
  <si>
    <t>23</t>
  </si>
  <si>
    <t>24</t>
  </si>
  <si>
    <t>26</t>
  </si>
  <si>
    <t>9</t>
  </si>
  <si>
    <t xml:space="preserve">   Profit before income tax </t>
  </si>
  <si>
    <t>14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</si>
  <si>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</si>
  <si>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</si>
  <si>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</si>
  <si>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</si>
  <si>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>Item that will not reclassified subsequently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</si>
  <si>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</si>
  <si>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</si>
  <si>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</si>
  <si>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</si>
  <si>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</si>
  <si>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 xml:space="preserve"> </t>
  </si>
  <si>
    <t xml:space="preserve">Share of profit (loss) from investment </t>
  </si>
  <si>
    <t>in joint ventures</t>
  </si>
  <si>
    <t>Total comprehensive income attributable to:</t>
  </si>
  <si>
    <t>34</t>
  </si>
  <si>
    <t xml:space="preserve">          Proceeds from long-term loan from financial </t>
  </si>
  <si>
    <t xml:space="preserve">               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</si>
</sst>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262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89" fontId="8" fillId="0" borderId="0" xfId="141" applyNumberFormat="1" applyFont="1" applyFill="1" applyAlignment="1" applyProtection="1">
      <alignment horizontal="left"/>
    </xf>
    <xf numFmtId="189" fontId="8" fillId="0" borderId="0" xfId="0" applyNumberFormat="1" applyFont="1" applyFill="1" applyAlignment="1"/>
    <xf numFmtId="189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7" fillId="0" borderId="0" xfId="141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43" fontId="5" fillId="0" borderId="0" xfId="12" applyFont="1" applyFill="1" applyBorder="1" applyAlignment="1"/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87" fontId="8" fillId="0" borderId="0" xfId="141" applyNumberFormat="1" applyFont="1" applyFill="1" applyAlignment="1"/>
    <xf numFmtId="187" fontId="8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87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87" fontId="8" fillId="0" borderId="1" xfId="81" applyNumberFormat="1" applyFont="1" applyFill="1" applyBorder="1" applyAlignment="1"/>
    <xf numFmtId="187" fontId="8" fillId="0" borderId="0" xfId="81" applyNumberFormat="1" applyFont="1" applyFill="1" applyAlignment="1"/>
    <xf numFmtId="187" fontId="8" fillId="0" borderId="1" xfId="141" applyNumberFormat="1" applyFont="1" applyFill="1" applyBorder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88" fontId="8" fillId="0" borderId="0" xfId="141" applyNumberFormat="1" applyFont="1" applyFill="1" applyAlignment="1"/>
    <xf numFmtId="188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87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7" fontId="8" fillId="0" borderId="5" xfId="141" applyNumberFormat="1" applyFont="1" applyFill="1" applyBorder="1" applyAlignment="1"/>
    <xf numFmtId="187" fontId="8" fillId="0" borderId="0" xfId="81" applyNumberFormat="1" applyFont="1" applyFill="1" applyBorder="1" applyAlignment="1"/>
    <xf numFmtId="190" fontId="5" fillId="0" borderId="0" xfId="139" applyNumberFormat="1" applyFont="1" applyFill="1" applyAlignment="1"/>
    <xf numFmtId="187" fontId="8" fillId="0" borderId="0" xfId="139" quotePrefix="1" applyNumberFormat="1" applyFont="1" applyFill="1" applyAlignment="1">
      <alignment horizontal="right"/>
    </xf>
    <xf numFmtId="187" fontId="8" fillId="0" borderId="0" xfId="141" applyNumberFormat="1" applyFont="1" applyFill="1" applyBorder="1" applyAlignment="1">
      <alignment horizontal="right"/>
    </xf>
    <xf numFmtId="187" fontId="8" fillId="0" borderId="0" xfId="141" applyNumberFormat="1" applyFont="1" applyFill="1" applyAlignment="1">
      <alignment horizontal="right"/>
    </xf>
    <xf numFmtId="187" fontId="8" fillId="0" borderId="0" xfId="139" quotePrefix="1" applyNumberFormat="1" applyFont="1" applyFill="1" applyBorder="1" applyAlignment="1">
      <alignment horizontal="right"/>
    </xf>
    <xf numFmtId="187" fontId="8" fillId="0" borderId="0" xfId="139" applyNumberFormat="1" applyFont="1" applyFill="1" applyAlignment="1">
      <alignment horizontal="right"/>
    </xf>
    <xf numFmtId="187" fontId="8" fillId="0" borderId="1" xfId="81" applyNumberFormat="1" applyFont="1" applyFill="1" applyBorder="1" applyAlignment="1">
      <alignment horizontal="right"/>
    </xf>
    <xf numFmtId="187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89" fontId="7" fillId="0" borderId="0" xfId="141" applyNumberFormat="1" applyFont="1" applyFill="1" applyAlignment="1" applyProtection="1">
      <alignment horizontal="left"/>
    </xf>
    <xf numFmtId="189" fontId="7" fillId="0" borderId="0" xfId="141" applyNumberFormat="1" applyFont="1" applyFill="1" applyAlignment="1"/>
    <xf numFmtId="189" fontId="5" fillId="0" borderId="5" xfId="141" applyNumberFormat="1" applyFont="1" applyFill="1" applyBorder="1" applyAlignment="1" applyProtection="1">
      <alignment horizontal="center"/>
    </xf>
    <xf numFmtId="187" fontId="8" fillId="0" borderId="5" xfId="81" applyNumberFormat="1" applyFont="1" applyFill="1" applyBorder="1" applyAlignment="1"/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87" fontId="4" fillId="0" borderId="0" xfId="81" applyNumberFormat="1" applyFont="1" applyFill="1" applyAlignment="1"/>
    <xf numFmtId="187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87" fontId="4" fillId="0" borderId="0" xfId="141" applyNumberFormat="1" applyFont="1" applyFill="1" applyAlignment="1"/>
    <xf numFmtId="39" fontId="4" fillId="0" borderId="0" xfId="8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87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87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>
      <alignment horizontal="right"/>
    </xf>
    <xf numFmtId="39" fontId="4" fillId="0" borderId="0" xfId="14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89" fontId="5" fillId="0" borderId="0" xfId="141" applyNumberFormat="1" applyFont="1" applyFill="1" applyAlignment="1"/>
    <xf numFmtId="187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87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87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87" fontId="4" fillId="0" borderId="0" xfId="70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5" xfId="1" applyNumberFormat="1" applyFont="1" applyFill="1" applyBorder="1" applyAlignment="1"/>
    <xf numFmtId="187" fontId="4" fillId="0" borderId="2" xfId="1" applyNumberFormat="1" applyFont="1" applyFill="1" applyBorder="1" applyAlignment="1"/>
    <xf numFmtId="187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87" fontId="5" fillId="0" borderId="0" xfId="0" applyNumberFormat="1" applyFont="1" applyFill="1"/>
    <xf numFmtId="187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87" fontId="5" fillId="0" borderId="0" xfId="139" applyNumberFormat="1" applyFont="1" applyFill="1"/>
    <xf numFmtId="18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87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87" fontId="5" fillId="0" borderId="3" xfId="0" applyNumberFormat="1" applyFont="1" applyFill="1" applyBorder="1"/>
    <xf numFmtId="0" fontId="5" fillId="0" borderId="0" xfId="142" applyFont="1" applyFill="1"/>
    <xf numFmtId="0" fontId="5" fillId="0" borderId="0" xfId="142" applyFont="1" applyFill="1" applyBorder="1"/>
    <xf numFmtId="187" fontId="5" fillId="0" borderId="0" xfId="142" applyNumberFormat="1" applyFont="1" applyFill="1" applyAlignment="1">
      <alignment horizontal="right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71" applyNumberFormat="1" applyFont="1" applyFill="1" applyBorder="1" applyAlignment="1"/>
    <xf numFmtId="187" fontId="4" fillId="0" borderId="0" xfId="71" applyNumberFormat="1" applyFont="1" applyFill="1" applyAlignment="1"/>
    <xf numFmtId="187" fontId="4" fillId="0" borderId="0" xfId="2" applyNumberFormat="1" applyFont="1" applyFill="1" applyAlignment="1">
      <alignment horizontal="right"/>
    </xf>
    <xf numFmtId="0" fontId="4" fillId="0" borderId="0" xfId="71" applyNumberFormat="1" applyFont="1" applyFill="1" applyAlignment="1">
      <alignment horizontal="center"/>
    </xf>
    <xf numFmtId="189" fontId="8" fillId="0" borderId="0" xfId="141" applyNumberFormat="1" applyFont="1" applyFill="1" applyAlignment="1" applyProtection="1">
      <alignment horizontal="left" indent="2"/>
    </xf>
    <xf numFmtId="39" fontId="5" fillId="0" borderId="0" xfId="141" applyNumberFormat="1" applyFont="1" applyFill="1" applyAlignment="1" applyProtection="1">
      <alignment horizontal="left" indent="2"/>
    </xf>
    <xf numFmtId="189" fontId="8" fillId="0" borderId="0" xfId="0" applyNumberFormat="1" applyFont="1" applyFill="1" applyAlignment="1">
      <alignment horizontal="left" indent="2"/>
    </xf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187" fontId="4" fillId="0" borderId="0" xfId="0" applyNumberFormat="1" applyFont="1" applyFill="1" applyBorder="1"/>
    <xf numFmtId="0" fontId="4" fillId="0" borderId="0" xfId="0" applyFont="1" applyFill="1"/>
    <xf numFmtId="187" fontId="4" fillId="0" borderId="0" xfId="139" applyNumberFormat="1" applyFont="1" applyFill="1"/>
    <xf numFmtId="187" fontId="7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/>
    <xf numFmtId="40" fontId="4" fillId="0" borderId="0" xfId="0" applyNumberFormat="1" applyFont="1" applyFill="1" applyBorder="1"/>
    <xf numFmtId="40" fontId="4" fillId="0" borderId="0" xfId="0" applyNumberFormat="1" applyFont="1" applyFill="1"/>
    <xf numFmtId="187" fontId="4" fillId="0" borderId="0" xfId="139" applyNumberFormat="1" applyFont="1" applyFill="1" applyBorder="1"/>
    <xf numFmtId="189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Border="1" applyAlignment="1">
      <alignment horizontal="left" indent="2"/>
    </xf>
    <xf numFmtId="187" fontId="4" fillId="0" borderId="5" xfId="141" applyNumberFormat="1" applyFont="1" applyFill="1" applyBorder="1" applyAlignment="1"/>
    <xf numFmtId="187" fontId="4" fillId="0" borderId="5" xfId="141" applyNumberFormat="1" applyFont="1" applyFill="1" applyBorder="1" applyAlignment="1" applyProtection="1"/>
    <xf numFmtId="39" fontId="5" fillId="0" borderId="0" xfId="81" applyNumberFormat="1" applyFont="1" applyFill="1" applyAlignment="1"/>
    <xf numFmtId="187" fontId="5" fillId="0" borderId="0" xfId="81" applyNumberFormat="1" applyFont="1" applyFill="1" applyBorder="1" applyAlignment="1"/>
    <xf numFmtId="187" fontId="5" fillId="0" borderId="0" xfId="81" applyNumberFormat="1" applyFont="1" applyFill="1" applyAlignment="1"/>
    <xf numFmtId="191" fontId="7" fillId="0" borderId="0" xfId="141" applyNumberFormat="1" applyFont="1" applyFill="1" applyAlignment="1"/>
    <xf numFmtId="187" fontId="5" fillId="0" borderId="2" xfId="81" applyNumberFormat="1" applyFont="1" applyFill="1" applyBorder="1" applyAlignment="1"/>
    <xf numFmtId="187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89" fontId="5" fillId="0" borderId="0" xfId="141" applyNumberFormat="1" applyFont="1" applyFill="1" applyAlignment="1" applyProtection="1">
      <alignment horizontal="left" indent="2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view="pageBreakPreview" topLeftCell="A94" zoomScaleNormal="100" zoomScaleSheetLayoutView="100" workbookViewId="0">
      <selection activeCell="E47" sqref="E47"/>
    </sheetView>
  </sheetViews>
  <sheetFormatPr defaultColWidth="9.140625" defaultRowHeight="24" customHeight="1" x14ac:dyDescent="0.45"/>
  <cols>
    <col min="1" max="1" width="1.7109375" style="115" customWidth="1"/>
    <col min="2" max="4" width="9.140625" style="115" customWidth="1"/>
    <col min="5" max="5" width="14.42578125" style="115" customWidth="1"/>
    <col min="6" max="6" width="4.7109375" style="115" customWidth="1"/>
    <col min="7" max="7" width="15.7109375" style="115" customWidth="1"/>
    <col min="8" max="8" width="1" style="115" customWidth="1"/>
    <col min="9" max="9" width="15.7109375" style="115" customWidth="1"/>
    <col min="10" max="10" width="1" style="115" customWidth="1"/>
    <col min="11" max="11" width="15.7109375" style="115" customWidth="1"/>
    <col min="12" max="12" width="1" style="115" customWidth="1"/>
    <col min="13" max="13" width="15.7109375" style="115" customWidth="1"/>
    <col min="14" max="14" width="1" style="115" customWidth="1"/>
    <col min="15" max="16384" width="9.140625" style="115"/>
  </cols>
  <sheetData>
    <row r="1" spans="1:14" ht="23.1" customHeight="1" x14ac:dyDescent="0.45">
      <c r="B1" s="247" t="s">
        <v>4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4" ht="23.1" customHeight="1" x14ac:dyDescent="0.45">
      <c r="B2" s="247" t="s">
        <v>3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4" ht="23.1" customHeight="1" x14ac:dyDescent="0.45">
      <c r="B3" s="247" t="s">
        <v>191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ht="22.7" customHeight="1" x14ac:dyDescent="0.45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4" ht="22.7" customHeight="1" x14ac:dyDescent="0.45">
      <c r="A5" s="104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 t="s">
        <v>28</v>
      </c>
    </row>
    <row r="6" spans="1:14" ht="22.7" customHeight="1" x14ac:dyDescent="0.45">
      <c r="A6" s="104"/>
      <c r="G6" s="118"/>
      <c r="H6" s="118" t="s">
        <v>27</v>
      </c>
      <c r="I6" s="118"/>
      <c r="J6" s="116"/>
      <c r="K6" s="248" t="s">
        <v>40</v>
      </c>
      <c r="L6" s="248"/>
      <c r="M6" s="248"/>
    </row>
    <row r="7" spans="1:14" ht="22.7" customHeight="1" x14ac:dyDescent="0.45">
      <c r="A7" s="104"/>
      <c r="B7" s="119"/>
      <c r="C7" s="119"/>
      <c r="D7" s="119"/>
      <c r="E7" s="119"/>
      <c r="F7" s="114" t="s">
        <v>5</v>
      </c>
      <c r="G7" s="36" t="s">
        <v>192</v>
      </c>
      <c r="H7" s="120"/>
      <c r="I7" s="36" t="s">
        <v>193</v>
      </c>
      <c r="J7" s="116"/>
      <c r="K7" s="36" t="s">
        <v>192</v>
      </c>
      <c r="L7" s="120"/>
      <c r="M7" s="36" t="s">
        <v>193</v>
      </c>
    </row>
    <row r="8" spans="1:14" ht="22.7" customHeight="1" x14ac:dyDescent="0.45">
      <c r="A8" s="104"/>
      <c r="B8" s="119"/>
      <c r="C8" s="119"/>
      <c r="D8" s="119"/>
      <c r="E8" s="119"/>
      <c r="F8" s="114"/>
      <c r="G8" s="39" t="s">
        <v>134</v>
      </c>
      <c r="H8" s="121"/>
      <c r="J8" s="116"/>
      <c r="K8" s="39" t="s">
        <v>134</v>
      </c>
      <c r="L8" s="121"/>
      <c r="M8" s="39"/>
    </row>
    <row r="9" spans="1:14" ht="22.7" customHeight="1" x14ac:dyDescent="0.45">
      <c r="A9" s="104"/>
      <c r="B9" s="247" t="s">
        <v>47</v>
      </c>
      <c r="C9" s="247"/>
      <c r="D9" s="247"/>
      <c r="E9" s="247"/>
      <c r="F9" s="114"/>
      <c r="G9" s="39" t="s">
        <v>169</v>
      </c>
      <c r="H9" s="121"/>
      <c r="I9" s="39" t="s">
        <v>135</v>
      </c>
      <c r="J9" s="116"/>
      <c r="K9" s="39" t="s">
        <v>169</v>
      </c>
      <c r="L9" s="121"/>
      <c r="M9" s="39" t="s">
        <v>135</v>
      </c>
    </row>
    <row r="10" spans="1:14" ht="22.7" customHeight="1" x14ac:dyDescent="0.45">
      <c r="A10" s="104"/>
      <c r="B10" s="122" t="s">
        <v>6</v>
      </c>
      <c r="C10" s="104"/>
      <c r="D10" s="104"/>
      <c r="E10" s="104"/>
      <c r="F10" s="104"/>
      <c r="G10" s="123"/>
      <c r="H10" s="124"/>
      <c r="I10" s="123"/>
      <c r="J10" s="123"/>
      <c r="K10" s="123"/>
      <c r="L10" s="123"/>
      <c r="M10" s="123"/>
    </row>
    <row r="11" spans="1:14" ht="22.7" customHeight="1" x14ac:dyDescent="0.45">
      <c r="A11" s="104"/>
      <c r="B11" s="122" t="s">
        <v>98</v>
      </c>
      <c r="C11" s="104"/>
      <c r="D11" s="104"/>
      <c r="E11" s="104"/>
      <c r="F11" s="125" t="s">
        <v>126</v>
      </c>
      <c r="G11" s="126">
        <v>382536647.22000003</v>
      </c>
      <c r="H11" s="127"/>
      <c r="I11" s="126">
        <v>440668261.42000002</v>
      </c>
      <c r="J11" s="126"/>
      <c r="K11" s="126">
        <v>160349932.59999999</v>
      </c>
      <c r="L11" s="126"/>
      <c r="M11" s="126">
        <v>99017022.739999995</v>
      </c>
      <c r="N11" s="126"/>
    </row>
    <row r="12" spans="1:14" ht="22.7" customHeight="1" x14ac:dyDescent="0.45">
      <c r="A12" s="104"/>
      <c r="B12" s="122" t="s">
        <v>170</v>
      </c>
      <c r="C12" s="104"/>
      <c r="D12" s="104"/>
      <c r="E12" s="104"/>
      <c r="F12" s="125" t="s">
        <v>127</v>
      </c>
      <c r="G12" s="126">
        <v>710848700.65999997</v>
      </c>
      <c r="H12" s="127"/>
      <c r="I12" s="126">
        <v>308070278.23000002</v>
      </c>
      <c r="J12" s="126"/>
      <c r="K12" s="126">
        <v>609928160.89999998</v>
      </c>
      <c r="L12" s="126"/>
      <c r="M12" s="126">
        <v>207620198.83000001</v>
      </c>
      <c r="N12" s="126"/>
    </row>
    <row r="13" spans="1:14" ht="22.7" customHeight="1" x14ac:dyDescent="0.45">
      <c r="A13" s="104"/>
      <c r="B13" s="122" t="s">
        <v>145</v>
      </c>
      <c r="C13" s="104"/>
      <c r="D13" s="104"/>
      <c r="E13" s="104"/>
      <c r="F13" s="125" t="s">
        <v>91</v>
      </c>
      <c r="G13" s="126">
        <f>450981497.37+45141375</f>
        <v>496122872.37</v>
      </c>
      <c r="H13" s="127"/>
      <c r="I13" s="126">
        <v>538512251.65999997</v>
      </c>
      <c r="J13" s="126"/>
      <c r="K13" s="126">
        <v>355348485.30000001</v>
      </c>
      <c r="L13" s="126"/>
      <c r="M13" s="126">
        <v>435545253.41000003</v>
      </c>
      <c r="N13" s="126"/>
    </row>
    <row r="14" spans="1:14" ht="22.7" customHeight="1" x14ac:dyDescent="0.45">
      <c r="A14" s="104"/>
      <c r="B14" s="122" t="s">
        <v>141</v>
      </c>
      <c r="E14" s="104"/>
      <c r="F14" s="125" t="s">
        <v>204</v>
      </c>
      <c r="G14" s="126">
        <v>180543491</v>
      </c>
      <c r="H14" s="127"/>
      <c r="I14" s="126">
        <v>154350220</v>
      </c>
      <c r="J14" s="126"/>
      <c r="K14" s="126">
        <v>993000000</v>
      </c>
      <c r="L14" s="126"/>
      <c r="M14" s="126">
        <v>993000000</v>
      </c>
      <c r="N14" s="126"/>
    </row>
    <row r="15" spans="1:14" ht="22.7" customHeight="1" x14ac:dyDescent="0.45">
      <c r="A15" s="104"/>
      <c r="B15" s="122" t="s">
        <v>99</v>
      </c>
      <c r="E15" s="104"/>
      <c r="F15" s="125" t="s">
        <v>128</v>
      </c>
      <c r="G15" s="126">
        <v>579893353.59000003</v>
      </c>
      <c r="H15" s="127"/>
      <c r="I15" s="126">
        <v>323366321.77999997</v>
      </c>
      <c r="J15" s="126"/>
      <c r="K15" s="126">
        <v>591176432.95000005</v>
      </c>
      <c r="L15" s="126"/>
      <c r="M15" s="126">
        <v>324593778.41000003</v>
      </c>
      <c r="N15" s="126"/>
    </row>
    <row r="16" spans="1:14" ht="22.7" customHeight="1" x14ac:dyDescent="0.45">
      <c r="A16" s="104"/>
      <c r="B16" s="128" t="s">
        <v>100</v>
      </c>
      <c r="E16" s="104"/>
      <c r="F16" s="125"/>
      <c r="G16" s="127"/>
      <c r="H16" s="127"/>
      <c r="I16" s="129"/>
      <c r="J16" s="127"/>
      <c r="K16" s="127"/>
      <c r="L16" s="130"/>
      <c r="M16" s="131"/>
    </row>
    <row r="17" spans="1:13" ht="22.7" customHeight="1" x14ac:dyDescent="0.45">
      <c r="A17" s="104"/>
      <c r="B17" s="21" t="s">
        <v>110</v>
      </c>
      <c r="E17" s="104"/>
      <c r="F17" s="125" t="s">
        <v>129</v>
      </c>
      <c r="G17" s="127">
        <v>1455686652.22</v>
      </c>
      <c r="H17" s="127"/>
      <c r="I17" s="127">
        <v>1419528666.3</v>
      </c>
      <c r="J17" s="127"/>
      <c r="K17" s="126">
        <v>0</v>
      </c>
      <c r="L17" s="130"/>
      <c r="M17" s="127">
        <v>0</v>
      </c>
    </row>
    <row r="18" spans="1:13" ht="22.7" customHeight="1" x14ac:dyDescent="0.45">
      <c r="A18" s="104"/>
      <c r="B18" s="128" t="s">
        <v>101</v>
      </c>
      <c r="E18" s="104"/>
      <c r="F18" s="125" t="s">
        <v>130</v>
      </c>
      <c r="G18" s="127">
        <v>131380014.06</v>
      </c>
      <c r="H18" s="127"/>
      <c r="I18" s="127">
        <v>113952973.38</v>
      </c>
      <c r="J18" s="127"/>
      <c r="K18" s="127">
        <v>57971815.450000003</v>
      </c>
      <c r="L18" s="130"/>
      <c r="M18" s="127">
        <v>52438501.420000002</v>
      </c>
    </row>
    <row r="19" spans="1:13" ht="22.7" customHeight="1" x14ac:dyDescent="0.45">
      <c r="A19" s="104"/>
      <c r="B19" s="128" t="s">
        <v>102</v>
      </c>
      <c r="E19" s="104"/>
      <c r="F19" s="132"/>
      <c r="G19" s="126">
        <v>485015868.27999997</v>
      </c>
      <c r="H19" s="127"/>
      <c r="I19" s="126">
        <v>512931296.81999999</v>
      </c>
      <c r="J19" s="127"/>
      <c r="K19" s="127">
        <v>480237135.91000003</v>
      </c>
      <c r="L19" s="130"/>
      <c r="M19" s="126">
        <v>509587397.69</v>
      </c>
    </row>
    <row r="20" spans="1:13" ht="22.7" customHeight="1" x14ac:dyDescent="0.45">
      <c r="A20" s="104"/>
      <c r="B20" s="128" t="s">
        <v>103</v>
      </c>
      <c r="E20" s="104"/>
      <c r="F20" s="132"/>
      <c r="G20" s="126">
        <v>21096923.559999999</v>
      </c>
      <c r="H20" s="127"/>
      <c r="I20" s="126">
        <v>23783144.07</v>
      </c>
      <c r="J20" s="127"/>
      <c r="K20" s="46">
        <v>21081333.66</v>
      </c>
      <c r="L20" s="130"/>
      <c r="M20" s="126">
        <v>23783144.07</v>
      </c>
    </row>
    <row r="21" spans="1:13" ht="22.7" customHeight="1" x14ac:dyDescent="0.45">
      <c r="A21" s="104"/>
      <c r="B21" s="104"/>
      <c r="C21" s="128" t="s">
        <v>104</v>
      </c>
      <c r="D21" s="128"/>
      <c r="F21" s="133"/>
      <c r="G21" s="134">
        <f>SUM(G11:G20)</f>
        <v>4443124522.960001</v>
      </c>
      <c r="H21" s="127"/>
      <c r="I21" s="134">
        <f>SUM(I11:I20)</f>
        <v>3835163413.6600003</v>
      </c>
      <c r="J21" s="130"/>
      <c r="K21" s="134">
        <f>SUM(K11:K20)</f>
        <v>3269093296.7699995</v>
      </c>
      <c r="L21" s="130"/>
      <c r="M21" s="134">
        <f>SUM(M11:M20)</f>
        <v>2645585296.5700002</v>
      </c>
    </row>
    <row r="22" spans="1:13" ht="22.7" customHeight="1" x14ac:dyDescent="0.45">
      <c r="A22" s="104"/>
      <c r="B22" s="122" t="s">
        <v>9</v>
      </c>
      <c r="E22" s="122"/>
      <c r="F22" s="122"/>
      <c r="G22" s="104"/>
      <c r="I22" s="104"/>
      <c r="J22" s="104"/>
      <c r="K22" s="105"/>
      <c r="L22" s="104"/>
      <c r="M22" s="105"/>
    </row>
    <row r="23" spans="1:13" ht="22.7" customHeight="1" x14ac:dyDescent="0.45">
      <c r="A23" s="104"/>
      <c r="B23" s="122" t="s">
        <v>105</v>
      </c>
      <c r="E23" s="122"/>
      <c r="F23" s="125">
        <v>13</v>
      </c>
      <c r="G23" s="126">
        <v>0</v>
      </c>
      <c r="H23" s="126"/>
      <c r="I23" s="126">
        <v>0</v>
      </c>
      <c r="J23" s="126"/>
      <c r="K23" s="126">
        <v>786554633.75</v>
      </c>
      <c r="L23" s="130"/>
      <c r="M23" s="126">
        <v>786554633.75</v>
      </c>
    </row>
    <row r="24" spans="1:13" ht="22.7" customHeight="1" x14ac:dyDescent="0.45">
      <c r="A24" s="104"/>
      <c r="B24" s="122" t="s">
        <v>183</v>
      </c>
      <c r="E24" s="122"/>
      <c r="F24" s="125" t="s">
        <v>206</v>
      </c>
      <c r="G24" s="130">
        <v>408884796.20999998</v>
      </c>
      <c r="H24" s="127"/>
      <c r="I24" s="130">
        <v>411661487.17000002</v>
      </c>
      <c r="J24" s="130"/>
      <c r="K24" s="130">
        <v>0</v>
      </c>
      <c r="L24" s="130"/>
      <c r="M24" s="130">
        <v>0</v>
      </c>
    </row>
    <row r="25" spans="1:13" ht="22.7" customHeight="1" x14ac:dyDescent="0.45">
      <c r="A25" s="104"/>
      <c r="B25" s="122" t="s">
        <v>106</v>
      </c>
      <c r="E25" s="104"/>
      <c r="F25" s="125">
        <v>15</v>
      </c>
      <c r="G25" s="126">
        <v>99307700</v>
      </c>
      <c r="H25" s="126"/>
      <c r="I25" s="126">
        <v>99307700</v>
      </c>
      <c r="J25" s="126"/>
      <c r="K25" s="126">
        <v>98407700</v>
      </c>
      <c r="L25" s="130"/>
      <c r="M25" s="126">
        <v>98407700</v>
      </c>
    </row>
    <row r="26" spans="1:13" ht="22.7" customHeight="1" x14ac:dyDescent="0.45">
      <c r="A26" s="104"/>
      <c r="B26" s="122" t="s">
        <v>199</v>
      </c>
      <c r="E26" s="104"/>
      <c r="F26" s="125">
        <v>16</v>
      </c>
      <c r="G26" s="126">
        <v>81407699.310000002</v>
      </c>
      <c r="H26" s="126"/>
      <c r="I26" s="126">
        <v>64407698.619999997</v>
      </c>
      <c r="J26" s="126"/>
      <c r="K26" s="126">
        <v>81407699.310000002</v>
      </c>
      <c r="L26" s="130"/>
      <c r="M26" s="126">
        <v>64407698.619999997</v>
      </c>
    </row>
    <row r="27" spans="1:13" ht="22.7" customHeight="1" x14ac:dyDescent="0.45">
      <c r="A27" s="104"/>
      <c r="B27" s="122" t="s">
        <v>107</v>
      </c>
      <c r="E27" s="104"/>
      <c r="F27" s="125">
        <v>17</v>
      </c>
      <c r="G27" s="126">
        <v>329962500.31999999</v>
      </c>
      <c r="H27" s="126"/>
      <c r="I27" s="126">
        <v>320800779.33999997</v>
      </c>
      <c r="J27" s="126"/>
      <c r="K27" s="126">
        <v>47270115.840000004</v>
      </c>
      <c r="L27" s="130"/>
      <c r="M27" s="126">
        <v>50016168.950000003</v>
      </c>
    </row>
    <row r="28" spans="1:13" ht="22.7" customHeight="1" x14ac:dyDescent="0.45">
      <c r="B28" s="115" t="s">
        <v>125</v>
      </c>
      <c r="E28" s="104"/>
      <c r="G28" s="126">
        <v>43243663.579999998</v>
      </c>
      <c r="H28" s="126"/>
      <c r="I28" s="126">
        <v>33434755.739999998</v>
      </c>
      <c r="J28" s="126"/>
      <c r="K28" s="126">
        <v>43177133.229999997</v>
      </c>
      <c r="L28" s="130"/>
      <c r="M28" s="126">
        <v>33368252.420000002</v>
      </c>
    </row>
    <row r="29" spans="1:13" ht="22.7" customHeight="1" x14ac:dyDescent="0.45">
      <c r="B29" s="115" t="s">
        <v>172</v>
      </c>
      <c r="E29" s="104"/>
      <c r="F29" s="125">
        <v>18</v>
      </c>
      <c r="G29" s="126">
        <v>167584732.5</v>
      </c>
      <c r="H29" s="126"/>
      <c r="I29" s="126">
        <v>166849120</v>
      </c>
      <c r="J29" s="126"/>
      <c r="K29" s="126">
        <v>167584732.5</v>
      </c>
      <c r="L29" s="130"/>
      <c r="M29" s="126">
        <v>166849120</v>
      </c>
    </row>
    <row r="30" spans="1:13" ht="22.7" customHeight="1" x14ac:dyDescent="0.45">
      <c r="B30" s="115" t="s">
        <v>171</v>
      </c>
      <c r="E30" s="104"/>
      <c r="F30" s="125">
        <v>19</v>
      </c>
      <c r="G30" s="126">
        <v>6842543.8200000003</v>
      </c>
      <c r="H30" s="126"/>
      <c r="I30" s="126">
        <v>7110091.9500000002</v>
      </c>
      <c r="J30" s="126"/>
      <c r="K30" s="126">
        <v>2527462.71</v>
      </c>
      <c r="L30" s="130"/>
      <c r="M30" s="126">
        <v>2749502.36</v>
      </c>
    </row>
    <row r="31" spans="1:13" ht="22.7" customHeight="1" x14ac:dyDescent="0.45">
      <c r="B31" s="115" t="s">
        <v>108</v>
      </c>
      <c r="E31" s="104"/>
      <c r="F31" s="125">
        <v>20</v>
      </c>
      <c r="G31" s="126">
        <v>71848249.769999996</v>
      </c>
      <c r="H31" s="126"/>
      <c r="I31" s="126">
        <v>82664353.049999997</v>
      </c>
      <c r="J31" s="126"/>
      <c r="K31" s="126">
        <v>62471161.670000002</v>
      </c>
      <c r="L31" s="130"/>
      <c r="M31" s="126">
        <v>76840188.659999996</v>
      </c>
    </row>
    <row r="32" spans="1:13" ht="22.7" customHeight="1" x14ac:dyDescent="0.45">
      <c r="A32" s="104"/>
      <c r="B32" s="115" t="s">
        <v>138</v>
      </c>
      <c r="E32" s="104"/>
      <c r="F32" s="135"/>
      <c r="G32" s="126">
        <v>6663695</v>
      </c>
      <c r="H32" s="126"/>
      <c r="I32" s="126">
        <v>8228695</v>
      </c>
      <c r="J32" s="126"/>
      <c r="K32" s="126">
        <v>6373695</v>
      </c>
      <c r="L32" s="130"/>
      <c r="M32" s="126">
        <v>7988695</v>
      </c>
    </row>
    <row r="33" spans="1:13" ht="22.7" customHeight="1" x14ac:dyDescent="0.45">
      <c r="A33" s="104"/>
      <c r="B33" s="104"/>
      <c r="C33" s="122" t="s">
        <v>109</v>
      </c>
      <c r="D33" s="122"/>
      <c r="G33" s="134">
        <f>SUM(G23:G32)</f>
        <v>1215745580.51</v>
      </c>
      <c r="H33" s="127"/>
      <c r="I33" s="134">
        <f>SUM(I23:I32)</f>
        <v>1194464680.8699999</v>
      </c>
      <c r="J33" s="130"/>
      <c r="K33" s="134">
        <f>SUM(K23:K32)</f>
        <v>1295774334.0100002</v>
      </c>
      <c r="L33" s="130"/>
      <c r="M33" s="134">
        <f>SUM(M23:M32)</f>
        <v>1287181959.76</v>
      </c>
    </row>
    <row r="34" spans="1:13" ht="22.7" customHeight="1" thickBot="1" x14ac:dyDescent="0.5">
      <c r="A34" s="104"/>
      <c r="B34" s="122" t="s">
        <v>10</v>
      </c>
      <c r="C34" s="104"/>
      <c r="D34" s="104"/>
      <c r="E34" s="104"/>
      <c r="F34" s="136"/>
      <c r="G34" s="137">
        <f>+G33+G21</f>
        <v>5658870103.4700012</v>
      </c>
      <c r="H34" s="127"/>
      <c r="I34" s="137">
        <f>I21+I33</f>
        <v>5029628094.5300007</v>
      </c>
      <c r="J34" s="130"/>
      <c r="K34" s="137">
        <f>+K33+K21</f>
        <v>4564867630.7799997</v>
      </c>
      <c r="L34" s="130"/>
      <c r="M34" s="137">
        <f>M21+M33</f>
        <v>3932767256.3299999</v>
      </c>
    </row>
    <row r="35" spans="1:13" ht="22.7" customHeight="1" thickTop="1" x14ac:dyDescent="0.45">
      <c r="A35" s="104"/>
      <c r="B35" s="122"/>
      <c r="C35" s="104"/>
      <c r="D35" s="104"/>
      <c r="E35" s="104"/>
      <c r="F35" s="136"/>
      <c r="G35" s="123"/>
      <c r="J35" s="104"/>
      <c r="K35" s="123"/>
      <c r="L35" s="104"/>
      <c r="M35" s="123"/>
    </row>
    <row r="36" spans="1:13" ht="22.7" customHeight="1" x14ac:dyDescent="0.45">
      <c r="A36" s="104"/>
      <c r="B36" s="128" t="s">
        <v>7</v>
      </c>
      <c r="C36" s="122"/>
      <c r="D36" s="122"/>
      <c r="G36" s="123"/>
      <c r="J36" s="104"/>
      <c r="K36" s="123"/>
      <c r="L36" s="104"/>
      <c r="M36" s="123"/>
    </row>
    <row r="37" spans="1:13" s="138" customFormat="1" ht="22.7" customHeight="1" x14ac:dyDescent="0.45">
      <c r="B37" s="139"/>
      <c r="C37" s="122"/>
      <c r="D37" s="122"/>
      <c r="E37" s="139"/>
      <c r="F37" s="139"/>
      <c r="G37" s="139"/>
      <c r="H37" s="139"/>
      <c r="I37" s="139"/>
      <c r="J37" s="139"/>
      <c r="K37" s="139"/>
      <c r="L37" s="139"/>
    </row>
    <row r="38" spans="1:13" s="138" customFormat="1" ht="22.7" customHeight="1" x14ac:dyDescent="0.45">
      <c r="B38" s="139"/>
      <c r="C38" s="122"/>
      <c r="D38" s="122"/>
      <c r="E38" s="139"/>
      <c r="F38" s="139"/>
      <c r="G38" s="139"/>
      <c r="H38" s="139"/>
      <c r="I38" s="139"/>
      <c r="J38" s="139"/>
      <c r="K38" s="139"/>
      <c r="L38" s="139"/>
    </row>
    <row r="39" spans="1:13" ht="22.7" customHeight="1" x14ac:dyDescent="0.45">
      <c r="A39" s="104"/>
      <c r="B39" s="104"/>
      <c r="C39" s="122"/>
      <c r="E39" s="133" t="s">
        <v>52</v>
      </c>
      <c r="I39" s="140"/>
      <c r="J39" s="140"/>
      <c r="K39" s="140"/>
      <c r="L39" s="140"/>
      <c r="M39" s="140"/>
    </row>
    <row r="40" spans="1:13" ht="22.7" customHeight="1" x14ac:dyDescent="0.45">
      <c r="A40" s="104"/>
      <c r="B40" s="104"/>
      <c r="C40" s="122"/>
      <c r="E40" s="133" t="s">
        <v>164</v>
      </c>
      <c r="I40" s="140"/>
      <c r="J40" s="140"/>
      <c r="K40" s="140"/>
      <c r="L40" s="140"/>
      <c r="M40" s="140"/>
    </row>
    <row r="41" spans="1:13" ht="24" customHeight="1" x14ac:dyDescent="0.45">
      <c r="A41" s="104"/>
      <c r="B41" s="246" t="s">
        <v>0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</row>
    <row r="42" spans="1:13" ht="24" customHeight="1" x14ac:dyDescent="0.45">
      <c r="B42" s="247" t="s">
        <v>4</v>
      </c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</row>
    <row r="43" spans="1:13" ht="24" customHeight="1" x14ac:dyDescent="0.45">
      <c r="B43" s="247" t="s">
        <v>8</v>
      </c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ht="24" customHeight="1" x14ac:dyDescent="0.45">
      <c r="B44" s="247" t="str">
        <f>+B3</f>
        <v>AS AT MARCH 31, 2019</v>
      </c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ht="24" customHeight="1" x14ac:dyDescent="0.45"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  <row r="46" spans="1:13" ht="24" customHeight="1" x14ac:dyDescent="0.45">
      <c r="A46" s="104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 t="s">
        <v>28</v>
      </c>
    </row>
    <row r="47" spans="1:13" ht="24" customHeight="1" x14ac:dyDescent="0.45">
      <c r="A47" s="104"/>
      <c r="G47" s="118"/>
      <c r="H47" s="118" t="s">
        <v>27</v>
      </c>
      <c r="I47" s="118"/>
      <c r="J47" s="116"/>
      <c r="K47" s="248" t="s">
        <v>40</v>
      </c>
      <c r="L47" s="248"/>
      <c r="M47" s="248"/>
    </row>
    <row r="48" spans="1:13" ht="24" customHeight="1" x14ac:dyDescent="0.45">
      <c r="A48" s="104"/>
      <c r="B48" s="119"/>
      <c r="C48" s="119"/>
      <c r="D48" s="119"/>
      <c r="E48" s="119"/>
      <c r="F48" s="114" t="s">
        <v>5</v>
      </c>
      <c r="G48" s="36" t="s">
        <v>192</v>
      </c>
      <c r="H48" s="120"/>
      <c r="I48" s="36" t="s">
        <v>193</v>
      </c>
      <c r="J48" s="212"/>
      <c r="K48" s="36" t="s">
        <v>192</v>
      </c>
      <c r="L48" s="120"/>
      <c r="M48" s="36" t="s">
        <v>193</v>
      </c>
    </row>
    <row r="49" spans="1:13" ht="24" customHeight="1" x14ac:dyDescent="0.45">
      <c r="A49" s="104"/>
      <c r="B49" s="119"/>
      <c r="C49" s="119"/>
      <c r="D49" s="119"/>
      <c r="E49" s="119"/>
      <c r="F49" s="114"/>
      <c r="G49" s="39" t="s">
        <v>134</v>
      </c>
      <c r="H49" s="121"/>
      <c r="J49" s="116"/>
      <c r="K49" s="39" t="s">
        <v>134</v>
      </c>
      <c r="L49" s="121"/>
      <c r="M49" s="39"/>
    </row>
    <row r="50" spans="1:13" ht="24" customHeight="1" x14ac:dyDescent="0.45">
      <c r="A50" s="104"/>
      <c r="B50" s="247" t="s">
        <v>11</v>
      </c>
      <c r="C50" s="247"/>
      <c r="D50" s="247"/>
      <c r="E50" s="247"/>
      <c r="F50" s="114"/>
      <c r="G50" s="39" t="s">
        <v>169</v>
      </c>
      <c r="H50" s="121"/>
      <c r="I50" s="39" t="s">
        <v>135</v>
      </c>
      <c r="J50" s="116"/>
      <c r="K50" s="39" t="s">
        <v>169</v>
      </c>
      <c r="L50" s="121"/>
      <c r="M50" s="39" t="s">
        <v>135</v>
      </c>
    </row>
    <row r="51" spans="1:13" ht="24" customHeight="1" x14ac:dyDescent="0.45">
      <c r="A51" s="104"/>
      <c r="B51" s="122" t="s">
        <v>12</v>
      </c>
      <c r="C51" s="104"/>
      <c r="D51" s="104"/>
      <c r="E51" s="104"/>
      <c r="F51" s="104"/>
      <c r="G51" s="123"/>
      <c r="H51" s="124"/>
      <c r="I51" s="123"/>
      <c r="J51" s="123"/>
      <c r="K51" s="123"/>
      <c r="L51" s="123"/>
      <c r="M51" s="141"/>
    </row>
    <row r="52" spans="1:13" ht="24" customHeight="1" x14ac:dyDescent="0.45">
      <c r="A52" s="104"/>
      <c r="B52" s="122" t="s">
        <v>210</v>
      </c>
      <c r="C52" s="104"/>
      <c r="D52" s="104"/>
      <c r="E52" s="104"/>
      <c r="F52" s="154" t="s">
        <v>200</v>
      </c>
      <c r="G52" s="143">
        <v>747827500</v>
      </c>
      <c r="H52" s="143"/>
      <c r="I52" s="123">
        <v>747827500</v>
      </c>
      <c r="J52" s="213"/>
      <c r="K52" s="123">
        <v>0</v>
      </c>
      <c r="L52" s="123"/>
      <c r="M52" s="123">
        <v>0</v>
      </c>
    </row>
    <row r="53" spans="1:13" ht="24" customHeight="1" x14ac:dyDescent="0.45">
      <c r="A53" s="104"/>
      <c r="B53" s="122" t="s">
        <v>146</v>
      </c>
      <c r="C53" s="104"/>
      <c r="D53" s="104"/>
      <c r="E53" s="104"/>
      <c r="F53" s="142" t="s">
        <v>201</v>
      </c>
      <c r="G53" s="143">
        <f>833199333.67+20000</f>
        <v>833219333.66999996</v>
      </c>
      <c r="H53" s="143"/>
      <c r="I53" s="143">
        <v>785554547.13</v>
      </c>
      <c r="J53" s="143"/>
      <c r="K53" s="143">
        <v>758458035.12</v>
      </c>
      <c r="L53" s="143"/>
      <c r="M53" s="143">
        <v>706464555.89999998</v>
      </c>
    </row>
    <row r="54" spans="1:13" ht="24" customHeight="1" x14ac:dyDescent="0.45">
      <c r="A54" s="104"/>
      <c r="B54" s="129" t="s">
        <v>48</v>
      </c>
      <c r="C54" s="104"/>
      <c r="D54" s="104"/>
      <c r="E54" s="104"/>
      <c r="F54" s="142"/>
      <c r="G54" s="143">
        <v>214501037.06</v>
      </c>
      <c r="H54" s="143"/>
      <c r="I54" s="143">
        <v>217154033.06999999</v>
      </c>
      <c r="J54" s="143"/>
      <c r="K54" s="143">
        <v>212945212.53</v>
      </c>
      <c r="L54" s="143"/>
      <c r="M54" s="143">
        <v>215855471.55000001</v>
      </c>
    </row>
    <row r="55" spans="1:13" ht="24" customHeight="1" x14ac:dyDescent="0.45">
      <c r="A55" s="104"/>
      <c r="B55" s="129" t="s">
        <v>165</v>
      </c>
      <c r="C55" s="104"/>
      <c r="D55" s="104"/>
      <c r="E55" s="104"/>
      <c r="F55" s="142"/>
      <c r="G55" s="143"/>
      <c r="H55" s="143"/>
      <c r="I55" s="143"/>
      <c r="J55" s="143"/>
      <c r="K55" s="143"/>
      <c r="L55" s="143"/>
      <c r="M55" s="143"/>
    </row>
    <row r="56" spans="1:13" ht="24" customHeight="1" x14ac:dyDescent="0.45">
      <c r="A56" s="104"/>
      <c r="B56" s="129" t="s">
        <v>166</v>
      </c>
      <c r="C56" s="104"/>
      <c r="D56" s="104"/>
      <c r="E56" s="104"/>
      <c r="F56" s="142"/>
      <c r="G56" s="143">
        <v>744300439.75</v>
      </c>
      <c r="H56" s="143"/>
      <c r="I56" s="143">
        <v>710595340.98000002</v>
      </c>
      <c r="J56" s="143"/>
      <c r="K56" s="143">
        <v>744300439.75</v>
      </c>
      <c r="L56" s="143"/>
      <c r="M56" s="143">
        <v>710595340.98000002</v>
      </c>
    </row>
    <row r="57" spans="1:13" ht="24" customHeight="1" x14ac:dyDescent="0.45">
      <c r="A57" s="104"/>
      <c r="B57" s="21" t="s">
        <v>49</v>
      </c>
      <c r="C57" s="104"/>
      <c r="D57" s="104"/>
      <c r="E57" s="104"/>
      <c r="F57" s="142"/>
      <c r="G57" s="105"/>
      <c r="H57" s="127"/>
      <c r="I57" s="105"/>
      <c r="J57" s="214"/>
      <c r="K57" s="105"/>
      <c r="L57" s="214"/>
      <c r="M57" s="105"/>
    </row>
    <row r="58" spans="1:13" ht="24" customHeight="1" x14ac:dyDescent="0.45">
      <c r="A58" s="104"/>
      <c r="B58" s="21" t="s">
        <v>50</v>
      </c>
      <c r="C58" s="104"/>
      <c r="D58" s="104"/>
      <c r="E58" s="104"/>
      <c r="F58" s="142" t="s">
        <v>202</v>
      </c>
      <c r="G58" s="143">
        <v>42688961.039999999</v>
      </c>
      <c r="H58" s="126"/>
      <c r="I58" s="143">
        <v>91628526.349999994</v>
      </c>
      <c r="J58" s="126"/>
      <c r="K58" s="143">
        <v>42688961.039999999</v>
      </c>
      <c r="L58" s="130"/>
      <c r="M58" s="46">
        <v>91628526.349999994</v>
      </c>
    </row>
    <row r="59" spans="1:13" ht="24" customHeight="1" x14ac:dyDescent="0.45">
      <c r="A59" s="104"/>
      <c r="B59" s="21" t="s">
        <v>147</v>
      </c>
      <c r="C59" s="104"/>
      <c r="D59" s="104"/>
      <c r="E59" s="104"/>
      <c r="F59" s="142" t="s">
        <v>203</v>
      </c>
      <c r="G59" s="143">
        <v>2474077</v>
      </c>
      <c r="H59" s="126"/>
      <c r="I59" s="143">
        <v>1556824</v>
      </c>
      <c r="J59" s="126"/>
      <c r="K59" s="143">
        <v>1983217</v>
      </c>
      <c r="L59" s="130"/>
      <c r="M59" s="46">
        <v>1321730</v>
      </c>
    </row>
    <row r="60" spans="1:13" ht="24" customHeight="1" x14ac:dyDescent="0.45">
      <c r="B60" s="104" t="s">
        <v>51</v>
      </c>
      <c r="C60" s="129"/>
      <c r="D60" s="129"/>
      <c r="E60" s="104"/>
      <c r="F60" s="144"/>
      <c r="G60" s="145">
        <v>19309675.289999999</v>
      </c>
      <c r="H60" s="126"/>
      <c r="I60" s="215">
        <v>26972991.789999999</v>
      </c>
      <c r="J60" s="126"/>
      <c r="K60" s="215">
        <v>19309675.289999999</v>
      </c>
      <c r="L60" s="130"/>
      <c r="M60" s="46">
        <v>26972991.789999999</v>
      </c>
    </row>
    <row r="61" spans="1:13" ht="24" customHeight="1" x14ac:dyDescent="0.45">
      <c r="A61" s="104"/>
      <c r="B61" s="104" t="s">
        <v>148</v>
      </c>
      <c r="C61" s="129"/>
      <c r="D61" s="129"/>
      <c r="E61" s="104"/>
      <c r="F61" s="144"/>
      <c r="G61" s="46">
        <v>7916820.1699999999</v>
      </c>
      <c r="H61" s="126"/>
      <c r="I61" s="46">
        <v>6061305.6200000001</v>
      </c>
      <c r="J61" s="126"/>
      <c r="K61" s="46">
        <v>0</v>
      </c>
      <c r="L61" s="130"/>
      <c r="M61" s="46">
        <v>0</v>
      </c>
    </row>
    <row r="62" spans="1:13" ht="24" customHeight="1" x14ac:dyDescent="0.45">
      <c r="A62" s="104"/>
      <c r="C62" s="128" t="s">
        <v>111</v>
      </c>
      <c r="D62" s="128"/>
      <c r="F62" s="140"/>
      <c r="G62" s="134">
        <f>SUM(G52:G61)</f>
        <v>2612237843.98</v>
      </c>
      <c r="H62" s="127"/>
      <c r="I62" s="134">
        <f>SUM(I52:I61)</f>
        <v>2587351068.9400001</v>
      </c>
      <c r="J62" s="130"/>
      <c r="K62" s="134">
        <f>SUM(K52:K61)</f>
        <v>1779685540.73</v>
      </c>
      <c r="L62" s="130"/>
      <c r="M62" s="134">
        <f>SUM(M52:M61)</f>
        <v>1752838616.5699999</v>
      </c>
    </row>
    <row r="63" spans="1:13" ht="24" customHeight="1" x14ac:dyDescent="0.45">
      <c r="A63" s="104"/>
      <c r="B63" s="128" t="s">
        <v>13</v>
      </c>
      <c r="C63" s="122"/>
      <c r="D63" s="122"/>
      <c r="F63" s="140"/>
      <c r="G63" s="146"/>
      <c r="H63" s="127"/>
      <c r="I63" s="127"/>
      <c r="J63" s="130"/>
      <c r="K63" s="46"/>
      <c r="L63" s="130"/>
      <c r="M63" s="46"/>
    </row>
    <row r="64" spans="1:13" ht="24" customHeight="1" x14ac:dyDescent="0.45">
      <c r="A64" s="104"/>
      <c r="B64" s="129" t="s">
        <v>182</v>
      </c>
      <c r="C64" s="122"/>
      <c r="D64" s="122"/>
      <c r="E64" s="129"/>
      <c r="F64" s="216">
        <v>25</v>
      </c>
      <c r="G64" s="146">
        <v>638407500</v>
      </c>
      <c r="H64" s="214"/>
      <c r="I64" s="146">
        <v>138407500</v>
      </c>
      <c r="J64" s="214"/>
      <c r="K64" s="214">
        <v>500000000</v>
      </c>
      <c r="L64" s="130"/>
      <c r="M64" s="46">
        <v>0</v>
      </c>
    </row>
    <row r="65" spans="1:13" ht="24" customHeight="1" x14ac:dyDescent="0.45">
      <c r="A65" s="104"/>
      <c r="B65" s="129" t="s">
        <v>149</v>
      </c>
      <c r="C65" s="104"/>
      <c r="D65" s="104"/>
      <c r="E65" s="104"/>
      <c r="F65" s="142" t="s">
        <v>203</v>
      </c>
      <c r="G65" s="126">
        <v>59989156.479999997</v>
      </c>
      <c r="H65" s="126"/>
      <c r="I65" s="126">
        <v>40230548.090000004</v>
      </c>
      <c r="J65" s="126"/>
      <c r="K65" s="46">
        <v>40857982</v>
      </c>
      <c r="L65" s="126"/>
      <c r="M65" s="126">
        <v>30345732</v>
      </c>
    </row>
    <row r="66" spans="1:13" ht="24" customHeight="1" x14ac:dyDescent="0.45">
      <c r="A66" s="104"/>
      <c r="C66" s="122" t="s">
        <v>112</v>
      </c>
      <c r="D66" s="122"/>
      <c r="F66" s="133"/>
      <c r="G66" s="134">
        <f>SUM(G64:G65)</f>
        <v>698396656.48000002</v>
      </c>
      <c r="H66" s="130"/>
      <c r="I66" s="134">
        <f>SUM(I64:I65)</f>
        <v>178638048.09</v>
      </c>
      <c r="J66" s="130"/>
      <c r="K66" s="134">
        <f>SUM(K64:K65)</f>
        <v>540857982</v>
      </c>
      <c r="L66" s="130"/>
      <c r="M66" s="134">
        <f>SUM(M64:M65)</f>
        <v>30345732</v>
      </c>
    </row>
    <row r="67" spans="1:13" ht="24" customHeight="1" x14ac:dyDescent="0.45">
      <c r="A67" s="104"/>
      <c r="B67" s="104"/>
      <c r="C67" s="122" t="s">
        <v>113</v>
      </c>
      <c r="D67" s="122"/>
      <c r="E67" s="104"/>
      <c r="F67" s="136"/>
      <c r="G67" s="134">
        <f>+G62+G66</f>
        <v>3310634500.46</v>
      </c>
      <c r="H67" s="130"/>
      <c r="I67" s="134">
        <f>I62+I66</f>
        <v>2765989117.0300002</v>
      </c>
      <c r="J67" s="130"/>
      <c r="K67" s="134">
        <f>+K62+K66</f>
        <v>2320543522.73</v>
      </c>
      <c r="L67" s="130"/>
      <c r="M67" s="134">
        <f>M66+M62</f>
        <v>1783184348.5699999</v>
      </c>
    </row>
    <row r="68" spans="1:13" s="171" customFormat="1" ht="24" customHeight="1" x14ac:dyDescent="0.45">
      <c r="A68" s="167"/>
      <c r="B68" s="167"/>
      <c r="C68" s="168"/>
      <c r="D68" s="168"/>
      <c r="E68" s="167"/>
      <c r="F68" s="169"/>
      <c r="G68" s="170"/>
      <c r="H68" s="167"/>
      <c r="I68" s="170"/>
      <c r="J68" s="167"/>
      <c r="K68" s="170"/>
      <c r="L68" s="167"/>
      <c r="M68" s="170"/>
    </row>
    <row r="69" spans="1:13" ht="24" customHeight="1" x14ac:dyDescent="0.45">
      <c r="A69" s="104"/>
      <c r="B69" s="104"/>
      <c r="C69" s="122"/>
      <c r="D69" s="122"/>
      <c r="E69" s="104"/>
      <c r="F69" s="136"/>
      <c r="G69" s="123"/>
      <c r="H69" s="104"/>
      <c r="I69" s="123"/>
      <c r="J69" s="104"/>
      <c r="K69" s="123"/>
      <c r="L69" s="104"/>
      <c r="M69" s="123"/>
    </row>
    <row r="70" spans="1:13" ht="24" customHeight="1" x14ac:dyDescent="0.45">
      <c r="A70" s="104"/>
      <c r="C70" s="122"/>
      <c r="D70" s="122"/>
      <c r="E70" s="104"/>
      <c r="F70" s="136"/>
      <c r="G70" s="123"/>
      <c r="H70" s="104"/>
      <c r="I70" s="123"/>
      <c r="J70" s="104"/>
      <c r="K70" s="123"/>
      <c r="L70" s="104"/>
      <c r="M70" s="123"/>
    </row>
    <row r="71" spans="1:13" ht="24" customHeight="1" x14ac:dyDescent="0.45">
      <c r="A71" s="104"/>
      <c r="C71" s="122"/>
      <c r="D71" s="122"/>
      <c r="E71" s="104"/>
      <c r="F71" s="136"/>
      <c r="G71" s="123"/>
      <c r="H71" s="104"/>
      <c r="I71" s="123"/>
      <c r="J71" s="104"/>
      <c r="K71" s="123"/>
      <c r="L71" s="104"/>
      <c r="M71" s="123"/>
    </row>
    <row r="72" spans="1:13" ht="24" customHeight="1" x14ac:dyDescent="0.45">
      <c r="A72" s="104"/>
      <c r="C72" s="122"/>
      <c r="D72" s="122"/>
      <c r="E72" s="104"/>
      <c r="F72" s="136"/>
      <c r="G72" s="123"/>
      <c r="H72" s="104"/>
      <c r="I72" s="123"/>
      <c r="J72" s="104"/>
      <c r="K72" s="123"/>
      <c r="L72" s="104"/>
      <c r="M72" s="123"/>
    </row>
    <row r="73" spans="1:13" ht="24" customHeight="1" x14ac:dyDescent="0.45">
      <c r="A73" s="104"/>
      <c r="B73" s="128" t="s">
        <v>7</v>
      </c>
      <c r="C73" s="122"/>
      <c r="D73" s="122"/>
      <c r="E73" s="104"/>
      <c r="F73" s="136"/>
      <c r="G73" s="123"/>
      <c r="H73" s="104"/>
      <c r="I73" s="123"/>
      <c r="J73" s="104"/>
      <c r="K73" s="123"/>
      <c r="L73" s="104"/>
      <c r="M73" s="123"/>
    </row>
    <row r="74" spans="1:13" ht="24" customHeight="1" x14ac:dyDescent="0.45">
      <c r="A74" s="104"/>
      <c r="B74" s="128"/>
      <c r="C74" s="122"/>
      <c r="D74" s="122"/>
      <c r="E74" s="104"/>
      <c r="F74" s="136"/>
      <c r="G74" s="123"/>
      <c r="H74" s="104"/>
      <c r="I74" s="123"/>
      <c r="J74" s="104"/>
      <c r="K74" s="123"/>
      <c r="L74" s="104"/>
      <c r="M74" s="123"/>
    </row>
    <row r="75" spans="1:13" ht="24" customHeight="1" x14ac:dyDescent="0.45">
      <c r="A75" s="104"/>
      <c r="B75" s="128"/>
      <c r="C75" s="122"/>
      <c r="D75" s="122"/>
      <c r="E75" s="104"/>
      <c r="F75" s="136"/>
      <c r="G75" s="123"/>
      <c r="H75" s="104"/>
      <c r="I75" s="123"/>
      <c r="J75" s="104"/>
      <c r="K75" s="123"/>
      <c r="L75" s="104"/>
      <c r="M75" s="123"/>
    </row>
    <row r="76" spans="1:13" ht="24" customHeight="1" x14ac:dyDescent="0.45">
      <c r="A76" s="104"/>
      <c r="B76" s="128"/>
      <c r="C76" s="122"/>
      <c r="D76" s="122"/>
      <c r="E76" s="104"/>
      <c r="F76" s="136"/>
      <c r="G76" s="123"/>
      <c r="H76" s="104"/>
      <c r="I76" s="123"/>
      <c r="J76" s="104"/>
      <c r="K76" s="123"/>
      <c r="L76" s="104"/>
      <c r="M76" s="123"/>
    </row>
    <row r="77" spans="1:13" ht="24" customHeight="1" x14ac:dyDescent="0.45">
      <c r="A77" s="104"/>
      <c r="B77" s="122"/>
      <c r="C77" s="122"/>
      <c r="D77" s="133"/>
      <c r="E77" s="133" t="s">
        <v>52</v>
      </c>
      <c r="J77" s="140"/>
      <c r="K77" s="123"/>
      <c r="L77" s="104"/>
      <c r="M77" s="123"/>
    </row>
    <row r="78" spans="1:13" ht="24" customHeight="1" x14ac:dyDescent="0.45">
      <c r="A78" s="104"/>
      <c r="B78" s="122"/>
      <c r="C78" s="122"/>
      <c r="D78" s="140"/>
      <c r="E78" s="133" t="s">
        <v>164</v>
      </c>
      <c r="F78" s="133"/>
      <c r="J78" s="140"/>
      <c r="K78" s="123"/>
      <c r="L78" s="104"/>
      <c r="M78" s="123"/>
    </row>
    <row r="79" spans="1:13" ht="24" customHeight="1" x14ac:dyDescent="0.45">
      <c r="A79" s="104"/>
      <c r="B79" s="147" t="s">
        <v>1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</row>
    <row r="80" spans="1:13" ht="24" customHeight="1" x14ac:dyDescent="0.45">
      <c r="B80" s="148" t="s">
        <v>4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</row>
    <row r="81" spans="1:13" ht="24" customHeight="1" x14ac:dyDescent="0.45">
      <c r="B81" s="148" t="s">
        <v>8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</row>
    <row r="82" spans="1:13" ht="24" customHeight="1" x14ac:dyDescent="0.45">
      <c r="B82" s="148" t="str">
        <f>+B3</f>
        <v>AS AT MARCH 31, 2019</v>
      </c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</row>
    <row r="83" spans="1:13" ht="24" customHeight="1" x14ac:dyDescent="0.45"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</row>
    <row r="84" spans="1:13" ht="24" customHeight="1" x14ac:dyDescent="0.45">
      <c r="A84" s="104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7" t="s">
        <v>28</v>
      </c>
    </row>
    <row r="85" spans="1:13" ht="24" customHeight="1" x14ac:dyDescent="0.45">
      <c r="A85" s="104"/>
      <c r="G85" s="118"/>
      <c r="H85" s="118" t="s">
        <v>27</v>
      </c>
      <c r="I85" s="118"/>
      <c r="J85" s="116"/>
      <c r="K85" s="248" t="s">
        <v>40</v>
      </c>
      <c r="L85" s="248"/>
      <c r="M85" s="248"/>
    </row>
    <row r="86" spans="1:13" ht="24" customHeight="1" x14ac:dyDescent="0.45">
      <c r="A86" s="104"/>
      <c r="B86" s="119"/>
      <c r="C86" s="119"/>
      <c r="D86" s="119"/>
      <c r="E86" s="119"/>
      <c r="F86" s="114" t="s">
        <v>5</v>
      </c>
      <c r="G86" s="36" t="s">
        <v>192</v>
      </c>
      <c r="H86" s="120"/>
      <c r="I86" s="36" t="s">
        <v>193</v>
      </c>
      <c r="J86" s="212"/>
      <c r="K86" s="36" t="s">
        <v>192</v>
      </c>
      <c r="L86" s="120"/>
      <c r="M86" s="36" t="s">
        <v>193</v>
      </c>
    </row>
    <row r="87" spans="1:13" ht="24" customHeight="1" x14ac:dyDescent="0.45">
      <c r="A87" s="104"/>
      <c r="B87" s="119"/>
      <c r="C87" s="119"/>
      <c r="D87" s="119"/>
      <c r="E87" s="119"/>
      <c r="F87" s="114"/>
      <c r="G87" s="39" t="s">
        <v>134</v>
      </c>
      <c r="H87" s="121"/>
      <c r="J87" s="116"/>
      <c r="K87" s="39" t="s">
        <v>134</v>
      </c>
      <c r="L87" s="121"/>
      <c r="M87" s="39"/>
    </row>
    <row r="88" spans="1:13" ht="24" customHeight="1" x14ac:dyDescent="0.45">
      <c r="A88" s="104"/>
      <c r="B88" s="247" t="s">
        <v>83</v>
      </c>
      <c r="C88" s="247"/>
      <c r="D88" s="247"/>
      <c r="E88" s="247"/>
      <c r="F88" s="114"/>
      <c r="G88" s="39" t="s">
        <v>169</v>
      </c>
      <c r="H88" s="121"/>
      <c r="I88" s="39" t="s">
        <v>135</v>
      </c>
      <c r="J88" s="116"/>
      <c r="K88" s="39" t="s">
        <v>169</v>
      </c>
      <c r="L88" s="121"/>
      <c r="M88" s="39" t="s">
        <v>135</v>
      </c>
    </row>
    <row r="89" spans="1:13" ht="24" customHeight="1" x14ac:dyDescent="0.45">
      <c r="A89" s="104"/>
      <c r="B89" s="122" t="s">
        <v>14</v>
      </c>
      <c r="C89" s="104"/>
      <c r="D89" s="104"/>
      <c r="E89" s="104"/>
      <c r="F89" s="104"/>
      <c r="G89" s="123"/>
      <c r="H89" s="123"/>
      <c r="J89" s="123"/>
      <c r="K89" s="149" t="s">
        <v>2</v>
      </c>
      <c r="L89" s="123"/>
      <c r="M89" s="124"/>
    </row>
    <row r="90" spans="1:13" ht="24" customHeight="1" x14ac:dyDescent="0.45">
      <c r="A90" s="104"/>
      <c r="B90" s="122" t="s">
        <v>46</v>
      </c>
      <c r="C90" s="104"/>
      <c r="D90" s="104"/>
      <c r="G90" s="104"/>
      <c r="H90" s="104"/>
      <c r="I90" s="104"/>
      <c r="J90" s="104"/>
      <c r="K90" s="104"/>
      <c r="L90" s="104"/>
      <c r="M90" s="104"/>
    </row>
    <row r="91" spans="1:13" ht="24" customHeight="1" x14ac:dyDescent="0.45">
      <c r="A91" s="104"/>
      <c r="B91" s="122" t="s">
        <v>114</v>
      </c>
      <c r="C91" s="104"/>
      <c r="D91" s="104"/>
      <c r="E91" s="129"/>
      <c r="F91" s="129"/>
      <c r="G91" s="104"/>
      <c r="H91" s="104"/>
      <c r="I91" s="104"/>
      <c r="J91" s="104"/>
      <c r="K91" s="104"/>
      <c r="L91" s="104"/>
      <c r="M91" s="104"/>
    </row>
    <row r="92" spans="1:13" ht="24" customHeight="1" x14ac:dyDescent="0.45">
      <c r="A92" s="104"/>
      <c r="B92" s="128" t="s">
        <v>162</v>
      </c>
      <c r="C92" s="150"/>
      <c r="D92" s="104"/>
      <c r="E92" s="129"/>
      <c r="F92" s="129"/>
      <c r="G92" s="104"/>
      <c r="H92" s="104"/>
      <c r="I92" s="104"/>
      <c r="J92" s="104"/>
      <c r="K92" s="104"/>
      <c r="L92" s="104"/>
      <c r="M92" s="104"/>
    </row>
    <row r="93" spans="1:13" ht="24" customHeight="1" thickBot="1" x14ac:dyDescent="0.5">
      <c r="A93" s="104"/>
      <c r="B93" s="21" t="s">
        <v>122</v>
      </c>
      <c r="C93" s="129"/>
      <c r="D93" s="104"/>
      <c r="E93" s="129"/>
      <c r="F93" s="142"/>
      <c r="G93" s="151">
        <v>308676462</v>
      </c>
      <c r="H93" s="130"/>
      <c r="I93" s="151">
        <v>308676462</v>
      </c>
      <c r="J93" s="130"/>
      <c r="K93" s="151">
        <v>308676462</v>
      </c>
      <c r="L93" s="130"/>
      <c r="M93" s="151">
        <v>308676462</v>
      </c>
    </row>
    <row r="94" spans="1:13" ht="24" customHeight="1" thickTop="1" x14ac:dyDescent="0.45">
      <c r="A94" s="104"/>
      <c r="B94" s="122" t="s">
        <v>15</v>
      </c>
      <c r="C94" s="104"/>
      <c r="D94" s="104"/>
      <c r="E94" s="129"/>
      <c r="F94" s="152"/>
      <c r="G94" s="130"/>
      <c r="H94" s="130"/>
      <c r="I94" s="130"/>
      <c r="J94" s="42"/>
      <c r="K94" s="42"/>
      <c r="L94" s="42"/>
      <c r="M94" s="42"/>
    </row>
    <row r="95" spans="1:13" ht="24" customHeight="1" x14ac:dyDescent="0.45">
      <c r="A95" s="104"/>
      <c r="B95" s="122" t="s">
        <v>162</v>
      </c>
      <c r="C95" s="104"/>
      <c r="D95" s="104"/>
      <c r="E95" s="129"/>
      <c r="F95" s="129"/>
      <c r="G95" s="130"/>
      <c r="H95" s="130"/>
      <c r="I95" s="130"/>
      <c r="J95" s="42"/>
      <c r="K95" s="42"/>
      <c r="L95" s="42"/>
      <c r="M95" s="42"/>
    </row>
    <row r="96" spans="1:13" ht="24" customHeight="1" x14ac:dyDescent="0.45">
      <c r="A96" s="104"/>
      <c r="B96" s="21" t="s">
        <v>122</v>
      </c>
      <c r="C96" s="104"/>
      <c r="D96" s="104"/>
      <c r="E96" s="129"/>
      <c r="F96" s="142"/>
      <c r="G96" s="153">
        <v>308676462</v>
      </c>
      <c r="H96" s="130"/>
      <c r="I96" s="153">
        <v>308676462</v>
      </c>
      <c r="J96" s="42"/>
      <c r="K96" s="153">
        <v>308676462</v>
      </c>
      <c r="L96" s="42"/>
      <c r="M96" s="153">
        <v>308676462</v>
      </c>
    </row>
    <row r="97" spans="1:13" ht="24" customHeight="1" x14ac:dyDescent="0.45">
      <c r="A97" s="104"/>
      <c r="B97" s="122" t="s">
        <v>161</v>
      </c>
      <c r="C97" s="104"/>
      <c r="D97" s="104"/>
      <c r="F97" s="142"/>
      <c r="G97" s="153"/>
      <c r="H97" s="130"/>
      <c r="I97" s="153"/>
      <c r="J97" s="42"/>
      <c r="K97" s="153"/>
      <c r="L97" s="42"/>
      <c r="M97" s="153"/>
    </row>
    <row r="98" spans="1:13" s="138" customFormat="1" ht="24" customHeight="1" x14ac:dyDescent="0.45">
      <c r="B98" s="122" t="s">
        <v>159</v>
      </c>
      <c r="C98" s="104"/>
      <c r="D98" s="104"/>
      <c r="E98" s="129"/>
      <c r="F98" s="154"/>
      <c r="G98" s="155">
        <v>97844800</v>
      </c>
      <c r="H98" s="155"/>
      <c r="I98" s="155">
        <v>97844800</v>
      </c>
      <c r="J98" s="155"/>
      <c r="K98" s="155">
        <v>97844800</v>
      </c>
      <c r="L98" s="155"/>
      <c r="M98" s="155">
        <v>97844800</v>
      </c>
    </row>
    <row r="99" spans="1:13" s="138" customFormat="1" ht="24" customHeight="1" x14ac:dyDescent="0.45">
      <c r="B99" s="128" t="s">
        <v>160</v>
      </c>
      <c r="C99" s="129"/>
      <c r="D99" s="129"/>
      <c r="E99" s="129"/>
      <c r="F99" s="152"/>
      <c r="G99" s="127"/>
      <c r="H99" s="130"/>
      <c r="I99" s="127"/>
      <c r="J99" s="130"/>
      <c r="K99" s="46"/>
      <c r="L99" s="42"/>
      <c r="M99" s="46"/>
    </row>
    <row r="100" spans="1:13" ht="24" customHeight="1" x14ac:dyDescent="0.45">
      <c r="B100" s="21" t="s">
        <v>115</v>
      </c>
      <c r="C100" s="129"/>
      <c r="D100" s="129"/>
      <c r="E100" s="129"/>
      <c r="F100" s="156"/>
      <c r="G100" s="155">
        <v>186541112.75</v>
      </c>
      <c r="H100" s="155"/>
      <c r="I100" s="155">
        <v>186541112.75</v>
      </c>
      <c r="J100" s="155"/>
      <c r="K100" s="155">
        <v>186541112.75</v>
      </c>
      <c r="L100" s="41"/>
      <c r="M100" s="155">
        <v>186541112.75</v>
      </c>
    </row>
    <row r="101" spans="1:13" ht="24" customHeight="1" x14ac:dyDescent="0.45">
      <c r="B101" s="122" t="s">
        <v>82</v>
      </c>
      <c r="C101" s="104"/>
      <c r="D101" s="104"/>
      <c r="E101" s="129"/>
      <c r="F101" s="144"/>
      <c r="G101" s="127"/>
      <c r="H101" s="153"/>
      <c r="I101" s="127"/>
      <c r="J101" s="153"/>
      <c r="K101" s="127"/>
      <c r="L101" s="153"/>
      <c r="M101" s="127"/>
    </row>
    <row r="102" spans="1:13" ht="24" customHeight="1" x14ac:dyDescent="0.45">
      <c r="B102" s="122" t="s">
        <v>116</v>
      </c>
      <c r="C102" s="104"/>
      <c r="D102" s="104"/>
      <c r="E102" s="129"/>
      <c r="F102" s="144"/>
      <c r="G102" s="157"/>
      <c r="H102" s="158"/>
      <c r="I102" s="157"/>
      <c r="J102" s="158"/>
      <c r="K102" s="157"/>
      <c r="L102" s="158"/>
      <c r="M102" s="157"/>
    </row>
    <row r="103" spans="1:13" ht="24" customHeight="1" x14ac:dyDescent="0.45">
      <c r="B103" s="122" t="s">
        <v>117</v>
      </c>
      <c r="C103" s="104"/>
      <c r="D103" s="104"/>
      <c r="E103" s="129"/>
      <c r="F103" s="142">
        <v>27</v>
      </c>
      <c r="G103" s="41">
        <f>+CHE_C!N19</f>
        <v>36867646.200000003</v>
      </c>
      <c r="H103" s="41"/>
      <c r="I103" s="41">
        <v>36867646.200000003</v>
      </c>
      <c r="J103" s="41"/>
      <c r="K103" s="41">
        <f>+CHE_S!N18</f>
        <v>36867646.200000003</v>
      </c>
      <c r="L103" s="41"/>
      <c r="M103" s="41">
        <v>36867646.200000003</v>
      </c>
    </row>
    <row r="104" spans="1:13" ht="24" customHeight="1" x14ac:dyDescent="0.45">
      <c r="B104" s="122" t="s">
        <v>118</v>
      </c>
      <c r="C104" s="104"/>
      <c r="D104" s="104"/>
      <c r="E104" s="129"/>
      <c r="F104" s="140"/>
      <c r="G104" s="54">
        <f>CHE_C!P19</f>
        <v>1718305251.9300005</v>
      </c>
      <c r="H104" s="54"/>
      <c r="I104" s="54">
        <v>1633708628.6900003</v>
      </c>
      <c r="J104" s="54"/>
      <c r="K104" s="54">
        <f>+CHE_S!P18</f>
        <v>1614394087.1000004</v>
      </c>
      <c r="L104" s="54"/>
      <c r="M104" s="54">
        <v>1519652886.8100004</v>
      </c>
    </row>
    <row r="105" spans="1:13" ht="24" customHeight="1" x14ac:dyDescent="0.45">
      <c r="B105" s="122" t="s">
        <v>119</v>
      </c>
      <c r="C105" s="104"/>
      <c r="D105" s="104"/>
      <c r="E105" s="129"/>
      <c r="F105" s="140"/>
      <c r="G105" s="159">
        <f>SUM(G96:G104)</f>
        <v>2348235272.8800006</v>
      </c>
      <c r="H105" s="153"/>
      <c r="I105" s="159">
        <f>SUM(I96:I104)</f>
        <v>2263638649.6400003</v>
      </c>
      <c r="J105" s="153"/>
      <c r="K105" s="159">
        <f>SUM(K96:K104)</f>
        <v>2244324108.0500002</v>
      </c>
      <c r="L105" s="153"/>
      <c r="M105" s="159">
        <f>SUM(M96:M104)</f>
        <v>2149582907.7600002</v>
      </c>
    </row>
    <row r="106" spans="1:13" ht="24" customHeight="1" x14ac:dyDescent="0.45">
      <c r="A106" s="119"/>
      <c r="B106" s="129" t="s">
        <v>25</v>
      </c>
      <c r="C106" s="104"/>
      <c r="D106" s="104"/>
      <c r="E106" s="129"/>
      <c r="F106" s="133"/>
      <c r="G106" s="158">
        <f>+CHE_C!T19</f>
        <v>330.13000000024795</v>
      </c>
      <c r="H106" s="153"/>
      <c r="I106" s="158">
        <v>327.86000000024796</v>
      </c>
      <c r="J106" s="158"/>
      <c r="K106" s="127">
        <v>0</v>
      </c>
      <c r="L106" s="158"/>
      <c r="M106" s="127">
        <v>0</v>
      </c>
    </row>
    <row r="107" spans="1:13" ht="24" customHeight="1" x14ac:dyDescent="0.45">
      <c r="A107" s="104"/>
      <c r="B107" s="129"/>
      <c r="C107" s="122" t="s">
        <v>120</v>
      </c>
      <c r="D107" s="122"/>
      <c r="E107" s="104"/>
      <c r="F107" s="136"/>
      <c r="G107" s="160">
        <f>SUM(G105:G106)</f>
        <v>2348235603.0100007</v>
      </c>
      <c r="H107" s="153"/>
      <c r="I107" s="160">
        <f>SUM(I105:I106)</f>
        <v>2263638977.5000005</v>
      </c>
      <c r="J107" s="153"/>
      <c r="K107" s="160">
        <f>SUM(K105:K106)</f>
        <v>2244324108.0500002</v>
      </c>
      <c r="L107" s="153"/>
      <c r="M107" s="160">
        <f>SUM(M105:M106)</f>
        <v>2149582907.7600002</v>
      </c>
    </row>
    <row r="108" spans="1:13" ht="24" customHeight="1" thickBot="1" x14ac:dyDescent="0.5">
      <c r="A108" s="104"/>
      <c r="B108" s="122" t="s">
        <v>16</v>
      </c>
      <c r="C108" s="104"/>
      <c r="D108" s="104"/>
      <c r="E108" s="104"/>
      <c r="F108" s="136"/>
      <c r="G108" s="161">
        <f>+G67+G107</f>
        <v>5658870103.4700012</v>
      </c>
      <c r="H108" s="153"/>
      <c r="I108" s="161">
        <f>I107+I67</f>
        <v>5029628094.5300007</v>
      </c>
      <c r="J108" s="153"/>
      <c r="K108" s="161">
        <f>+K67+K107</f>
        <v>4564867630.7800007</v>
      </c>
      <c r="L108" s="153"/>
      <c r="M108" s="161">
        <f>M107+M67</f>
        <v>3932767256.3299999</v>
      </c>
    </row>
    <row r="109" spans="1:13" s="171" customFormat="1" ht="24" customHeight="1" thickTop="1" x14ac:dyDescent="0.45">
      <c r="A109" s="167"/>
      <c r="B109" s="168"/>
      <c r="C109" s="167"/>
      <c r="D109" s="167"/>
      <c r="E109" s="167"/>
      <c r="F109" s="169"/>
      <c r="G109" s="172"/>
      <c r="H109" s="172"/>
      <c r="I109" s="172"/>
      <c r="J109" s="172"/>
      <c r="K109" s="172"/>
      <c r="L109" s="172"/>
      <c r="M109" s="172"/>
    </row>
    <row r="110" spans="1:13" s="171" customFormat="1" ht="24" customHeight="1" x14ac:dyDescent="0.45">
      <c r="A110" s="167"/>
      <c r="B110" s="168"/>
      <c r="C110" s="167"/>
      <c r="D110" s="167"/>
      <c r="E110" s="167"/>
      <c r="F110" s="169"/>
      <c r="G110" s="172"/>
      <c r="H110" s="172"/>
      <c r="I110" s="172"/>
      <c r="J110" s="172"/>
      <c r="K110" s="172"/>
      <c r="L110" s="172"/>
      <c r="M110" s="172"/>
    </row>
    <row r="111" spans="1:13" s="165" customFormat="1" ht="24" customHeight="1" x14ac:dyDescent="0.45">
      <c r="A111" s="162"/>
      <c r="B111" s="128" t="s">
        <v>7</v>
      </c>
      <c r="C111" s="162"/>
      <c r="D111" s="162"/>
      <c r="E111" s="162"/>
      <c r="F111" s="163"/>
      <c r="G111" s="164"/>
      <c r="H111" s="164"/>
      <c r="I111" s="164"/>
      <c r="J111" s="164"/>
      <c r="K111" s="164"/>
      <c r="L111" s="164"/>
      <c r="M111" s="164"/>
    </row>
    <row r="112" spans="1:13" ht="24" customHeight="1" x14ac:dyDescent="0.45">
      <c r="A112" s="104"/>
      <c r="C112" s="104"/>
      <c r="D112" s="104"/>
      <c r="E112" s="104"/>
      <c r="F112" s="104"/>
      <c r="G112" s="166"/>
      <c r="H112" s="166"/>
      <c r="I112" s="166"/>
      <c r="J112" s="166"/>
      <c r="K112" s="166"/>
      <c r="L112" s="166"/>
      <c r="M112" s="166"/>
    </row>
    <row r="113" spans="1:13" ht="24" customHeight="1" x14ac:dyDescent="0.45">
      <c r="A113" s="104"/>
      <c r="B113" s="128"/>
      <c r="C113" s="104"/>
      <c r="D113" s="104"/>
      <c r="E113" s="104"/>
      <c r="F113" s="104"/>
      <c r="G113" s="166"/>
      <c r="H113" s="166"/>
      <c r="I113" s="166"/>
      <c r="J113" s="166"/>
      <c r="K113" s="166"/>
      <c r="L113" s="166"/>
      <c r="M113" s="166"/>
    </row>
    <row r="114" spans="1:13" ht="24" customHeight="1" x14ac:dyDescent="0.45">
      <c r="A114" s="104"/>
      <c r="B114" s="128"/>
      <c r="C114" s="104"/>
      <c r="D114" s="104"/>
      <c r="E114" s="104"/>
      <c r="F114" s="104"/>
      <c r="G114" s="166"/>
      <c r="H114" s="166"/>
      <c r="I114" s="166"/>
      <c r="J114" s="166"/>
      <c r="K114" s="166"/>
      <c r="L114" s="166"/>
      <c r="M114" s="166"/>
    </row>
    <row r="115" spans="1:13" ht="24" customHeight="1" x14ac:dyDescent="0.45">
      <c r="A115" s="104"/>
      <c r="B115" s="104"/>
      <c r="C115" s="122"/>
      <c r="D115" s="133"/>
      <c r="E115" s="133" t="s">
        <v>52</v>
      </c>
      <c r="I115" s="140"/>
      <c r="J115" s="140"/>
      <c r="K115" s="123"/>
      <c r="L115" s="104"/>
      <c r="M115" s="123"/>
    </row>
    <row r="116" spans="1:13" ht="24" customHeight="1" x14ac:dyDescent="0.45">
      <c r="A116" s="104"/>
      <c r="B116" s="104"/>
      <c r="C116" s="122"/>
      <c r="D116" s="140"/>
      <c r="E116" s="133" t="s">
        <v>164</v>
      </c>
      <c r="F116" s="133"/>
      <c r="I116" s="140"/>
      <c r="J116" s="140"/>
      <c r="K116" s="123"/>
      <c r="L116" s="104"/>
      <c r="M116" s="123"/>
    </row>
  </sheetData>
  <mergeCells count="13">
    <mergeCell ref="B88:E88"/>
    <mergeCell ref="B43:M43"/>
    <mergeCell ref="B42:M42"/>
    <mergeCell ref="B44:M44"/>
    <mergeCell ref="K85:M85"/>
    <mergeCell ref="K47:M47"/>
    <mergeCell ref="B50:E50"/>
    <mergeCell ref="B41:M41"/>
    <mergeCell ref="B1:M1"/>
    <mergeCell ref="B2:M2"/>
    <mergeCell ref="B3:M3"/>
    <mergeCell ref="K6:M6"/>
    <mergeCell ref="B9:E9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  <rowBreaks count="1" manualBreakCount="1"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view="pageBreakPreview" topLeftCell="A9" zoomScaleNormal="100" zoomScaleSheetLayoutView="100" workbookViewId="0">
      <selection activeCell="K16" sqref="K16"/>
    </sheetView>
  </sheetViews>
  <sheetFormatPr defaultColWidth="9.140625" defaultRowHeight="24.95" customHeight="1" x14ac:dyDescent="0.45"/>
  <cols>
    <col min="1" max="1" width="3.140625" style="56" customWidth="1"/>
    <col min="2" max="5" width="9.140625" style="56" customWidth="1"/>
    <col min="6" max="6" width="8.140625" style="56" customWidth="1"/>
    <col min="7" max="7" width="15.7109375" style="56" customWidth="1"/>
    <col min="8" max="8" width="1" style="56" customWidth="1"/>
    <col min="9" max="9" width="15.7109375" style="56" customWidth="1"/>
    <col min="10" max="10" width="1" style="56" customWidth="1"/>
    <col min="11" max="11" width="15.7109375" style="56" customWidth="1"/>
    <col min="12" max="12" width="1" style="56" customWidth="1"/>
    <col min="13" max="13" width="15.7109375" style="56" customWidth="1"/>
    <col min="14" max="14" width="1.5703125" style="56" customWidth="1"/>
    <col min="15" max="15" width="8.5703125" style="56" customWidth="1"/>
    <col min="16" max="16384" width="9.140625" style="56"/>
  </cols>
  <sheetData>
    <row r="1" spans="1:15" ht="24.95" customHeight="1" x14ac:dyDescent="0.45">
      <c r="A1" s="55"/>
      <c r="B1" s="249" t="s">
        <v>4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55"/>
      <c r="O1" s="55"/>
    </row>
    <row r="2" spans="1:15" ht="24.95" customHeight="1" x14ac:dyDescent="0.45">
      <c r="A2" s="55"/>
      <c r="B2" s="249" t="s">
        <v>17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55"/>
      <c r="O2" s="55"/>
    </row>
    <row r="3" spans="1:15" ht="24.95" customHeight="1" x14ac:dyDescent="0.45">
      <c r="A3" s="55"/>
      <c r="B3" s="251" t="s">
        <v>194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55"/>
      <c r="O3" s="55"/>
    </row>
    <row r="4" spans="1:15" ht="24.95" customHeight="1" x14ac:dyDescent="0.45">
      <c r="B4" s="251" t="s">
        <v>136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55"/>
      <c r="O4" s="55"/>
    </row>
    <row r="5" spans="1:15" ht="24.95" customHeight="1" x14ac:dyDescent="0.4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55"/>
      <c r="O5" s="55"/>
    </row>
    <row r="6" spans="1:15" ht="24.95" customHeight="1" x14ac:dyDescent="0.45">
      <c r="A6" s="55"/>
      <c r="B6" s="112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57" t="s">
        <v>28</v>
      </c>
      <c r="N6" s="55"/>
      <c r="O6" s="55"/>
    </row>
    <row r="7" spans="1:15" ht="24.95" customHeight="1" x14ac:dyDescent="0.45">
      <c r="A7" s="55"/>
      <c r="B7" s="112"/>
      <c r="C7" s="112"/>
      <c r="D7" s="112"/>
      <c r="E7" s="112"/>
      <c r="F7" s="112"/>
      <c r="G7" s="58"/>
      <c r="H7" s="59" t="s">
        <v>27</v>
      </c>
      <c r="I7" s="59"/>
      <c r="J7" s="55"/>
      <c r="K7" s="58"/>
      <c r="L7" s="59" t="s">
        <v>40</v>
      </c>
      <c r="M7" s="58"/>
      <c r="N7" s="55"/>
      <c r="O7" s="55"/>
    </row>
    <row r="8" spans="1:15" ht="24.95" customHeight="1" x14ac:dyDescent="0.45">
      <c r="A8" s="55"/>
      <c r="B8" s="60"/>
      <c r="C8" s="55"/>
      <c r="D8" s="55"/>
      <c r="E8" s="55"/>
      <c r="F8" s="110" t="s">
        <v>5</v>
      </c>
      <c r="G8" s="61" t="s">
        <v>195</v>
      </c>
      <c r="H8" s="62"/>
      <c r="I8" s="61" t="s">
        <v>143</v>
      </c>
      <c r="J8" s="63"/>
      <c r="K8" s="61" t="s">
        <v>195</v>
      </c>
      <c r="L8" s="62"/>
      <c r="M8" s="61" t="s">
        <v>143</v>
      </c>
      <c r="N8" s="55"/>
      <c r="O8" s="55"/>
    </row>
    <row r="9" spans="1:15" ht="24.95" customHeight="1" x14ac:dyDescent="0.45">
      <c r="A9" s="55"/>
      <c r="B9" s="3" t="s">
        <v>18</v>
      </c>
      <c r="C9" s="55"/>
      <c r="D9" s="55"/>
      <c r="E9" s="55"/>
      <c r="F9" s="55"/>
      <c r="G9" s="64"/>
      <c r="H9" s="64"/>
      <c r="I9" s="64"/>
      <c r="J9" s="55"/>
      <c r="K9" s="55"/>
      <c r="L9" s="64"/>
      <c r="M9" s="65"/>
      <c r="N9" s="55"/>
      <c r="O9" s="55"/>
    </row>
    <row r="10" spans="1:15" ht="24.95" customHeight="1" x14ac:dyDescent="0.45">
      <c r="A10" s="55"/>
      <c r="B10" s="3" t="s">
        <v>53</v>
      </c>
      <c r="C10" s="55"/>
      <c r="D10" s="55"/>
      <c r="E10" s="55"/>
      <c r="F10" s="66"/>
      <c r="G10" s="69">
        <v>881480540.69000006</v>
      </c>
      <c r="H10" s="69"/>
      <c r="I10" s="69">
        <v>1117705941.72</v>
      </c>
      <c r="J10" s="69"/>
      <c r="K10" s="69">
        <v>891536163.41999996</v>
      </c>
      <c r="L10" s="69"/>
      <c r="M10" s="90">
        <v>1117705941.72</v>
      </c>
      <c r="N10" s="55"/>
      <c r="O10" s="55"/>
    </row>
    <row r="11" spans="1:15" ht="24.95" customHeight="1" x14ac:dyDescent="0.45">
      <c r="A11" s="55"/>
      <c r="B11" s="3" t="s">
        <v>54</v>
      </c>
      <c r="C11" s="55"/>
      <c r="D11" s="55"/>
      <c r="E11" s="55"/>
      <c r="F11" s="67"/>
      <c r="G11" s="90">
        <v>119278053.47</v>
      </c>
      <c r="H11" s="90"/>
      <c r="I11" s="90">
        <v>98025012.890000001</v>
      </c>
      <c r="J11" s="90"/>
      <c r="K11" s="90">
        <v>0</v>
      </c>
      <c r="L11" s="90"/>
      <c r="M11" s="70">
        <v>0</v>
      </c>
      <c r="N11" s="55"/>
      <c r="O11" s="55"/>
    </row>
    <row r="12" spans="1:15" ht="24.95" customHeight="1" x14ac:dyDescent="0.45">
      <c r="A12" s="55"/>
      <c r="B12" s="3" t="s">
        <v>19</v>
      </c>
      <c r="D12" s="55"/>
      <c r="E12" s="55"/>
      <c r="F12" s="67"/>
      <c r="G12" s="93">
        <f>SUM(G10:G11)</f>
        <v>1000758594.1600001</v>
      </c>
      <c r="H12" s="90"/>
      <c r="I12" s="93">
        <f>SUM(I10:I11)</f>
        <v>1215730954.6100001</v>
      </c>
      <c r="J12" s="25"/>
      <c r="K12" s="93">
        <f>SUM(K10:K11)</f>
        <v>891536163.41999996</v>
      </c>
      <c r="L12" s="25"/>
      <c r="M12" s="93">
        <f>SUM(M10:M11)</f>
        <v>1117705941.72</v>
      </c>
      <c r="N12" s="55"/>
      <c r="O12" s="55"/>
    </row>
    <row r="13" spans="1:15" ht="24.95" customHeight="1" x14ac:dyDescent="0.45">
      <c r="A13" s="55"/>
      <c r="B13" s="3" t="s">
        <v>20</v>
      </c>
      <c r="C13" s="5"/>
      <c r="D13" s="55"/>
      <c r="E13" s="55"/>
      <c r="F13" s="67"/>
      <c r="G13" s="93"/>
      <c r="H13" s="90"/>
      <c r="I13" s="93"/>
      <c r="J13" s="25"/>
      <c r="K13" s="93"/>
      <c r="L13" s="25"/>
      <c r="M13" s="93"/>
      <c r="N13" s="55"/>
      <c r="O13" s="55"/>
    </row>
    <row r="14" spans="1:15" ht="24.95" customHeight="1" x14ac:dyDescent="0.45">
      <c r="A14" s="55"/>
      <c r="B14" s="3" t="s">
        <v>55</v>
      </c>
      <c r="C14" s="4"/>
      <c r="D14" s="55"/>
      <c r="E14" s="55"/>
      <c r="F14" s="66"/>
      <c r="G14" s="69">
        <v>-712955143.52999997</v>
      </c>
      <c r="H14" s="69"/>
      <c r="I14" s="69">
        <v>-909600834.88</v>
      </c>
      <c r="J14" s="69"/>
      <c r="K14" s="69">
        <v>-723010766.25999999</v>
      </c>
      <c r="L14" s="69"/>
      <c r="M14" s="70">
        <v>-909600834.88</v>
      </c>
      <c r="N14" s="55"/>
      <c r="O14" s="55"/>
    </row>
    <row r="15" spans="1:15" ht="24.95" customHeight="1" x14ac:dyDescent="0.45">
      <c r="A15" s="55"/>
      <c r="B15" s="3" t="s">
        <v>56</v>
      </c>
      <c r="C15" s="5"/>
      <c r="D15" s="55"/>
      <c r="E15" s="55"/>
      <c r="G15" s="69">
        <v>-97792764.170000002</v>
      </c>
      <c r="H15" s="69"/>
      <c r="I15" s="69">
        <v>-80681647.819999993</v>
      </c>
      <c r="J15" s="69"/>
      <c r="K15" s="69">
        <v>0</v>
      </c>
      <c r="L15" s="69"/>
      <c r="M15" s="70">
        <v>0</v>
      </c>
      <c r="N15" s="55"/>
      <c r="O15" s="55"/>
    </row>
    <row r="16" spans="1:15" ht="24.95" customHeight="1" x14ac:dyDescent="0.45">
      <c r="A16" s="55"/>
      <c r="B16" s="3" t="s">
        <v>21</v>
      </c>
      <c r="C16" s="4"/>
      <c r="D16" s="55"/>
      <c r="E16" s="55"/>
      <c r="G16" s="71">
        <f>SUM(G14:G15)</f>
        <v>-810747907.69999993</v>
      </c>
      <c r="H16" s="69"/>
      <c r="I16" s="71">
        <f>SUM(I14:I15)</f>
        <v>-990282482.70000005</v>
      </c>
      <c r="J16" s="69"/>
      <c r="K16" s="71">
        <f>SUM(K14:K15)</f>
        <v>-723010766.25999999</v>
      </c>
      <c r="L16" s="72"/>
      <c r="M16" s="71">
        <f>SUM(M14:M15)</f>
        <v>-909600834.88</v>
      </c>
      <c r="N16" s="55"/>
      <c r="O16" s="55"/>
    </row>
    <row r="17" spans="1:15" ht="24.95" customHeight="1" x14ac:dyDescent="0.45">
      <c r="A17" s="55"/>
      <c r="B17" s="3" t="s">
        <v>22</v>
      </c>
      <c r="C17" s="55"/>
      <c r="D17" s="55"/>
      <c r="E17" s="55"/>
      <c r="G17" s="76">
        <f>+G12+G16</f>
        <v>190010686.46000016</v>
      </c>
      <c r="H17" s="90"/>
      <c r="I17" s="76">
        <f>I16+I12</f>
        <v>225448471.91000009</v>
      </c>
      <c r="J17" s="69"/>
      <c r="K17" s="76">
        <f>+K12+K16</f>
        <v>168525397.15999997</v>
      </c>
      <c r="L17" s="72"/>
      <c r="M17" s="76">
        <f>M16+M12</f>
        <v>208105106.84000003</v>
      </c>
      <c r="N17" s="55"/>
      <c r="O17" s="55"/>
    </row>
    <row r="18" spans="1:15" ht="24.95" customHeight="1" x14ac:dyDescent="0.45">
      <c r="A18" s="55"/>
      <c r="B18" s="217" t="s">
        <v>175</v>
      </c>
      <c r="C18" s="55"/>
      <c r="D18" s="55"/>
      <c r="E18" s="55"/>
      <c r="F18" s="73">
        <v>28</v>
      </c>
      <c r="G18" s="90">
        <v>7274686.4100000001</v>
      </c>
      <c r="H18" s="90"/>
      <c r="I18" s="69">
        <v>10011930.17</v>
      </c>
      <c r="J18" s="69"/>
      <c r="K18" s="104">
        <v>10187879.939999999</v>
      </c>
      <c r="L18" s="69"/>
      <c r="M18" s="70">
        <v>9105571.1799999997</v>
      </c>
      <c r="N18" s="55"/>
      <c r="O18" s="55"/>
    </row>
    <row r="19" spans="1:15" ht="24.95" customHeight="1" x14ac:dyDescent="0.45">
      <c r="A19" s="55"/>
      <c r="B19" s="4" t="s">
        <v>207</v>
      </c>
      <c r="C19" s="55"/>
      <c r="D19" s="55"/>
      <c r="E19" s="55"/>
      <c r="F19" s="73"/>
      <c r="G19" s="76">
        <f>SUM(G17:G18)</f>
        <v>197285372.87000015</v>
      </c>
      <c r="H19" s="90"/>
      <c r="I19" s="76">
        <f>SUM(I17:I18)</f>
        <v>235460402.08000007</v>
      </c>
      <c r="J19" s="69"/>
      <c r="K19" s="76">
        <f>SUM(K17:K18)</f>
        <v>178713277.09999996</v>
      </c>
      <c r="L19" s="72"/>
      <c r="M19" s="76">
        <f>SUM(M17:M18)</f>
        <v>217210678.02000004</v>
      </c>
      <c r="N19" s="55"/>
      <c r="O19" s="55"/>
    </row>
    <row r="20" spans="1:15" ht="24.95" customHeight="1" x14ac:dyDescent="0.45">
      <c r="A20" s="55"/>
      <c r="B20" s="4" t="s">
        <v>208</v>
      </c>
      <c r="C20" s="55"/>
      <c r="D20" s="55"/>
      <c r="E20" s="55"/>
      <c r="F20" s="73"/>
      <c r="G20" s="90"/>
      <c r="H20" s="90"/>
      <c r="I20" s="69"/>
      <c r="J20" s="69"/>
      <c r="K20" s="104"/>
      <c r="L20" s="69"/>
      <c r="M20" s="70"/>
      <c r="N20" s="55"/>
      <c r="O20" s="55"/>
    </row>
    <row r="21" spans="1:15" ht="24.95" customHeight="1" x14ac:dyDescent="0.45">
      <c r="A21" s="55"/>
      <c r="B21" s="245" t="s">
        <v>177</v>
      </c>
      <c r="C21" s="55"/>
      <c r="D21" s="55"/>
      <c r="E21" s="55"/>
      <c r="G21" s="69">
        <v>-5618780.4500000002</v>
      </c>
      <c r="H21" s="69"/>
      <c r="I21" s="69">
        <v>-2171711.25</v>
      </c>
      <c r="J21" s="69"/>
      <c r="K21" s="53">
        <v>0</v>
      </c>
      <c r="L21" s="69"/>
      <c r="M21" s="70">
        <v>0</v>
      </c>
      <c r="N21" s="55"/>
      <c r="O21" s="55"/>
    </row>
    <row r="22" spans="1:15" ht="24.95" customHeight="1" x14ac:dyDescent="0.45">
      <c r="A22" s="55"/>
      <c r="B22" s="217" t="s">
        <v>178</v>
      </c>
      <c r="C22" s="55"/>
      <c r="D22" s="55"/>
      <c r="E22" s="55"/>
      <c r="G22" s="69">
        <v>-59716030.869999997</v>
      </c>
      <c r="H22" s="69"/>
      <c r="I22" s="69">
        <v>-54864595.950000003</v>
      </c>
      <c r="J22" s="69"/>
      <c r="K22" s="53">
        <v>-46244865.539999999</v>
      </c>
      <c r="L22" s="69"/>
      <c r="M22" s="70">
        <v>-43648797.810000002</v>
      </c>
      <c r="N22" s="55"/>
      <c r="O22" s="55"/>
    </row>
    <row r="23" spans="1:15" ht="24.95" customHeight="1" x14ac:dyDescent="0.45">
      <c r="A23" s="55"/>
      <c r="B23" s="218" t="s">
        <v>179</v>
      </c>
      <c r="C23" s="55"/>
      <c r="D23" s="55"/>
      <c r="E23" s="55"/>
      <c r="G23" s="69">
        <v>0</v>
      </c>
      <c r="H23" s="69"/>
      <c r="I23" s="69">
        <v>-430037.34</v>
      </c>
      <c r="J23" s="69"/>
      <c r="K23" s="53">
        <v>0</v>
      </c>
      <c r="L23" s="69"/>
      <c r="M23" s="70">
        <v>0</v>
      </c>
      <c r="N23" s="55"/>
      <c r="O23" s="55"/>
    </row>
    <row r="24" spans="1:15" ht="24.95" customHeight="1" x14ac:dyDescent="0.45">
      <c r="A24" s="55"/>
      <c r="B24" s="219" t="s">
        <v>180</v>
      </c>
      <c r="C24" s="55"/>
      <c r="D24" s="55"/>
      <c r="E24" s="55"/>
      <c r="G24" s="69">
        <v>-3234332.75</v>
      </c>
      <c r="H24" s="69"/>
      <c r="I24" s="69">
        <v>-6176.75</v>
      </c>
      <c r="J24" s="69"/>
      <c r="K24" s="220">
        <v>-3234332.75</v>
      </c>
      <c r="L24" s="90"/>
      <c r="M24" s="70">
        <v>-6173.66</v>
      </c>
      <c r="N24" s="55"/>
      <c r="O24" s="55"/>
    </row>
    <row r="25" spans="1:15" ht="24.95" customHeight="1" x14ac:dyDescent="0.45">
      <c r="A25" s="55"/>
      <c r="B25" s="232" t="s">
        <v>218</v>
      </c>
      <c r="C25" s="55"/>
      <c r="D25" s="55"/>
      <c r="E25" s="55"/>
      <c r="G25" s="69"/>
      <c r="H25" s="69"/>
      <c r="I25" s="69"/>
      <c r="J25" s="69"/>
      <c r="K25" s="220"/>
      <c r="L25" s="90"/>
      <c r="M25" s="70"/>
      <c r="N25" s="55"/>
      <c r="O25" s="55"/>
    </row>
    <row r="26" spans="1:15" ht="24.95" customHeight="1" x14ac:dyDescent="0.45">
      <c r="A26" s="55"/>
      <c r="C26" s="64" t="s">
        <v>219</v>
      </c>
      <c r="D26" s="64"/>
      <c r="E26" s="64"/>
      <c r="F26" s="64"/>
      <c r="G26" s="69">
        <v>-2776690.96</v>
      </c>
      <c r="H26" s="69"/>
      <c r="I26" s="69">
        <v>-1238891.1299999999</v>
      </c>
      <c r="J26" s="69"/>
      <c r="K26" s="90">
        <v>0</v>
      </c>
      <c r="L26" s="90"/>
      <c r="M26" s="70">
        <v>0</v>
      </c>
      <c r="N26" s="55"/>
      <c r="O26" s="55"/>
    </row>
    <row r="27" spans="1:15" s="79" customFormat="1" ht="24.95" customHeight="1" x14ac:dyDescent="0.45">
      <c r="B27" s="4" t="s">
        <v>24</v>
      </c>
      <c r="C27" s="64"/>
      <c r="D27" s="64"/>
      <c r="E27" s="64"/>
      <c r="G27" s="93">
        <f>SUM(G19:G26)</f>
        <v>125939537.84000017</v>
      </c>
      <c r="H27" s="90"/>
      <c r="I27" s="93">
        <f>SUM(I19:I26)</f>
        <v>176748989.66000006</v>
      </c>
      <c r="J27" s="90"/>
      <c r="K27" s="93">
        <f>SUM(K19:K26)</f>
        <v>129234078.80999997</v>
      </c>
      <c r="L27" s="90"/>
      <c r="M27" s="93">
        <f>SUM(M19:M26)</f>
        <v>173555706.55000004</v>
      </c>
      <c r="N27" s="64"/>
      <c r="O27" s="64"/>
    </row>
    <row r="28" spans="1:15" ht="24.95" customHeight="1" x14ac:dyDescent="0.45">
      <c r="B28" s="40" t="s">
        <v>150</v>
      </c>
      <c r="C28" s="55"/>
      <c r="D28" s="55"/>
      <c r="E28" s="55"/>
      <c r="F28" s="80" t="s">
        <v>221</v>
      </c>
      <c r="G28" s="81">
        <v>-26253372.399999999</v>
      </c>
      <c r="H28" s="82"/>
      <c r="I28" s="81">
        <v>-32519171.609999996</v>
      </c>
      <c r="J28" s="82"/>
      <c r="K28" s="53">
        <v>-26098908.920000002</v>
      </c>
      <c r="L28" s="82"/>
      <c r="M28" s="83">
        <v>-31430668.189999998</v>
      </c>
      <c r="N28" s="55"/>
      <c r="O28" s="55"/>
    </row>
    <row r="29" spans="1:15" ht="24.95" customHeight="1" x14ac:dyDescent="0.45">
      <c r="B29" s="56" t="s">
        <v>93</v>
      </c>
      <c r="C29" s="55"/>
      <c r="D29" s="55"/>
      <c r="E29" s="55"/>
      <c r="F29" s="84"/>
      <c r="G29" s="109">
        <f>SUM(G27:G28)</f>
        <v>99686165.440000176</v>
      </c>
      <c r="H29" s="82"/>
      <c r="I29" s="109">
        <f>SUM(I27:I28)</f>
        <v>144229818.05000007</v>
      </c>
      <c r="J29" s="82"/>
      <c r="K29" s="109">
        <f>SUM(K27:K28)</f>
        <v>103135169.88999997</v>
      </c>
      <c r="L29" s="69"/>
      <c r="M29" s="109">
        <f>SUM(M27:M28)</f>
        <v>142125038.36000004</v>
      </c>
      <c r="N29" s="55"/>
      <c r="O29" s="55"/>
    </row>
    <row r="30" spans="1:15" ht="24.95" customHeight="1" x14ac:dyDescent="0.45">
      <c r="C30" s="55"/>
      <c r="D30" s="55"/>
      <c r="E30" s="55"/>
      <c r="F30" s="84"/>
      <c r="G30" s="94"/>
      <c r="H30" s="82"/>
      <c r="I30" s="94"/>
      <c r="J30" s="82"/>
      <c r="K30" s="94"/>
      <c r="L30" s="69"/>
      <c r="M30" s="94"/>
      <c r="N30" s="55"/>
      <c r="O30" s="55"/>
    </row>
    <row r="31" spans="1:15" ht="24.95" customHeight="1" x14ac:dyDescent="0.45">
      <c r="A31" s="55"/>
      <c r="B31" s="3" t="s">
        <v>7</v>
      </c>
      <c r="C31" s="55"/>
      <c r="D31" s="55"/>
      <c r="E31" s="55"/>
      <c r="F31" s="55"/>
      <c r="G31" s="64"/>
      <c r="H31" s="55"/>
      <c r="I31" s="64"/>
      <c r="J31" s="55"/>
      <c r="K31" s="64"/>
      <c r="L31" s="55"/>
      <c r="M31" s="64"/>
      <c r="N31" s="55"/>
      <c r="O31" s="55"/>
    </row>
    <row r="32" spans="1:15" ht="24.95" customHeight="1" x14ac:dyDescent="0.45">
      <c r="A32" s="55"/>
      <c r="C32" s="55"/>
      <c r="D32" s="55"/>
      <c r="E32" s="55"/>
      <c r="F32" s="55"/>
      <c r="G32" s="64"/>
      <c r="H32" s="55"/>
      <c r="I32" s="64"/>
      <c r="J32" s="55"/>
      <c r="K32" s="68"/>
      <c r="L32" s="55"/>
      <c r="M32" s="68"/>
      <c r="N32" s="55"/>
      <c r="O32" s="55"/>
    </row>
    <row r="33" spans="1:15" ht="24.95" customHeight="1" x14ac:dyDescent="0.45">
      <c r="A33" s="55"/>
      <c r="C33" s="55"/>
      <c r="D33" s="55"/>
      <c r="E33" s="55"/>
      <c r="F33" s="55"/>
      <c r="G33" s="64"/>
      <c r="H33" s="55"/>
      <c r="I33" s="64"/>
      <c r="J33" s="55"/>
      <c r="K33" s="68"/>
      <c r="L33" s="55"/>
      <c r="M33" s="68"/>
      <c r="N33" s="55"/>
      <c r="O33" s="55"/>
    </row>
    <row r="34" spans="1:15" ht="24.95" customHeight="1" x14ac:dyDescent="0.45">
      <c r="A34" s="55"/>
      <c r="B34" s="74"/>
      <c r="C34" s="55"/>
      <c r="D34" s="55"/>
      <c r="E34" s="55"/>
      <c r="F34" s="55"/>
      <c r="G34" s="64"/>
      <c r="H34" s="55"/>
      <c r="I34" s="64"/>
      <c r="J34" s="55"/>
      <c r="K34" s="64"/>
      <c r="L34" s="55"/>
      <c r="M34" s="64"/>
      <c r="N34" s="55"/>
      <c r="O34" s="55"/>
    </row>
    <row r="35" spans="1:15" ht="24.95" customHeight="1" x14ac:dyDescent="0.45">
      <c r="A35" s="55"/>
      <c r="B35" s="74"/>
      <c r="C35" s="55"/>
      <c r="E35" s="2" t="s">
        <v>52</v>
      </c>
      <c r="F35" s="1"/>
      <c r="G35" s="77"/>
      <c r="H35" s="77"/>
      <c r="I35" s="77"/>
      <c r="J35" s="77"/>
      <c r="K35" s="77"/>
      <c r="L35" s="77"/>
      <c r="M35" s="77"/>
      <c r="N35" s="55"/>
      <c r="O35" s="55"/>
    </row>
    <row r="36" spans="1:15" ht="24.95" customHeight="1" x14ac:dyDescent="0.45">
      <c r="A36" s="55"/>
      <c r="C36" s="74"/>
      <c r="E36" s="2" t="s">
        <v>164</v>
      </c>
      <c r="F36" s="2"/>
      <c r="G36" s="64"/>
      <c r="H36" s="55"/>
      <c r="I36" s="64"/>
      <c r="J36" s="55"/>
      <c r="K36" s="64"/>
      <c r="L36" s="55"/>
      <c r="M36" s="64"/>
      <c r="N36" s="55"/>
      <c r="O36" s="55"/>
    </row>
    <row r="37" spans="1:15" ht="24.95" customHeight="1" x14ac:dyDescent="0.45">
      <c r="B37" s="250" t="s">
        <v>0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55"/>
      <c r="O37" s="55"/>
    </row>
    <row r="38" spans="1:15" ht="24.95" customHeight="1" x14ac:dyDescent="0.45">
      <c r="B38" s="249" t="s">
        <v>4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55"/>
      <c r="O38" s="55"/>
    </row>
    <row r="39" spans="1:15" ht="24.95" customHeight="1" x14ac:dyDescent="0.45">
      <c r="B39" s="249" t="s">
        <v>23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55"/>
      <c r="O39" s="55"/>
    </row>
    <row r="40" spans="1:15" ht="24.95" customHeight="1" x14ac:dyDescent="0.45">
      <c r="B40" s="250" t="str">
        <f>+B3</f>
        <v>FOR THE THREE-MONTH PERIODS ENDED MARCH 31, 2019</v>
      </c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55"/>
      <c r="O40" s="55"/>
    </row>
    <row r="41" spans="1:15" ht="24.95" customHeight="1" x14ac:dyDescent="0.45">
      <c r="B41" s="251" t="s">
        <v>136</v>
      </c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55"/>
      <c r="O41" s="55"/>
    </row>
    <row r="42" spans="1:15" ht="24.95" customHeight="1" x14ac:dyDescent="0.45">
      <c r="A42" s="55"/>
      <c r="B42" s="112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55"/>
      <c r="O42" s="55"/>
    </row>
    <row r="43" spans="1:15" ht="24.95" customHeight="1" x14ac:dyDescent="0.45">
      <c r="A43" s="55"/>
      <c r="B43" s="78"/>
      <c r="C43" s="78"/>
      <c r="D43" s="78"/>
      <c r="E43" s="78"/>
      <c r="F43" s="78"/>
      <c r="G43" s="112"/>
      <c r="H43" s="112"/>
      <c r="I43" s="112"/>
      <c r="J43" s="112"/>
      <c r="K43" s="112"/>
      <c r="L43" s="112"/>
      <c r="M43" s="57" t="s">
        <v>28</v>
      </c>
      <c r="N43" s="55"/>
      <c r="O43" s="55"/>
    </row>
    <row r="44" spans="1:15" ht="24.95" customHeight="1" x14ac:dyDescent="0.45">
      <c r="A44" s="55"/>
      <c r="B44" s="112"/>
      <c r="C44" s="112"/>
      <c r="D44" s="112"/>
      <c r="E44" s="112"/>
      <c r="F44" s="112"/>
      <c r="G44" s="58"/>
      <c r="H44" s="59" t="s">
        <v>27</v>
      </c>
      <c r="I44" s="59"/>
      <c r="J44" s="55"/>
      <c r="K44" s="58"/>
      <c r="L44" s="59" t="s">
        <v>40</v>
      </c>
      <c r="M44" s="58"/>
      <c r="N44" s="55"/>
      <c r="O44" s="55"/>
    </row>
    <row r="45" spans="1:15" ht="24.95" customHeight="1" x14ac:dyDescent="0.45">
      <c r="A45" s="55"/>
      <c r="B45" s="60"/>
      <c r="C45" s="55"/>
      <c r="D45" s="55"/>
      <c r="E45" s="55"/>
      <c r="F45" s="110"/>
      <c r="G45" s="61" t="s">
        <v>195</v>
      </c>
      <c r="H45" s="62"/>
      <c r="I45" s="61" t="s">
        <v>143</v>
      </c>
      <c r="J45" s="63"/>
      <c r="K45" s="61" t="s">
        <v>195</v>
      </c>
      <c r="L45" s="62"/>
      <c r="M45" s="61" t="s">
        <v>143</v>
      </c>
      <c r="N45" s="55"/>
      <c r="O45" s="55"/>
    </row>
    <row r="46" spans="1:15" s="235" customFormat="1" ht="24.95" customHeight="1" x14ac:dyDescent="0.45">
      <c r="B46" s="241" t="s">
        <v>140</v>
      </c>
      <c r="C46" s="104"/>
      <c r="D46" s="104"/>
      <c r="E46" s="104"/>
      <c r="F46" s="85"/>
      <c r="H46" s="236"/>
      <c r="I46" s="237"/>
      <c r="J46" s="236"/>
      <c r="K46" s="237"/>
      <c r="L46" s="236"/>
      <c r="M46" s="237"/>
      <c r="N46" s="236"/>
      <c r="O46" s="237"/>
    </row>
    <row r="47" spans="1:15" s="235" customFormat="1" ht="24.95" customHeight="1" x14ac:dyDescent="0.45">
      <c r="B47" s="241" t="s">
        <v>211</v>
      </c>
      <c r="C47" s="40"/>
      <c r="D47" s="40"/>
      <c r="E47" s="40"/>
      <c r="F47" s="85"/>
      <c r="G47" s="236"/>
      <c r="H47" s="237"/>
      <c r="I47" s="236"/>
      <c r="J47" s="237"/>
      <c r="K47" s="236"/>
      <c r="L47" s="237"/>
      <c r="M47" s="236"/>
      <c r="O47" s="237"/>
    </row>
    <row r="48" spans="1:15" s="235" customFormat="1" ht="24.95" customHeight="1" x14ac:dyDescent="0.45">
      <c r="B48" s="242" t="s">
        <v>212</v>
      </c>
      <c r="C48" s="40"/>
      <c r="D48" s="238"/>
      <c r="E48" s="238"/>
      <c r="F48" s="85"/>
      <c r="G48" s="236"/>
      <c r="H48" s="237"/>
      <c r="I48" s="236"/>
      <c r="J48" s="237"/>
      <c r="K48" s="236"/>
      <c r="L48" s="237"/>
      <c r="M48" s="236"/>
      <c r="O48" s="237"/>
    </row>
    <row r="49" spans="1:15" s="235" customFormat="1" ht="24.95" customHeight="1" x14ac:dyDescent="0.45">
      <c r="B49" s="242" t="s">
        <v>213</v>
      </c>
      <c r="C49" s="40"/>
      <c r="D49" s="238"/>
      <c r="E49" s="238"/>
      <c r="F49" s="85"/>
      <c r="G49" s="236">
        <v>-18861924.91</v>
      </c>
      <c r="H49" s="237"/>
      <c r="I49" s="236">
        <v>0</v>
      </c>
      <c r="J49" s="237"/>
      <c r="K49" s="236">
        <v>-10492462</v>
      </c>
      <c r="L49" s="237"/>
      <c r="M49" s="236">
        <v>0</v>
      </c>
      <c r="O49" s="237"/>
    </row>
    <row r="50" spans="1:15" s="235" customFormat="1" ht="24.95" customHeight="1" x14ac:dyDescent="0.45">
      <c r="B50" s="243" t="s">
        <v>214</v>
      </c>
      <c r="C50" s="238"/>
      <c r="D50" s="238"/>
      <c r="E50" s="238"/>
      <c r="F50" s="85"/>
      <c r="G50" s="236"/>
      <c r="H50" s="237"/>
      <c r="I50" s="236"/>
      <c r="J50" s="237"/>
      <c r="K50" s="236"/>
      <c r="L50" s="237"/>
      <c r="M50" s="236"/>
      <c r="O50" s="237"/>
    </row>
    <row r="51" spans="1:15" s="235" customFormat="1" ht="24.95" customHeight="1" x14ac:dyDescent="0.45">
      <c r="B51" s="243" t="s">
        <v>215</v>
      </c>
      <c r="C51" s="238"/>
      <c r="D51" s="238"/>
      <c r="E51" s="238"/>
      <c r="F51" s="85"/>
      <c r="G51" s="236">
        <v>3772384.98</v>
      </c>
      <c r="H51" s="237"/>
      <c r="I51" s="236">
        <v>0</v>
      </c>
      <c r="J51" s="237"/>
      <c r="K51" s="236">
        <v>2098492.4</v>
      </c>
      <c r="L51" s="237"/>
      <c r="M51" s="236">
        <v>0</v>
      </c>
      <c r="O51" s="237"/>
    </row>
    <row r="52" spans="1:15" s="235" customFormat="1" ht="24.95" customHeight="1" x14ac:dyDescent="0.45">
      <c r="B52" s="244" t="s">
        <v>216</v>
      </c>
      <c r="C52" s="238"/>
      <c r="D52" s="238"/>
      <c r="E52" s="238"/>
      <c r="F52" s="85"/>
      <c r="G52" s="239">
        <f>SUM(G49:G51)</f>
        <v>-15089539.93</v>
      </c>
      <c r="H52" s="237"/>
      <c r="I52" s="239">
        <f>SUM(I49:I51)</f>
        <v>0</v>
      </c>
      <c r="J52" s="237"/>
      <c r="K52" s="239">
        <f>SUM(K49:K51)</f>
        <v>-8393969.5999999996</v>
      </c>
      <c r="L52" s="237"/>
      <c r="M52" s="239">
        <f>SUM(M49:M51)</f>
        <v>0</v>
      </c>
      <c r="O52" s="237"/>
    </row>
    <row r="53" spans="1:15" s="235" customFormat="1" ht="24.95" customHeight="1" thickBot="1" x14ac:dyDescent="0.5">
      <c r="B53" s="241" t="s">
        <v>94</v>
      </c>
      <c r="C53" s="85"/>
      <c r="D53" s="85"/>
      <c r="E53" s="85"/>
      <c r="F53" s="85"/>
      <c r="G53" s="240">
        <f>+G29+G52</f>
        <v>84596625.510000169</v>
      </c>
      <c r="H53" s="237"/>
      <c r="I53" s="240">
        <f>+I29+I52</f>
        <v>144229818.05000007</v>
      </c>
      <c r="J53" s="237"/>
      <c r="K53" s="240">
        <f>+K29+K52</f>
        <v>94741200.289999977</v>
      </c>
      <c r="L53" s="237"/>
      <c r="M53" s="240">
        <f>+M29+M52</f>
        <v>142125038.36000004</v>
      </c>
    </row>
    <row r="54" spans="1:15" s="79" customFormat="1" ht="24.95" customHeight="1" thickTop="1" x14ac:dyDescent="0.45">
      <c r="A54" s="64"/>
      <c r="B54" s="75" t="s">
        <v>131</v>
      </c>
      <c r="C54" s="64"/>
      <c r="D54" s="64"/>
      <c r="E54" s="64"/>
      <c r="G54" s="94"/>
      <c r="H54" s="94"/>
      <c r="I54" s="94"/>
      <c r="J54" s="94"/>
      <c r="K54" s="94"/>
      <c r="L54" s="90"/>
      <c r="M54" s="94"/>
      <c r="N54" s="64"/>
      <c r="O54" s="64"/>
    </row>
    <row r="55" spans="1:15" s="79" customFormat="1" ht="24.95" customHeight="1" x14ac:dyDescent="0.45">
      <c r="A55" s="64"/>
      <c r="B55" s="106" t="s">
        <v>151</v>
      </c>
      <c r="C55" s="64"/>
      <c r="D55" s="64"/>
      <c r="E55" s="64"/>
      <c r="G55" s="94">
        <f>+G29-G56</f>
        <v>99686149.78000018</v>
      </c>
      <c r="H55" s="94"/>
      <c r="I55" s="94">
        <f>+I29-I56</f>
        <v>144247250.63000008</v>
      </c>
      <c r="J55" s="94"/>
      <c r="K55" s="94">
        <f>+K29-K56</f>
        <v>103135169.88999997</v>
      </c>
      <c r="L55" s="90"/>
      <c r="M55" s="94">
        <f>+M29-M56</f>
        <v>142125038.36000004</v>
      </c>
      <c r="N55" s="64"/>
      <c r="O55" s="64"/>
    </row>
    <row r="56" spans="1:15" s="79" customFormat="1" ht="24.95" customHeight="1" x14ac:dyDescent="0.45">
      <c r="A56" s="64"/>
      <c r="B56" s="107" t="s">
        <v>25</v>
      </c>
      <c r="C56" s="64"/>
      <c r="D56" s="64"/>
      <c r="E56" s="64"/>
      <c r="G56" s="94">
        <v>15.66</v>
      </c>
      <c r="H56" s="82"/>
      <c r="I56" s="94">
        <v>-17432.580000000002</v>
      </c>
      <c r="J56" s="82"/>
      <c r="K56" s="94">
        <v>0</v>
      </c>
      <c r="L56" s="82"/>
      <c r="M56" s="94">
        <v>0</v>
      </c>
      <c r="N56" s="64"/>
      <c r="O56" s="64"/>
    </row>
    <row r="57" spans="1:15" s="79" customFormat="1" ht="24.95" customHeight="1" thickBot="1" x14ac:dyDescent="0.5">
      <c r="A57" s="64"/>
      <c r="B57" s="107"/>
      <c r="C57" s="64"/>
      <c r="D57" s="64"/>
      <c r="E57" s="64"/>
      <c r="G57" s="102">
        <f>SUM(G55:G56)</f>
        <v>99686165.440000176</v>
      </c>
      <c r="H57" s="98"/>
      <c r="I57" s="102">
        <f>SUM(I55:I56)</f>
        <v>144229818.05000007</v>
      </c>
      <c r="J57" s="98"/>
      <c r="K57" s="102">
        <f>SUM(K55:K56)</f>
        <v>103135169.88999997</v>
      </c>
      <c r="L57" s="98"/>
      <c r="M57" s="102">
        <f>SUM(M55:M56)</f>
        <v>142125038.36000004</v>
      </c>
      <c r="N57" s="64"/>
      <c r="O57" s="64"/>
    </row>
    <row r="58" spans="1:15" ht="24.95" customHeight="1" thickTop="1" x14ac:dyDescent="0.45">
      <c r="A58" s="55"/>
      <c r="B58" s="85" t="s">
        <v>220</v>
      </c>
      <c r="C58" s="85"/>
      <c r="D58" s="55"/>
      <c r="E58" s="55"/>
      <c r="F58" s="55"/>
      <c r="G58" s="64"/>
      <c r="H58" s="55"/>
      <c r="I58" s="64"/>
      <c r="J58" s="55"/>
      <c r="K58" s="64"/>
      <c r="L58" s="55"/>
      <c r="M58" s="64"/>
      <c r="N58" s="55"/>
      <c r="O58" s="55"/>
    </row>
    <row r="59" spans="1:15" ht="24.95" customHeight="1" x14ac:dyDescent="0.45">
      <c r="A59" s="55"/>
      <c r="B59" s="3" t="s">
        <v>151</v>
      </c>
      <c r="C59" s="85"/>
      <c r="D59" s="55"/>
      <c r="E59" s="55"/>
      <c r="F59" s="55"/>
      <c r="G59" s="97">
        <f>G61-G60</f>
        <v>84596623.240000173</v>
      </c>
      <c r="H59" s="98"/>
      <c r="I59" s="97">
        <f>I61-I60</f>
        <v>144247250.63000008</v>
      </c>
      <c r="J59" s="98"/>
      <c r="K59" s="97">
        <f>K61-K60</f>
        <v>94741200.289999977</v>
      </c>
      <c r="L59" s="98"/>
      <c r="M59" s="97">
        <f>M61-M60</f>
        <v>142125038.36000004</v>
      </c>
      <c r="N59" s="55"/>
      <c r="O59" s="55"/>
    </row>
    <row r="60" spans="1:15" ht="24.95" customHeight="1" x14ac:dyDescent="0.45">
      <c r="A60" s="55"/>
      <c r="B60" s="5" t="s">
        <v>25</v>
      </c>
      <c r="C60" s="85"/>
      <c r="D60" s="55"/>
      <c r="E60" s="55"/>
      <c r="F60" s="55"/>
      <c r="G60" s="96">
        <v>2.27</v>
      </c>
      <c r="H60" s="99"/>
      <c r="I60" s="96">
        <v>-17432.580000000002</v>
      </c>
      <c r="J60" s="100"/>
      <c r="K60" s="101">
        <v>0</v>
      </c>
      <c r="L60" s="99"/>
      <c r="M60" s="101">
        <v>0</v>
      </c>
      <c r="N60" s="55"/>
      <c r="O60" s="55"/>
    </row>
    <row r="61" spans="1:15" ht="24.95" customHeight="1" thickBot="1" x14ac:dyDescent="0.5">
      <c r="A61" s="55"/>
      <c r="B61" s="5"/>
      <c r="C61" s="55"/>
      <c r="D61" s="55"/>
      <c r="E61" s="55"/>
      <c r="F61" s="55"/>
      <c r="G61" s="102">
        <f>G53</f>
        <v>84596625.510000169</v>
      </c>
      <c r="H61" s="98"/>
      <c r="I61" s="102">
        <f>I53</f>
        <v>144229818.05000007</v>
      </c>
      <c r="J61" s="98"/>
      <c r="K61" s="102">
        <f>K53</f>
        <v>94741200.289999977</v>
      </c>
      <c r="L61" s="98"/>
      <c r="M61" s="102">
        <f>M53</f>
        <v>142125038.36000004</v>
      </c>
      <c r="N61" s="55"/>
      <c r="O61" s="55"/>
    </row>
    <row r="62" spans="1:15" ht="24.95" customHeight="1" thickTop="1" x14ac:dyDescent="0.45">
      <c r="B62" s="6" t="s">
        <v>92</v>
      </c>
      <c r="C62" s="55"/>
      <c r="D62" s="55"/>
      <c r="E62" s="55"/>
      <c r="F62" s="84"/>
      <c r="G62" s="64"/>
      <c r="H62" s="64"/>
      <c r="I62" s="64"/>
      <c r="J62" s="55"/>
      <c r="K62" s="55"/>
      <c r="L62" s="55"/>
      <c r="M62" s="55"/>
      <c r="N62" s="55"/>
      <c r="O62" s="55"/>
    </row>
    <row r="63" spans="1:15" ht="24.95" customHeight="1" x14ac:dyDescent="0.45">
      <c r="B63" s="86" t="s">
        <v>132</v>
      </c>
      <c r="C63" s="55"/>
      <c r="D63" s="55"/>
      <c r="E63" s="55"/>
      <c r="F63" s="84"/>
      <c r="G63" s="55"/>
      <c r="H63" s="55"/>
      <c r="I63" s="55"/>
      <c r="J63" s="55"/>
      <c r="K63" s="55"/>
      <c r="L63" s="55"/>
      <c r="M63" s="55"/>
      <c r="N63" s="55"/>
      <c r="O63" s="55"/>
    </row>
    <row r="64" spans="1:15" ht="24.95" customHeight="1" x14ac:dyDescent="0.45">
      <c r="B64" s="86" t="s">
        <v>151</v>
      </c>
      <c r="C64" s="103"/>
      <c r="D64" s="40"/>
      <c r="E64" s="55"/>
      <c r="F64" s="84"/>
      <c r="G64" s="87">
        <f>+G55/G65</f>
        <v>0.32294704019252424</v>
      </c>
      <c r="H64" s="87"/>
      <c r="I64" s="87">
        <f>+I55/I65</f>
        <v>0.46730887640535446</v>
      </c>
      <c r="J64" s="88"/>
      <c r="K64" s="87">
        <f>+K55/K65</f>
        <v>0.33412061684832961</v>
      </c>
      <c r="L64" s="88"/>
      <c r="M64" s="87">
        <f>+M55/M65</f>
        <v>0.46043367686390047</v>
      </c>
      <c r="N64" s="55"/>
      <c r="O64" s="55"/>
    </row>
    <row r="65" spans="1:15" ht="24.95" customHeight="1" x14ac:dyDescent="0.45">
      <c r="B65" s="86" t="s">
        <v>139</v>
      </c>
      <c r="D65" s="55"/>
      <c r="E65" s="55"/>
      <c r="F65" s="84"/>
      <c r="G65" s="95">
        <v>308676462</v>
      </c>
      <c r="H65" s="89"/>
      <c r="I65" s="95">
        <v>308676462</v>
      </c>
      <c r="J65" s="89"/>
      <c r="K65" s="95">
        <v>308676462</v>
      </c>
      <c r="L65" s="89"/>
      <c r="M65" s="95">
        <v>308676462</v>
      </c>
      <c r="N65" s="55"/>
      <c r="O65" s="55"/>
    </row>
    <row r="66" spans="1:15" s="79" customFormat="1" ht="24.95" customHeight="1" x14ac:dyDescent="0.45">
      <c r="A66" s="64"/>
      <c r="B66" s="75"/>
      <c r="C66" s="64"/>
      <c r="D66" s="64"/>
      <c r="E66" s="64"/>
      <c r="G66" s="64"/>
      <c r="H66" s="55"/>
      <c r="I66" s="64"/>
      <c r="J66" s="55"/>
      <c r="K66" s="64"/>
      <c r="L66" s="55"/>
      <c r="M66" s="64"/>
      <c r="N66" s="64"/>
      <c r="O66" s="64"/>
    </row>
    <row r="67" spans="1:15" ht="24.95" customHeight="1" x14ac:dyDescent="0.45">
      <c r="A67" s="55"/>
      <c r="B67" s="3" t="s">
        <v>7</v>
      </c>
      <c r="C67" s="55"/>
      <c r="D67" s="55"/>
      <c r="E67" s="55"/>
      <c r="F67" s="55"/>
      <c r="G67" s="64"/>
      <c r="H67" s="55"/>
      <c r="I67" s="64"/>
      <c r="J67" s="55"/>
      <c r="K67" s="64"/>
      <c r="L67" s="55"/>
      <c r="M67" s="64"/>
      <c r="N67" s="55"/>
      <c r="O67" s="55"/>
    </row>
    <row r="68" spans="1:15" ht="24.95" customHeight="1" x14ac:dyDescent="0.45">
      <c r="A68" s="55"/>
      <c r="B68" s="3"/>
      <c r="C68" s="55"/>
      <c r="D68" s="55"/>
      <c r="E68" s="55"/>
      <c r="F68" s="55"/>
      <c r="G68" s="64"/>
      <c r="H68" s="55"/>
      <c r="I68" s="64"/>
      <c r="J68" s="55"/>
      <c r="K68" s="64"/>
      <c r="L68" s="55"/>
      <c r="M68" s="64"/>
      <c r="N68" s="55"/>
      <c r="O68" s="55"/>
    </row>
    <row r="69" spans="1:15" ht="24.95" customHeight="1" x14ac:dyDescent="0.45">
      <c r="A69" s="55"/>
      <c r="B69" s="3"/>
      <c r="C69" s="55"/>
      <c r="D69" s="55"/>
      <c r="E69" s="55"/>
      <c r="F69" s="55"/>
      <c r="G69" s="64"/>
      <c r="H69" s="55"/>
      <c r="I69" s="64"/>
      <c r="J69" s="55"/>
      <c r="K69" s="64"/>
      <c r="L69" s="55"/>
      <c r="M69" s="64"/>
      <c r="N69" s="55"/>
      <c r="O69" s="55"/>
    </row>
    <row r="70" spans="1:15" ht="24.95" customHeight="1" x14ac:dyDescent="0.45">
      <c r="A70" s="55"/>
      <c r="C70" s="55"/>
      <c r="D70" s="55"/>
      <c r="E70" s="55"/>
      <c r="F70" s="55"/>
      <c r="G70" s="64"/>
      <c r="H70" s="55"/>
      <c r="I70" s="64"/>
      <c r="J70" s="55"/>
      <c r="K70" s="68"/>
      <c r="L70" s="55"/>
      <c r="M70" s="68"/>
      <c r="N70" s="55"/>
      <c r="O70" s="55"/>
    </row>
    <row r="71" spans="1:15" ht="24.95" customHeight="1" x14ac:dyDescent="0.45">
      <c r="A71" s="55"/>
      <c r="B71" s="74"/>
      <c r="C71" s="55"/>
      <c r="E71" s="2" t="s">
        <v>52</v>
      </c>
      <c r="F71" s="1"/>
      <c r="G71" s="77"/>
      <c r="H71" s="77"/>
      <c r="I71" s="77"/>
      <c r="J71" s="77"/>
      <c r="K71" s="77"/>
      <c r="L71" s="77"/>
      <c r="M71" s="77"/>
      <c r="N71" s="55"/>
      <c r="O71" s="55"/>
    </row>
    <row r="72" spans="1:15" ht="24.95" customHeight="1" x14ac:dyDescent="0.45">
      <c r="A72" s="55"/>
      <c r="C72" s="74"/>
      <c r="E72" s="2" t="s">
        <v>164</v>
      </c>
      <c r="F72" s="2"/>
      <c r="G72" s="64"/>
      <c r="H72" s="55"/>
      <c r="I72" s="64"/>
      <c r="J72" s="55"/>
      <c r="K72" s="64"/>
      <c r="L72" s="55"/>
      <c r="M72" s="64"/>
      <c r="N72" s="55"/>
      <c r="O72" s="55"/>
    </row>
  </sheetData>
  <mergeCells count="9">
    <mergeCell ref="B39:M39"/>
    <mergeCell ref="B40:M40"/>
    <mergeCell ref="B41:M41"/>
    <mergeCell ref="B1:M1"/>
    <mergeCell ref="B2:M2"/>
    <mergeCell ref="B3:M3"/>
    <mergeCell ref="B4:M4"/>
    <mergeCell ref="B37:M37"/>
    <mergeCell ref="B38:M38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view="pageBreakPreview" topLeftCell="A7" zoomScale="85" zoomScaleNormal="100" zoomScaleSheetLayoutView="85" workbookViewId="0">
      <selection activeCell="B110" sqref="B110"/>
    </sheetView>
  </sheetViews>
  <sheetFormatPr defaultColWidth="9.140625" defaultRowHeight="24.6" customHeight="1" x14ac:dyDescent="0.45"/>
  <cols>
    <col min="1" max="1" width="1.7109375" style="7" customWidth="1"/>
    <col min="2" max="6" width="9.140625" style="7" customWidth="1"/>
    <col min="7" max="7" width="5.28515625" style="7" customWidth="1"/>
    <col min="8" max="8" width="16.140625" style="7" customWidth="1"/>
    <col min="9" max="9" width="0.85546875" style="7" customWidth="1"/>
    <col min="10" max="10" width="16.140625" style="7" customWidth="1"/>
    <col min="11" max="11" width="0.85546875" style="7" customWidth="1"/>
    <col min="12" max="12" width="16.14062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6.140625" style="7" customWidth="1"/>
    <col min="19" max="19" width="0.85546875" style="7" customWidth="1"/>
    <col min="20" max="20" width="16.140625" style="7" customWidth="1"/>
    <col min="21" max="21" width="0.85546875" style="7" customWidth="1"/>
    <col min="22" max="22" width="16.140625" style="7" customWidth="1"/>
    <col min="23" max="23" width="1.85546875" style="7" customWidth="1"/>
    <col min="24" max="16384" width="9.140625" style="7"/>
  </cols>
  <sheetData>
    <row r="1" spans="1:29" ht="24.6" customHeight="1" x14ac:dyDescent="0.45">
      <c r="B1" s="35" t="s">
        <v>4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8"/>
      <c r="X1" s="8"/>
    </row>
    <row r="2" spans="1:29" ht="24.6" customHeight="1" x14ac:dyDescent="0.45">
      <c r="B2" s="35" t="s">
        <v>26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9" ht="24.6" customHeight="1" x14ac:dyDescent="0.45">
      <c r="A3" s="8"/>
      <c r="B3" s="253" t="s">
        <v>194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9" ht="24.6" customHeight="1" x14ac:dyDescent="0.45">
      <c r="A4" s="8"/>
      <c r="B4" s="253" t="s">
        <v>136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9" ht="24.6" customHeight="1" x14ac:dyDescent="0.45">
      <c r="B5" s="18"/>
      <c r="C5" s="18"/>
      <c r="D5" s="18"/>
      <c r="E5" s="91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91"/>
      <c r="F6" s="18"/>
      <c r="G6" s="18"/>
      <c r="H6" s="92"/>
      <c r="I6" s="92"/>
      <c r="J6" s="92"/>
      <c r="K6" s="92"/>
      <c r="L6" s="92"/>
      <c r="M6" s="92"/>
      <c r="N6" s="92"/>
      <c r="O6" s="92" t="s">
        <v>27</v>
      </c>
      <c r="P6" s="92"/>
      <c r="Q6" s="92"/>
      <c r="R6" s="92"/>
      <c r="S6" s="92"/>
      <c r="T6" s="92"/>
      <c r="U6" s="51"/>
      <c r="V6" s="24" t="s">
        <v>28</v>
      </c>
    </row>
    <row r="7" spans="1:29" ht="24.6" customHeight="1" x14ac:dyDescent="0.45">
      <c r="A7" s="18"/>
      <c r="B7" s="18"/>
      <c r="C7" s="18"/>
      <c r="D7" s="18"/>
      <c r="E7" s="91"/>
      <c r="F7" s="18"/>
      <c r="G7" s="18"/>
      <c r="H7" s="255" t="s">
        <v>121</v>
      </c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50"/>
      <c r="T7" s="50" t="s">
        <v>32</v>
      </c>
      <c r="U7" s="50"/>
      <c r="V7" s="32" t="s">
        <v>33</v>
      </c>
    </row>
    <row r="8" spans="1:29" ht="24.6" customHeight="1" x14ac:dyDescent="0.45">
      <c r="A8" s="18"/>
      <c r="B8" s="18"/>
      <c r="C8" s="18"/>
      <c r="D8" s="18"/>
      <c r="E8" s="91"/>
      <c r="F8" s="18"/>
      <c r="G8" s="18"/>
      <c r="H8" s="50" t="s">
        <v>29</v>
      </c>
      <c r="I8" s="50"/>
      <c r="J8" s="50" t="s">
        <v>30</v>
      </c>
      <c r="K8" s="50"/>
      <c r="L8" s="50" t="s">
        <v>153</v>
      </c>
      <c r="M8" s="21"/>
      <c r="N8" s="252" t="s">
        <v>31</v>
      </c>
      <c r="O8" s="252"/>
      <c r="P8" s="252"/>
      <c r="Q8" s="50"/>
      <c r="R8" s="50" t="s">
        <v>89</v>
      </c>
      <c r="S8" s="50"/>
      <c r="T8" s="50" t="s">
        <v>37</v>
      </c>
      <c r="U8" s="50"/>
      <c r="V8" s="22"/>
    </row>
    <row r="9" spans="1:29" ht="24.6" customHeight="1" x14ac:dyDescent="0.45">
      <c r="A9" s="18"/>
      <c r="B9" s="18"/>
      <c r="C9" s="18"/>
      <c r="D9" s="18"/>
      <c r="E9" s="91"/>
      <c r="F9" s="18"/>
      <c r="H9" s="20" t="s">
        <v>34</v>
      </c>
      <c r="I9" s="20"/>
      <c r="J9" s="20" t="s">
        <v>152</v>
      </c>
      <c r="K9" s="20"/>
      <c r="L9" s="20" t="s">
        <v>154</v>
      </c>
      <c r="M9" s="21"/>
      <c r="N9" s="108" t="s">
        <v>35</v>
      </c>
      <c r="O9" s="108"/>
      <c r="P9" s="108" t="s">
        <v>36</v>
      </c>
      <c r="Q9" s="20"/>
      <c r="R9" s="20" t="s">
        <v>90</v>
      </c>
      <c r="S9" s="20"/>
    </row>
    <row r="10" spans="1:29" ht="24.6" customHeight="1" x14ac:dyDescent="0.45">
      <c r="A10" s="18"/>
      <c r="B10" s="18"/>
      <c r="C10" s="18"/>
      <c r="D10" s="18"/>
      <c r="E10" s="91"/>
      <c r="F10" s="18"/>
      <c r="G10" s="23"/>
      <c r="H10" s="20"/>
      <c r="I10" s="20"/>
      <c r="J10" s="20"/>
      <c r="K10" s="20"/>
      <c r="L10" s="20" t="s">
        <v>38</v>
      </c>
      <c r="M10" s="43"/>
      <c r="N10" s="231" t="s">
        <v>39</v>
      </c>
      <c r="O10" s="231"/>
      <c r="P10" s="231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144</v>
      </c>
      <c r="C11" s="8"/>
      <c r="D11" s="8"/>
      <c r="E11" s="8"/>
      <c r="F11" s="8"/>
      <c r="G11" s="8"/>
      <c r="H11" s="233">
        <v>308676462</v>
      </c>
      <c r="I11" s="233"/>
      <c r="J11" s="233">
        <v>97844800</v>
      </c>
      <c r="K11" s="233"/>
      <c r="L11" s="233">
        <v>186541112.75</v>
      </c>
      <c r="M11" s="233"/>
      <c r="N11" s="233">
        <v>36867646.200000003</v>
      </c>
      <c r="O11" s="233"/>
      <c r="P11" s="233">
        <v>1496229201.6200004</v>
      </c>
      <c r="Q11" s="233"/>
      <c r="R11" s="233">
        <v>2126159222.5700004</v>
      </c>
      <c r="S11" s="233"/>
      <c r="T11" s="233">
        <v>1965247.9000000001</v>
      </c>
      <c r="U11" s="234"/>
      <c r="V11" s="233">
        <v>2128124470.4700005</v>
      </c>
    </row>
    <row r="12" spans="1:29" ht="24.6" customHeight="1" x14ac:dyDescent="0.45">
      <c r="B12" s="10" t="s">
        <v>163</v>
      </c>
      <c r="C12" s="10"/>
      <c r="D12" s="10"/>
      <c r="E12" s="10"/>
      <c r="F12" s="10"/>
      <c r="G12" s="1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6"/>
      <c r="V12" s="42"/>
      <c r="W12" s="12"/>
      <c r="X12" s="12"/>
      <c r="Y12" s="12"/>
      <c r="Z12" s="12"/>
      <c r="AA12" s="12"/>
      <c r="AB12" s="12"/>
      <c r="AC12" s="12"/>
    </row>
    <row r="13" spans="1:29" s="12" customFormat="1" ht="24.6" customHeight="1" x14ac:dyDescent="0.45">
      <c r="A13" s="13"/>
      <c r="B13" s="27" t="s">
        <v>94</v>
      </c>
      <c r="C13" s="11"/>
      <c r="D13" s="11"/>
      <c r="E13" s="11"/>
      <c r="F13" s="11"/>
      <c r="G13" s="11"/>
      <c r="H13" s="42">
        <v>0</v>
      </c>
      <c r="I13" s="42"/>
      <c r="J13" s="42">
        <v>0</v>
      </c>
      <c r="K13" s="42"/>
      <c r="L13" s="42">
        <v>0</v>
      </c>
      <c r="M13" s="42"/>
      <c r="N13" s="42">
        <v>0</v>
      </c>
      <c r="O13" s="42"/>
      <c r="P13" s="42">
        <v>144247250.63000008</v>
      </c>
      <c r="Q13" s="42"/>
      <c r="R13" s="42">
        <v>144247250.63000008</v>
      </c>
      <c r="S13" s="42"/>
      <c r="T13" s="42">
        <v>-17432.580000000002</v>
      </c>
      <c r="U13" s="46"/>
      <c r="V13" s="42">
        <v>144229818.05000007</v>
      </c>
    </row>
    <row r="14" spans="1:29" s="12" customFormat="1" ht="24.6" customHeight="1" thickBot="1" x14ac:dyDescent="0.5">
      <c r="A14" s="13"/>
      <c r="B14" s="28" t="s">
        <v>196</v>
      </c>
      <c r="C14" s="11"/>
      <c r="D14" s="11"/>
      <c r="E14" s="11"/>
      <c r="F14" s="11"/>
      <c r="G14" s="11"/>
      <c r="H14" s="31">
        <v>308676462</v>
      </c>
      <c r="I14" s="42"/>
      <c r="J14" s="31">
        <v>97844800</v>
      </c>
      <c r="K14" s="42"/>
      <c r="L14" s="31">
        <v>186541112.75</v>
      </c>
      <c r="M14" s="42"/>
      <c r="N14" s="31">
        <v>36867646.200000003</v>
      </c>
      <c r="O14" s="42"/>
      <c r="P14" s="31">
        <v>1640476452.2500005</v>
      </c>
      <c r="Q14" s="42"/>
      <c r="R14" s="31">
        <v>2270406473.2000003</v>
      </c>
      <c r="S14" s="42"/>
      <c r="T14" s="31">
        <v>1947815.32</v>
      </c>
      <c r="U14" s="42"/>
      <c r="V14" s="31">
        <v>2272354288.5200005</v>
      </c>
    </row>
    <row r="15" spans="1:29" s="12" customFormat="1" ht="24.6" customHeight="1" thickTop="1" x14ac:dyDescent="0.45">
      <c r="A15" s="13"/>
      <c r="B15" s="10"/>
      <c r="C15" s="11"/>
      <c r="D15" s="11"/>
      <c r="E15" s="11"/>
      <c r="F15" s="11"/>
      <c r="G15" s="11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6"/>
      <c r="V15" s="25"/>
    </row>
    <row r="16" spans="1:29" ht="24.6" customHeight="1" x14ac:dyDescent="0.45">
      <c r="A16" s="10"/>
      <c r="B16" s="28" t="s">
        <v>197</v>
      </c>
      <c r="C16" s="8"/>
      <c r="D16" s="8"/>
      <c r="E16" s="8"/>
      <c r="F16" s="8"/>
      <c r="G16" s="8"/>
      <c r="H16" s="14">
        <v>308676462</v>
      </c>
      <c r="I16" s="30"/>
      <c r="J16" s="14">
        <v>97844800</v>
      </c>
      <c r="K16" s="30"/>
      <c r="L16" s="14">
        <v>186541112.75</v>
      </c>
      <c r="M16" s="30"/>
      <c r="N16" s="14">
        <v>36867646.200000003</v>
      </c>
      <c r="O16" s="30"/>
      <c r="P16" s="14">
        <v>1633708628.6900003</v>
      </c>
      <c r="Q16" s="30"/>
      <c r="R16" s="14">
        <v>2263638649.6400003</v>
      </c>
      <c r="S16" s="30"/>
      <c r="T16" s="14">
        <v>327.86000000024796</v>
      </c>
      <c r="U16" s="30"/>
      <c r="V16" s="14">
        <v>2263638977.5</v>
      </c>
    </row>
    <row r="17" spans="1:29" ht="24.6" customHeight="1" x14ac:dyDescent="0.45">
      <c r="B17" s="10" t="s">
        <v>163</v>
      </c>
      <c r="C17" s="10"/>
      <c r="D17" s="10"/>
      <c r="E17" s="10"/>
      <c r="F17" s="10"/>
      <c r="G17" s="1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6"/>
      <c r="V17" s="42"/>
      <c r="W17" s="12"/>
      <c r="X17" s="12"/>
      <c r="Y17" s="12"/>
      <c r="Z17" s="12"/>
      <c r="AA17" s="12"/>
      <c r="AB17" s="12"/>
      <c r="AC17" s="12"/>
    </row>
    <row r="18" spans="1:29" s="12" customFormat="1" ht="24.6" customHeight="1" x14ac:dyDescent="0.45">
      <c r="A18" s="13"/>
      <c r="B18" s="27" t="s">
        <v>94</v>
      </c>
      <c r="C18" s="11"/>
      <c r="D18" s="11"/>
      <c r="E18" s="11"/>
      <c r="F18" s="11"/>
      <c r="G18" s="11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f>PL_3M!G59</f>
        <v>84596623.240000173</v>
      </c>
      <c r="Q18" s="42"/>
      <c r="R18" s="42">
        <f>SUM(H18:P18)</f>
        <v>84596623.240000173</v>
      </c>
      <c r="S18" s="42"/>
      <c r="T18" s="42">
        <f>+PL_3M!G60</f>
        <v>2.27</v>
      </c>
      <c r="U18" s="46"/>
      <c r="V18" s="42">
        <f>SUM(R18:T18)</f>
        <v>84596625.510000169</v>
      </c>
    </row>
    <row r="19" spans="1:29" s="12" customFormat="1" ht="24.6" customHeight="1" thickBot="1" x14ac:dyDescent="0.5">
      <c r="A19" s="13"/>
      <c r="B19" s="28" t="s">
        <v>198</v>
      </c>
      <c r="C19" s="11"/>
      <c r="D19" s="11"/>
      <c r="E19" s="11"/>
      <c r="F19" s="11"/>
      <c r="G19" s="11"/>
      <c r="H19" s="31">
        <f>SUM(H16:H18)</f>
        <v>308676462</v>
      </c>
      <c r="I19" s="42"/>
      <c r="J19" s="31">
        <f>SUM(J16:J18)</f>
        <v>97844800</v>
      </c>
      <c r="K19" s="42"/>
      <c r="L19" s="31">
        <f>SUM(L16:L18)</f>
        <v>186541112.75</v>
      </c>
      <c r="M19" s="42"/>
      <c r="N19" s="31">
        <f>SUM(N16:N18)</f>
        <v>36867646.200000003</v>
      </c>
      <c r="O19" s="42"/>
      <c r="P19" s="31">
        <f>SUM(P16:P18)</f>
        <v>1718305251.9300005</v>
      </c>
      <c r="Q19" s="42"/>
      <c r="R19" s="31">
        <f>SUM(R16:R18)</f>
        <v>2348235272.8800006</v>
      </c>
      <c r="S19" s="42"/>
      <c r="T19" s="31">
        <f>SUM(T16:T18)</f>
        <v>330.13000000024795</v>
      </c>
      <c r="U19" s="42"/>
      <c r="V19" s="31">
        <f>SUM(V16:V18)</f>
        <v>2348235603.0100002</v>
      </c>
    </row>
    <row r="20" spans="1:29" s="12" customFormat="1" ht="24.6" customHeight="1" thickTop="1" x14ac:dyDescent="0.45">
      <c r="A20" s="13"/>
      <c r="B20" s="28"/>
      <c r="C20" s="11"/>
      <c r="D20" s="11"/>
      <c r="E20" s="11"/>
      <c r="F20" s="11"/>
      <c r="G20" s="11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6"/>
      <c r="V20" s="25"/>
    </row>
    <row r="21" spans="1:29" ht="24.6" customHeight="1" x14ac:dyDescent="0.45">
      <c r="A21" s="17"/>
      <c r="B21" s="3" t="s">
        <v>7</v>
      </c>
      <c r="H21" s="15"/>
      <c r="J21" s="13"/>
      <c r="L21" s="13"/>
      <c r="N21" s="13"/>
      <c r="O21" s="8"/>
      <c r="P21" s="13"/>
      <c r="R21" s="13"/>
    </row>
    <row r="22" spans="1:29" ht="24.6" customHeight="1" x14ac:dyDescent="0.45">
      <c r="A22" s="17"/>
      <c r="B22" s="3"/>
      <c r="H22" s="15"/>
      <c r="J22" s="13"/>
      <c r="L22" s="13"/>
      <c r="N22" s="13"/>
      <c r="O22" s="8"/>
      <c r="P22" s="13"/>
      <c r="R22" s="13"/>
    </row>
    <row r="23" spans="1:29" ht="24.6" customHeight="1" x14ac:dyDescent="0.45">
      <c r="A23" s="17"/>
      <c r="B23" s="3"/>
      <c r="H23" s="15"/>
      <c r="J23" s="13"/>
      <c r="L23" s="13"/>
      <c r="N23" s="13"/>
      <c r="O23" s="8"/>
      <c r="P23" s="13"/>
      <c r="R23" s="13"/>
    </row>
    <row r="24" spans="1:29" s="12" customFormat="1" ht="24.6" customHeight="1" x14ac:dyDescent="0.45">
      <c r="A24" s="13"/>
      <c r="B24" s="28"/>
      <c r="C24" s="11"/>
      <c r="D24" s="11"/>
      <c r="E24" s="11"/>
      <c r="F24" s="11"/>
      <c r="G24" s="11"/>
      <c r="J24" s="2" t="s">
        <v>52</v>
      </c>
      <c r="K24" s="1"/>
      <c r="L24" s="77"/>
      <c r="M24" s="25"/>
      <c r="N24" s="25"/>
      <c r="O24" s="25"/>
      <c r="P24" s="25"/>
      <c r="Q24" s="25"/>
      <c r="R24" s="25"/>
      <c r="S24" s="25"/>
      <c r="T24" s="25"/>
      <c r="U24" s="26"/>
      <c r="V24" s="25"/>
    </row>
    <row r="25" spans="1:29" ht="24.6" customHeight="1" x14ac:dyDescent="0.45">
      <c r="A25" s="10"/>
      <c r="B25" s="10"/>
      <c r="C25" s="8"/>
      <c r="D25" s="8"/>
      <c r="E25" s="8"/>
      <c r="F25" s="8"/>
      <c r="G25" s="8"/>
      <c r="J25" s="2" t="s">
        <v>164</v>
      </c>
      <c r="K25" s="2"/>
      <c r="L25" s="64"/>
      <c r="M25" s="1"/>
      <c r="N25" s="8"/>
      <c r="O25" s="8"/>
      <c r="P25" s="8"/>
      <c r="Q25" s="8"/>
      <c r="R25" s="8"/>
      <c r="S25" s="8"/>
      <c r="T25" s="8"/>
      <c r="U25" s="8"/>
      <c r="V25" s="8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opLeftCell="A7" zoomScaleNormal="100" zoomScaleSheetLayoutView="100" workbookViewId="0">
      <selection activeCell="B110" sqref="B110"/>
    </sheetView>
  </sheetViews>
  <sheetFormatPr defaultColWidth="9.140625" defaultRowHeight="23.45" customHeight="1" x14ac:dyDescent="0.45"/>
  <cols>
    <col min="1" max="1" width="0.7109375" style="7" customWidth="1"/>
    <col min="2" max="6" width="9.140625" style="7" customWidth="1"/>
    <col min="7" max="7" width="7.140625" style="7" customWidth="1"/>
    <col min="8" max="8" width="15.7109375" style="7" customWidth="1"/>
    <col min="9" max="9" width="0.85546875" style="7" customWidth="1"/>
    <col min="10" max="10" width="15.7109375" style="7" customWidth="1"/>
    <col min="11" max="11" width="0.85546875" style="7" customWidth="1"/>
    <col min="12" max="12" width="15.7109375" style="7" customWidth="1"/>
    <col min="13" max="13" width="1" style="7" customWidth="1"/>
    <col min="14" max="14" width="15.7109375" style="7" customWidth="1"/>
    <col min="15" max="15" width="0.85546875" style="7" customWidth="1"/>
    <col min="16" max="16" width="15.7109375" style="7" customWidth="1"/>
    <col min="17" max="17" width="0.85546875" style="7" customWidth="1"/>
    <col min="18" max="18" width="15.7109375" style="7" customWidth="1"/>
    <col min="19" max="19" width="2.140625" style="7" customWidth="1"/>
    <col min="20" max="20" width="9.28515625" style="7" customWidth="1"/>
    <col min="21" max="16384" width="9.140625" style="7"/>
  </cols>
  <sheetData>
    <row r="1" spans="1:21" ht="23.45" customHeight="1" x14ac:dyDescent="0.45">
      <c r="B1" s="256" t="s">
        <v>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21" ht="23.45" customHeight="1" x14ac:dyDescent="0.45">
      <c r="B2" s="256" t="s">
        <v>26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21" ht="23.45" customHeight="1" x14ac:dyDescent="0.45">
      <c r="A3" s="8"/>
      <c r="B3" s="253" t="s">
        <v>194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37"/>
      <c r="T3" s="37"/>
      <c r="U3" s="37"/>
    </row>
    <row r="4" spans="1:21" ht="23.45" customHeight="1" x14ac:dyDescent="0.45">
      <c r="A4" s="8"/>
      <c r="B4" s="258" t="s">
        <v>136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21" ht="23.45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3.45" customHeight="1" x14ac:dyDescent="0.45">
      <c r="A6" s="18"/>
      <c r="B6" s="18"/>
      <c r="C6" s="18"/>
      <c r="D6" s="18"/>
      <c r="E6" s="18"/>
      <c r="F6" s="18"/>
      <c r="G6" s="18"/>
      <c r="H6" s="257" t="s">
        <v>40</v>
      </c>
      <c r="I6" s="257"/>
      <c r="J6" s="257"/>
      <c r="K6" s="257"/>
      <c r="L6" s="257"/>
      <c r="M6" s="257"/>
      <c r="N6" s="257"/>
      <c r="O6" s="257"/>
      <c r="P6" s="257"/>
      <c r="Q6" s="19"/>
      <c r="R6" s="24" t="s">
        <v>28</v>
      </c>
    </row>
    <row r="7" spans="1:21" ht="23.45" customHeight="1" x14ac:dyDescent="0.45">
      <c r="A7" s="18"/>
      <c r="B7" s="18"/>
      <c r="C7" s="18"/>
      <c r="D7" s="18"/>
      <c r="E7" s="18"/>
      <c r="F7" s="18"/>
      <c r="G7" s="113"/>
      <c r="H7" s="52" t="s">
        <v>29</v>
      </c>
      <c r="I7" s="21"/>
      <c r="J7" s="20" t="s">
        <v>30</v>
      </c>
      <c r="K7" s="20"/>
      <c r="L7" s="20" t="s">
        <v>153</v>
      </c>
      <c r="M7" s="20"/>
      <c r="N7" s="48"/>
      <c r="O7" s="38" t="s">
        <v>41</v>
      </c>
      <c r="P7" s="48"/>
      <c r="R7" s="32" t="s">
        <v>33</v>
      </c>
    </row>
    <row r="8" spans="1:21" ht="23.45" customHeight="1" x14ac:dyDescent="0.45">
      <c r="A8" s="18"/>
      <c r="B8" s="18"/>
      <c r="C8" s="18"/>
      <c r="D8" s="18"/>
      <c r="E8" s="18"/>
      <c r="F8" s="18"/>
      <c r="H8" s="52" t="s">
        <v>34</v>
      </c>
      <c r="I8" s="21"/>
      <c r="J8" s="20" t="s">
        <v>152</v>
      </c>
      <c r="K8" s="20"/>
      <c r="L8" s="20" t="s">
        <v>154</v>
      </c>
      <c r="M8" s="20"/>
      <c r="N8" s="20" t="s">
        <v>35</v>
      </c>
      <c r="O8" s="43"/>
      <c r="P8" s="20" t="s">
        <v>36</v>
      </c>
      <c r="Q8" s="20"/>
      <c r="R8" s="22"/>
    </row>
    <row r="9" spans="1:21" ht="23.45" customHeight="1" x14ac:dyDescent="0.45">
      <c r="A9" s="18"/>
      <c r="B9" s="18"/>
      <c r="C9" s="18"/>
      <c r="D9" s="18"/>
      <c r="E9" s="18"/>
      <c r="F9" s="18"/>
      <c r="G9" s="23"/>
      <c r="H9" s="19"/>
      <c r="I9" s="44"/>
      <c r="J9" s="19"/>
      <c r="K9" s="19"/>
      <c r="L9" s="19" t="s">
        <v>38</v>
      </c>
      <c r="M9" s="19"/>
      <c r="N9" s="19" t="s">
        <v>39</v>
      </c>
      <c r="O9" s="45"/>
      <c r="P9" s="45"/>
      <c r="Q9" s="19"/>
      <c r="R9" s="24"/>
    </row>
    <row r="10" spans="1:21" ht="23.45" customHeight="1" x14ac:dyDescent="0.45">
      <c r="A10" s="17"/>
      <c r="B10" s="28" t="str">
        <f>+CHE_C!B11</f>
        <v>Balance as at January 1, 2018</v>
      </c>
      <c r="C10" s="8"/>
      <c r="D10" s="8"/>
      <c r="E10" s="8"/>
      <c r="F10" s="8"/>
      <c r="G10" s="8"/>
      <c r="H10" s="47">
        <v>308676462</v>
      </c>
      <c r="I10" s="8">
        <v>0</v>
      </c>
      <c r="J10" s="47">
        <v>97844800</v>
      </c>
      <c r="K10" s="34">
        <v>0</v>
      </c>
      <c r="L10" s="47">
        <v>186541112.75</v>
      </c>
      <c r="M10" s="34">
        <v>0</v>
      </c>
      <c r="N10" s="47">
        <v>36867646.200000003</v>
      </c>
      <c r="O10" s="34">
        <v>0</v>
      </c>
      <c r="P10" s="47">
        <v>1384260021.2599998</v>
      </c>
      <c r="Q10" s="34"/>
      <c r="R10" s="47">
        <v>2014190042.2099998</v>
      </c>
    </row>
    <row r="11" spans="1:21" ht="23.45" customHeight="1" x14ac:dyDescent="0.45">
      <c r="B11" s="10" t="s">
        <v>163</v>
      </c>
      <c r="C11" s="10"/>
      <c r="D11" s="10"/>
      <c r="E11" s="10"/>
      <c r="F11" s="10"/>
      <c r="G11" s="1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21" ht="23.45" customHeight="1" x14ac:dyDescent="0.45">
      <c r="B12" s="33" t="s">
        <v>94</v>
      </c>
      <c r="C12" s="11"/>
      <c r="D12" s="11"/>
      <c r="E12" s="11"/>
      <c r="F12" s="11"/>
      <c r="G12" s="10"/>
      <c r="H12" s="41">
        <v>0</v>
      </c>
      <c r="I12" s="42"/>
      <c r="J12" s="41">
        <v>0</v>
      </c>
      <c r="K12" s="42"/>
      <c r="L12" s="41">
        <v>0</v>
      </c>
      <c r="M12" s="42"/>
      <c r="N12" s="41">
        <v>0</v>
      </c>
      <c r="O12" s="42"/>
      <c r="P12" s="42">
        <v>142125038.36000004</v>
      </c>
      <c r="Q12" s="42"/>
      <c r="R12" s="42">
        <v>142125038.36000004</v>
      </c>
    </row>
    <row r="13" spans="1:21" ht="23.45" customHeight="1" thickBot="1" x14ac:dyDescent="0.5">
      <c r="A13" s="10"/>
      <c r="B13" s="28" t="str">
        <f>+CHE_C!B14</f>
        <v>Balance as at March 31, 2018</v>
      </c>
      <c r="C13" s="11"/>
      <c r="D13" s="11"/>
      <c r="E13" s="11"/>
      <c r="F13" s="11"/>
      <c r="H13" s="29">
        <v>308676462</v>
      </c>
      <c r="I13" s="42"/>
      <c r="J13" s="29">
        <v>97844800</v>
      </c>
      <c r="K13" s="42"/>
      <c r="L13" s="29">
        <v>186541112.75</v>
      </c>
      <c r="M13" s="42"/>
      <c r="N13" s="29">
        <v>36867646.200000003</v>
      </c>
      <c r="O13" s="42"/>
      <c r="P13" s="29">
        <v>1526385059.6199999</v>
      </c>
      <c r="Q13" s="42"/>
      <c r="R13" s="29">
        <v>2156315080.5699997</v>
      </c>
    </row>
    <row r="14" spans="1:21" ht="23.45" customHeight="1" thickTop="1" x14ac:dyDescent="0.45">
      <c r="A14" s="10"/>
      <c r="C14" s="11"/>
      <c r="D14" s="11"/>
      <c r="E14" s="11"/>
      <c r="F14" s="11"/>
      <c r="G14" s="11"/>
      <c r="H14" s="13"/>
      <c r="I14" s="12"/>
      <c r="J14" s="14"/>
      <c r="K14" s="25"/>
      <c r="L14" s="14"/>
      <c r="M14" s="25"/>
      <c r="N14" s="12"/>
      <c r="O14" s="25"/>
      <c r="P14" s="14"/>
      <c r="Q14" s="25"/>
      <c r="R14" s="14"/>
    </row>
    <row r="15" spans="1:21" ht="23.45" customHeight="1" x14ac:dyDescent="0.45">
      <c r="A15" s="17"/>
      <c r="B15" s="28" t="str">
        <f>+CHE_C!B16</f>
        <v>Balance as at January 1, 2019</v>
      </c>
      <c r="C15" s="8"/>
      <c r="D15" s="8"/>
      <c r="E15" s="8"/>
      <c r="F15" s="8"/>
      <c r="G15" s="11"/>
      <c r="H15" s="49">
        <v>308676462</v>
      </c>
      <c r="I15" s="8"/>
      <c r="J15" s="49">
        <v>97844800</v>
      </c>
      <c r="K15" s="34"/>
      <c r="L15" s="49">
        <v>186541112.75</v>
      </c>
      <c r="M15" s="34"/>
      <c r="N15" s="49">
        <v>36867646.200000003</v>
      </c>
      <c r="O15" s="34"/>
      <c r="P15" s="49">
        <v>1519652886.8100004</v>
      </c>
      <c r="Q15" s="34"/>
      <c r="R15" s="49">
        <v>2149582907.7600002</v>
      </c>
    </row>
    <row r="16" spans="1:21" ht="23.45" customHeight="1" x14ac:dyDescent="0.45">
      <c r="B16" s="10" t="s">
        <v>163</v>
      </c>
      <c r="C16" s="10"/>
      <c r="D16" s="10"/>
      <c r="E16" s="10"/>
      <c r="F16" s="10"/>
      <c r="G16" s="1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1:18" ht="23.45" customHeight="1" x14ac:dyDescent="0.45">
      <c r="B17" s="33" t="s">
        <v>94</v>
      </c>
      <c r="C17" s="11"/>
      <c r="D17" s="11"/>
      <c r="E17" s="11"/>
      <c r="F17" s="11"/>
      <c r="G17" s="10"/>
      <c r="H17" s="41">
        <v>0</v>
      </c>
      <c r="I17" s="42"/>
      <c r="J17" s="41">
        <v>0</v>
      </c>
      <c r="K17" s="42"/>
      <c r="L17" s="41">
        <v>0</v>
      </c>
      <c r="M17" s="42"/>
      <c r="N17" s="41">
        <v>0</v>
      </c>
      <c r="O17" s="42"/>
      <c r="P17" s="42">
        <f>PL_3M!K53</f>
        <v>94741200.289999977</v>
      </c>
      <c r="Q17" s="42"/>
      <c r="R17" s="42">
        <f>SUM(H17:P17)</f>
        <v>94741200.289999977</v>
      </c>
    </row>
    <row r="18" spans="1:18" ht="23.45" customHeight="1" thickBot="1" x14ac:dyDescent="0.5">
      <c r="A18" s="10"/>
      <c r="B18" s="28" t="str">
        <f>+CHE_C!B19</f>
        <v>Balance as at March 31, 2019</v>
      </c>
      <c r="C18" s="11"/>
      <c r="D18" s="11"/>
      <c r="E18" s="11"/>
      <c r="F18" s="11"/>
      <c r="H18" s="29">
        <f>SUM(H15:H17)</f>
        <v>308676462</v>
      </c>
      <c r="I18" s="42"/>
      <c r="J18" s="29">
        <f>SUM(J15:J17)</f>
        <v>97844800</v>
      </c>
      <c r="K18" s="42"/>
      <c r="L18" s="29">
        <f>SUM(L15:L17)</f>
        <v>186541112.75</v>
      </c>
      <c r="M18" s="42"/>
      <c r="N18" s="29">
        <f>SUM(N15:N17)</f>
        <v>36867646.200000003</v>
      </c>
      <c r="O18" s="42"/>
      <c r="P18" s="29">
        <f>SUM(P15:P17)</f>
        <v>1614394087.1000004</v>
      </c>
      <c r="Q18" s="42"/>
      <c r="R18" s="29">
        <f>SUM(R15:R17)</f>
        <v>2244324108.0500002</v>
      </c>
    </row>
    <row r="19" spans="1:18" ht="23.45" customHeight="1" thickTop="1" x14ac:dyDescent="0.45">
      <c r="A19" s="10"/>
      <c r="B19" s="10"/>
      <c r="G19" s="11"/>
      <c r="H19" s="8"/>
      <c r="J19" s="14"/>
      <c r="K19" s="16"/>
      <c r="L19" s="14"/>
      <c r="M19" s="16"/>
      <c r="N19" s="14"/>
      <c r="O19" s="16"/>
      <c r="P19" s="14"/>
      <c r="Q19" s="16"/>
      <c r="R19" s="14"/>
    </row>
    <row r="20" spans="1:18" ht="23.45" customHeight="1" x14ac:dyDescent="0.45">
      <c r="A20" s="17"/>
      <c r="B20" s="3" t="s">
        <v>7</v>
      </c>
      <c r="G20" s="11"/>
      <c r="I20" s="13"/>
      <c r="K20" s="13"/>
      <c r="M20" s="13"/>
      <c r="N20" s="8"/>
      <c r="O20" s="13"/>
      <c r="Q20" s="13"/>
    </row>
    <row r="21" spans="1:18" ht="23.45" customHeight="1" x14ac:dyDescent="0.45">
      <c r="A21" s="17"/>
      <c r="B21" s="3"/>
      <c r="G21" s="15"/>
      <c r="I21" s="13"/>
      <c r="K21" s="13"/>
      <c r="M21" s="13"/>
      <c r="N21" s="8"/>
      <c r="O21" s="13"/>
      <c r="Q21" s="13"/>
    </row>
    <row r="22" spans="1:18" ht="23.45" customHeight="1" x14ac:dyDescent="0.45">
      <c r="A22" s="17"/>
      <c r="B22" s="3"/>
      <c r="G22" s="15"/>
      <c r="I22" s="13"/>
      <c r="K22" s="13"/>
      <c r="M22" s="13"/>
      <c r="N22" s="8"/>
      <c r="O22" s="13"/>
      <c r="Q22" s="13"/>
    </row>
    <row r="23" spans="1:18" s="15" customFormat="1" ht="23.45" customHeight="1" x14ac:dyDescent="0.45">
      <c r="H23" s="2" t="s">
        <v>52</v>
      </c>
      <c r="I23" s="1"/>
      <c r="J23" s="77"/>
    </row>
    <row r="24" spans="1:18" s="15" customFormat="1" ht="23.45" customHeight="1" x14ac:dyDescent="0.45">
      <c r="H24" s="2" t="s">
        <v>164</v>
      </c>
      <c r="I24" s="2"/>
      <c r="J24" s="64"/>
    </row>
  </sheetData>
  <mergeCells count="5">
    <mergeCell ref="B1:R1"/>
    <mergeCell ref="B2:R2"/>
    <mergeCell ref="B3:R3"/>
    <mergeCell ref="H6:P6"/>
    <mergeCell ref="B4:R4"/>
  </mergeCells>
  <printOptions horizontalCentered="1"/>
  <pageMargins left="0.89" right="0.7" top="0.63" bottom="0.6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view="pageBreakPreview" topLeftCell="A88" zoomScale="90" zoomScaleNormal="100" zoomScaleSheetLayoutView="90" workbookViewId="0">
      <selection activeCell="C100" sqref="C100"/>
    </sheetView>
  </sheetViews>
  <sheetFormatPr defaultColWidth="9.140625" defaultRowHeight="24" customHeight="1" x14ac:dyDescent="0.45"/>
  <cols>
    <col min="1" max="1" width="1.7109375" style="184" customWidth="1"/>
    <col min="2" max="5" width="9.140625" style="184" customWidth="1"/>
    <col min="6" max="6" width="10.28515625" style="184" customWidth="1"/>
    <col min="7" max="7" width="15.7109375" style="184" customWidth="1"/>
    <col min="8" max="8" width="0.85546875" style="184" customWidth="1"/>
    <col min="9" max="9" width="15.7109375" style="184" customWidth="1"/>
    <col min="10" max="10" width="0.85546875" style="184" customWidth="1"/>
    <col min="11" max="11" width="15.7109375" style="184" customWidth="1"/>
    <col min="12" max="12" width="0.85546875" style="184" customWidth="1"/>
    <col min="13" max="13" width="15.7109375" style="184" customWidth="1"/>
    <col min="14" max="14" width="1.28515625" style="184" customWidth="1"/>
    <col min="15" max="15" width="8.5703125" style="184" customWidth="1"/>
    <col min="16" max="17" width="9.140625" style="184"/>
    <col min="18" max="18" width="12.7109375" style="184" bestFit="1" customWidth="1"/>
    <col min="19" max="20" width="9.140625" style="184"/>
    <col min="21" max="21" width="3" style="184" customWidth="1"/>
    <col min="22" max="22" width="13.5703125" style="184" bestFit="1" customWidth="1"/>
    <col min="23" max="23" width="14.5703125" style="184" bestFit="1" customWidth="1"/>
    <col min="24" max="16384" width="9.140625" style="184"/>
  </cols>
  <sheetData>
    <row r="1" spans="1:21" s="180" customFormat="1" ht="23.45" customHeight="1" x14ac:dyDescent="0.45">
      <c r="B1" s="259" t="s">
        <v>4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21" s="180" customFormat="1" ht="23.45" customHeight="1" x14ac:dyDescent="0.45">
      <c r="B2" s="259" t="s">
        <v>44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21" ht="23.45" customHeight="1" x14ac:dyDescent="0.45">
      <c r="A3" s="8"/>
      <c r="B3" s="259" t="s">
        <v>194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8"/>
      <c r="O3" s="8"/>
    </row>
    <row r="4" spans="1:21" ht="23.45" customHeight="1" x14ac:dyDescent="0.45">
      <c r="A4" s="8"/>
      <c r="B4" s="259" t="s">
        <v>136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8"/>
      <c r="O4" s="8"/>
    </row>
    <row r="5" spans="1:21" ht="23.45" customHeight="1" x14ac:dyDescent="0.45">
      <c r="A5" s="8"/>
      <c r="B5" s="185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8"/>
      <c r="O5" s="8"/>
    </row>
    <row r="6" spans="1:21" s="180" customFormat="1" ht="29.1" customHeight="1" x14ac:dyDescent="0.45">
      <c r="B6" s="177"/>
      <c r="C6" s="9"/>
      <c r="D6" s="9"/>
      <c r="E6" s="9"/>
      <c r="F6" s="9"/>
      <c r="G6" s="185"/>
      <c r="H6" s="185"/>
      <c r="I6" s="185"/>
      <c r="J6" s="185"/>
      <c r="K6" s="185"/>
      <c r="L6" s="185"/>
      <c r="M6" s="186" t="s">
        <v>28</v>
      </c>
    </row>
    <row r="7" spans="1:21" s="180" customFormat="1" ht="29.1" customHeight="1" x14ac:dyDescent="0.45">
      <c r="B7" s="177"/>
      <c r="C7" s="177"/>
      <c r="D7" s="177"/>
      <c r="E7" s="177"/>
      <c r="F7" s="177"/>
      <c r="G7" s="187"/>
      <c r="H7" s="187" t="s">
        <v>88</v>
      </c>
      <c r="I7" s="187"/>
      <c r="J7" s="185"/>
      <c r="K7" s="261" t="s">
        <v>87</v>
      </c>
      <c r="L7" s="261"/>
      <c r="M7" s="261"/>
    </row>
    <row r="8" spans="1:21" s="182" customFormat="1" ht="29.1" customHeight="1" x14ac:dyDescent="0.45">
      <c r="B8" s="8"/>
      <c r="C8" s="8"/>
      <c r="D8" s="8"/>
      <c r="E8" s="8"/>
      <c r="F8" s="188"/>
      <c r="G8" s="189" t="s">
        <v>195</v>
      </c>
      <c r="H8" s="190"/>
      <c r="I8" s="189" t="s">
        <v>143</v>
      </c>
      <c r="J8" s="191"/>
      <c r="K8" s="189" t="s">
        <v>195</v>
      </c>
      <c r="L8" s="190"/>
      <c r="M8" s="189" t="s">
        <v>143</v>
      </c>
    </row>
    <row r="9" spans="1:21" s="180" customFormat="1" ht="29.1" customHeight="1" x14ac:dyDescent="0.45">
      <c r="B9" s="192" t="s">
        <v>45</v>
      </c>
      <c r="G9" s="182"/>
      <c r="H9" s="182"/>
      <c r="I9" s="182"/>
      <c r="J9" s="182"/>
      <c r="K9" s="182"/>
      <c r="L9" s="182"/>
      <c r="M9" s="182"/>
    </row>
    <row r="10" spans="1:21" s="180" customFormat="1" ht="29.1" customHeight="1" x14ac:dyDescent="0.45">
      <c r="B10" s="192" t="s">
        <v>205</v>
      </c>
      <c r="F10" s="192"/>
      <c r="G10" s="173">
        <f>+PL_3M!G27</f>
        <v>125939537.84000017</v>
      </c>
      <c r="H10" s="173"/>
      <c r="I10" s="173">
        <f>+PL_3M!I27</f>
        <v>176748989.66000006</v>
      </c>
      <c r="J10" s="173"/>
      <c r="K10" s="173">
        <f>+PL_3M!K27</f>
        <v>129234078.80999997</v>
      </c>
      <c r="L10" s="173"/>
      <c r="M10" s="173">
        <f>+PL_3M!M27</f>
        <v>173555706.55000004</v>
      </c>
      <c r="R10" s="173"/>
      <c r="S10" s="174"/>
      <c r="T10" s="173"/>
      <c r="U10" s="173"/>
    </row>
    <row r="11" spans="1:21" s="180" customFormat="1" ht="29.1" customHeight="1" x14ac:dyDescent="0.45">
      <c r="B11" s="192" t="s">
        <v>57</v>
      </c>
      <c r="C11" s="192"/>
      <c r="D11" s="192"/>
      <c r="E11" s="192"/>
      <c r="G11" s="173"/>
      <c r="H11" s="173"/>
      <c r="I11" s="173"/>
      <c r="J11" s="173"/>
      <c r="K11" s="173"/>
      <c r="L11" s="173"/>
      <c r="M11" s="173"/>
      <c r="R11" s="173"/>
      <c r="S11" s="173"/>
      <c r="T11" s="173"/>
      <c r="U11" s="173"/>
    </row>
    <row r="12" spans="1:21" s="180" customFormat="1" ht="29.1" customHeight="1" x14ac:dyDescent="0.45">
      <c r="B12" s="192" t="s">
        <v>62</v>
      </c>
      <c r="C12" s="192"/>
      <c r="D12" s="192"/>
      <c r="E12" s="192"/>
      <c r="G12" s="173"/>
      <c r="H12" s="173"/>
      <c r="I12" s="173"/>
      <c r="J12" s="173"/>
      <c r="K12" s="173"/>
      <c r="L12" s="173"/>
      <c r="M12" s="173"/>
      <c r="R12" s="173"/>
      <c r="S12" s="173"/>
      <c r="T12" s="178"/>
      <c r="U12" s="173"/>
    </row>
    <row r="13" spans="1:21" s="180" customFormat="1" ht="29.1" customHeight="1" x14ac:dyDescent="0.45">
      <c r="B13" s="192" t="s">
        <v>185</v>
      </c>
      <c r="C13" s="192"/>
      <c r="D13" s="192"/>
      <c r="E13" s="192"/>
      <c r="G13" s="173">
        <v>2776690.96</v>
      </c>
      <c r="H13" s="173"/>
      <c r="I13" s="221">
        <v>1238891.1299999999</v>
      </c>
      <c r="J13" s="221"/>
      <c r="K13" s="221">
        <v>0</v>
      </c>
      <c r="L13" s="221"/>
      <c r="M13" s="221">
        <v>0</v>
      </c>
      <c r="R13" s="173"/>
      <c r="S13" s="173"/>
      <c r="T13" s="178"/>
      <c r="U13" s="173"/>
    </row>
    <row r="14" spans="1:21" s="180" customFormat="1" ht="29.1" customHeight="1" x14ac:dyDescent="0.45">
      <c r="B14" s="192" t="s">
        <v>58</v>
      </c>
      <c r="C14" s="192"/>
      <c r="D14" s="192"/>
      <c r="E14" s="192"/>
      <c r="F14" s="193"/>
      <c r="G14" s="173">
        <v>8476720.6600000001</v>
      </c>
      <c r="H14" s="174"/>
      <c r="I14" s="221">
        <v>7976078.5099999998</v>
      </c>
      <c r="J14" s="222"/>
      <c r="K14" s="221">
        <v>3465900</v>
      </c>
      <c r="L14" s="222"/>
      <c r="M14" s="221">
        <v>4148582.39</v>
      </c>
      <c r="R14" s="179"/>
      <c r="S14" s="174"/>
      <c r="T14" s="179"/>
      <c r="U14" s="174"/>
    </row>
    <row r="15" spans="1:21" s="180" customFormat="1" ht="29.1" customHeight="1" x14ac:dyDescent="0.45">
      <c r="B15" s="192" t="s">
        <v>60</v>
      </c>
      <c r="F15" s="193"/>
      <c r="G15" s="173">
        <v>358498.13</v>
      </c>
      <c r="H15" s="174"/>
      <c r="I15" s="220">
        <v>418077.6</v>
      </c>
      <c r="J15" s="222"/>
      <c r="K15" s="220">
        <v>222039.65</v>
      </c>
      <c r="L15" s="222"/>
      <c r="M15" s="220">
        <v>315646.14</v>
      </c>
      <c r="R15" s="179"/>
      <c r="S15" s="174"/>
      <c r="T15" s="179"/>
      <c r="U15" s="174"/>
    </row>
    <row r="16" spans="1:21" s="180" customFormat="1" ht="29.1" customHeight="1" x14ac:dyDescent="0.45">
      <c r="B16" s="192" t="s">
        <v>59</v>
      </c>
      <c r="G16" s="173">
        <v>0</v>
      </c>
      <c r="H16" s="173"/>
      <c r="I16" s="221">
        <v>430037.34</v>
      </c>
      <c r="J16" s="221"/>
      <c r="K16" s="221">
        <v>0</v>
      </c>
      <c r="L16" s="223"/>
      <c r="M16" s="221">
        <v>0</v>
      </c>
    </row>
    <row r="17" spans="2:15" s="180" customFormat="1" ht="29.1" customHeight="1" x14ac:dyDescent="0.45">
      <c r="B17" s="180" t="s">
        <v>155</v>
      </c>
      <c r="F17" s="193"/>
      <c r="G17" s="173">
        <v>-56548.3</v>
      </c>
      <c r="H17" s="174"/>
      <c r="I17" s="220">
        <v>-1179494.8400000001</v>
      </c>
      <c r="J17" s="222"/>
      <c r="K17" s="220">
        <v>-56548.3</v>
      </c>
      <c r="L17" s="221"/>
      <c r="M17" s="224">
        <v>-1179494.8400000001</v>
      </c>
    </row>
    <row r="18" spans="2:15" s="180" customFormat="1" ht="29.1" customHeight="1" x14ac:dyDescent="0.45">
      <c r="B18" s="192" t="s">
        <v>188</v>
      </c>
      <c r="G18" s="173">
        <v>-2438612.2599999998</v>
      </c>
      <c r="H18" s="173"/>
      <c r="I18" s="221">
        <v>-3420794.87</v>
      </c>
      <c r="J18" s="221"/>
      <c r="K18" s="221">
        <v>-1968151.9</v>
      </c>
      <c r="L18" s="223"/>
      <c r="M18" s="221">
        <v>-2780048.34</v>
      </c>
    </row>
    <row r="19" spans="2:15" s="180" customFormat="1" ht="29.1" customHeight="1" x14ac:dyDescent="0.45">
      <c r="B19" s="192" t="s">
        <v>189</v>
      </c>
      <c r="F19" s="193"/>
      <c r="G19" s="173">
        <v>467982.97</v>
      </c>
      <c r="H19" s="174"/>
      <c r="I19" s="220">
        <v>945572.18</v>
      </c>
      <c r="J19" s="222"/>
      <c r="K19" s="220">
        <v>506032.09</v>
      </c>
      <c r="L19" s="221"/>
      <c r="M19" s="224">
        <v>1277053.58</v>
      </c>
    </row>
    <row r="20" spans="2:15" s="180" customFormat="1" ht="29.1" customHeight="1" x14ac:dyDescent="0.45">
      <c r="B20" s="192" t="s">
        <v>95</v>
      </c>
      <c r="F20" s="193"/>
      <c r="G20" s="179">
        <v>2609449.48</v>
      </c>
      <c r="H20" s="174"/>
      <c r="I20" s="220">
        <v>1668087.53</v>
      </c>
      <c r="J20" s="222"/>
      <c r="K20" s="220">
        <v>1476788</v>
      </c>
      <c r="L20" s="222"/>
      <c r="M20" s="220">
        <v>1147025.25</v>
      </c>
    </row>
    <row r="21" spans="2:15" s="180" customFormat="1" ht="29.1" customHeight="1" x14ac:dyDescent="0.45">
      <c r="B21" s="192" t="s">
        <v>61</v>
      </c>
      <c r="F21" s="193"/>
      <c r="G21" s="179">
        <v>3234332.75</v>
      </c>
      <c r="H21" s="174"/>
      <c r="I21" s="220">
        <v>6176.75</v>
      </c>
      <c r="J21" s="222"/>
      <c r="K21" s="220">
        <v>3234332.75</v>
      </c>
      <c r="L21" s="222"/>
      <c r="M21" s="220">
        <v>6173.66</v>
      </c>
    </row>
    <row r="22" spans="2:15" s="180" customFormat="1" ht="29.1" customHeight="1" x14ac:dyDescent="0.45">
      <c r="B22" s="192" t="s">
        <v>181</v>
      </c>
      <c r="F22" s="193"/>
      <c r="G22" s="179">
        <v>-4078714.59</v>
      </c>
      <c r="H22" s="174"/>
      <c r="I22" s="179">
        <v>-2863456.08</v>
      </c>
      <c r="J22" s="174"/>
      <c r="K22" s="179">
        <v>-7690886.6699999999</v>
      </c>
      <c r="L22" s="174"/>
      <c r="M22" s="179">
        <v>-4572348.95</v>
      </c>
    </row>
    <row r="23" spans="2:15" ht="29.1" customHeight="1" x14ac:dyDescent="0.45">
      <c r="B23" s="192" t="s">
        <v>84</v>
      </c>
      <c r="C23" s="192"/>
      <c r="D23" s="192"/>
      <c r="E23" s="192"/>
      <c r="F23" s="193"/>
      <c r="G23" s="194"/>
      <c r="H23" s="174"/>
      <c r="I23" s="194"/>
      <c r="J23" s="174"/>
      <c r="K23" s="194"/>
      <c r="L23" s="174"/>
      <c r="M23" s="194"/>
      <c r="N23" s="8"/>
      <c r="O23" s="8"/>
    </row>
    <row r="24" spans="2:15" ht="29.1" customHeight="1" x14ac:dyDescent="0.45">
      <c r="B24" s="192" t="s">
        <v>63</v>
      </c>
      <c r="C24" s="192"/>
      <c r="D24" s="192"/>
      <c r="E24" s="192"/>
      <c r="F24" s="193"/>
      <c r="G24" s="72">
        <f>SUM(G10:G23)</f>
        <v>137289337.64000013</v>
      </c>
      <c r="H24" s="72"/>
      <c r="I24" s="72">
        <f>SUM(I10:I23)</f>
        <v>181968164.91000003</v>
      </c>
      <c r="J24" s="72"/>
      <c r="K24" s="72">
        <f>SUM(K10:K23)</f>
        <v>128423584.42999996</v>
      </c>
      <c r="L24" s="72"/>
      <c r="M24" s="72">
        <f>SUM(M10:M23)</f>
        <v>171918295.44000003</v>
      </c>
      <c r="N24" s="8"/>
      <c r="O24" s="8"/>
    </row>
    <row r="25" spans="2:15" s="180" customFormat="1" ht="29.1" customHeight="1" x14ac:dyDescent="0.45">
      <c r="B25" s="192"/>
      <c r="F25" s="192"/>
      <c r="G25" s="72"/>
      <c r="H25" s="174"/>
      <c r="J25" s="175"/>
      <c r="K25" s="195"/>
      <c r="L25" s="176"/>
    </row>
    <row r="26" spans="2:15" s="180" customFormat="1" ht="29.1" customHeight="1" x14ac:dyDescent="0.45">
      <c r="B26" s="192"/>
      <c r="F26" s="192"/>
      <c r="G26" s="72"/>
      <c r="H26" s="174"/>
      <c r="J26" s="175"/>
      <c r="K26" s="195"/>
      <c r="L26" s="176"/>
    </row>
    <row r="27" spans="2:15" s="180" customFormat="1" ht="29.1" customHeight="1" x14ac:dyDescent="0.45">
      <c r="B27" s="192"/>
      <c r="F27" s="192"/>
      <c r="G27" s="72"/>
      <c r="H27" s="174"/>
      <c r="J27" s="175"/>
      <c r="K27" s="195"/>
      <c r="L27" s="176"/>
    </row>
    <row r="28" spans="2:15" s="180" customFormat="1" ht="23.45" customHeight="1" x14ac:dyDescent="0.45">
      <c r="B28" s="75" t="s">
        <v>7</v>
      </c>
      <c r="F28" s="192"/>
      <c r="G28" s="72"/>
      <c r="H28" s="174"/>
      <c r="J28" s="175"/>
      <c r="K28" s="195"/>
      <c r="L28" s="176"/>
    </row>
    <row r="29" spans="2:15" s="180" customFormat="1" ht="23.45" customHeight="1" x14ac:dyDescent="0.45">
      <c r="F29" s="193"/>
      <c r="G29" s="195"/>
      <c r="H29" s="193"/>
      <c r="I29" s="195"/>
      <c r="J29" s="175"/>
      <c r="K29" s="195"/>
      <c r="L29" s="176"/>
      <c r="M29" s="176"/>
    </row>
    <row r="30" spans="2:15" s="180" customFormat="1" ht="23.45" customHeight="1" x14ac:dyDescent="0.45">
      <c r="B30" s="196"/>
      <c r="F30" s="193"/>
      <c r="G30" s="195"/>
      <c r="H30" s="193"/>
      <c r="I30" s="195"/>
      <c r="J30" s="175"/>
      <c r="K30" s="195"/>
      <c r="L30" s="176"/>
      <c r="M30" s="176"/>
    </row>
    <row r="31" spans="2:15" s="180" customFormat="1" ht="23.45" customHeight="1" x14ac:dyDescent="0.45">
      <c r="B31" s="196"/>
      <c r="F31" s="193"/>
      <c r="G31" s="195"/>
      <c r="H31" s="193"/>
      <c r="I31" s="195"/>
      <c r="J31" s="175"/>
      <c r="K31" s="195"/>
      <c r="L31" s="176"/>
      <c r="M31" s="176"/>
    </row>
    <row r="32" spans="2:15" s="180" customFormat="1" ht="23.45" customHeight="1" x14ac:dyDescent="0.45">
      <c r="B32" s="196"/>
      <c r="E32" s="197" t="s">
        <v>52</v>
      </c>
      <c r="F32" s="198"/>
      <c r="G32" s="199"/>
      <c r="H32" s="85"/>
      <c r="I32" s="195"/>
      <c r="J32" s="175"/>
      <c r="K32" s="195"/>
      <c r="L32" s="176"/>
      <c r="M32" s="176"/>
    </row>
    <row r="33" spans="1:15" s="180" customFormat="1" ht="23.45" customHeight="1" x14ac:dyDescent="0.45">
      <c r="B33" s="196"/>
      <c r="E33" s="197" t="s">
        <v>164</v>
      </c>
      <c r="F33" s="197"/>
      <c r="G33" s="199"/>
      <c r="H33" s="85"/>
      <c r="I33" s="200"/>
      <c r="J33" s="200"/>
      <c r="K33" s="200"/>
      <c r="L33" s="200"/>
      <c r="M33" s="200"/>
    </row>
    <row r="34" spans="1:15" s="180" customFormat="1" ht="21.75" customHeight="1" x14ac:dyDescent="0.45">
      <c r="A34" s="201"/>
      <c r="B34" s="201" t="s">
        <v>42</v>
      </c>
      <c r="C34" s="201"/>
      <c r="D34" s="201"/>
      <c r="E34" s="201"/>
      <c r="F34" s="201"/>
      <c r="G34" s="201"/>
      <c r="H34" s="201"/>
      <c r="I34" s="202"/>
      <c r="J34" s="202"/>
      <c r="K34" s="202"/>
      <c r="L34" s="202"/>
      <c r="M34" s="202"/>
    </row>
    <row r="35" spans="1:15" s="180" customFormat="1" ht="21.75" customHeight="1" x14ac:dyDescent="0.45">
      <c r="A35" s="201"/>
      <c r="B35" s="202" t="s">
        <v>4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</row>
    <row r="36" spans="1:15" s="180" customFormat="1" ht="21.75" customHeight="1" x14ac:dyDescent="0.45">
      <c r="A36" s="201"/>
      <c r="B36" s="202" t="s">
        <v>67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</row>
    <row r="37" spans="1:15" ht="21.75" customHeight="1" x14ac:dyDescent="0.45">
      <c r="A37" s="203"/>
      <c r="B37" s="259" t="str">
        <f>+B3</f>
        <v>FOR THE THREE-MONTH PERIODS ENDED MARCH 31, 2019</v>
      </c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8"/>
      <c r="O37" s="8"/>
    </row>
    <row r="38" spans="1:15" ht="21.75" customHeight="1" x14ac:dyDescent="0.45">
      <c r="A38" s="8"/>
      <c r="B38" s="259" t="s">
        <v>136</v>
      </c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8"/>
      <c r="O38" s="8"/>
    </row>
    <row r="39" spans="1:15" ht="21.75" customHeight="1" x14ac:dyDescent="0.45">
      <c r="A39" s="8"/>
      <c r="B39" s="185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"/>
      <c r="O39" s="8"/>
    </row>
    <row r="40" spans="1:15" ht="24" customHeight="1" x14ac:dyDescent="0.45">
      <c r="A40" s="8"/>
      <c r="B40" s="78"/>
      <c r="C40" s="78"/>
      <c r="D40" s="78"/>
      <c r="E40" s="78"/>
      <c r="F40" s="78"/>
      <c r="G40" s="185"/>
      <c r="H40" s="185"/>
      <c r="I40" s="185"/>
      <c r="J40" s="185"/>
      <c r="K40" s="185"/>
      <c r="L40" s="185"/>
      <c r="M40" s="186" t="s">
        <v>28</v>
      </c>
      <c r="N40" s="8"/>
      <c r="O40" s="8"/>
    </row>
    <row r="41" spans="1:15" s="180" customFormat="1" ht="24" customHeight="1" x14ac:dyDescent="0.45">
      <c r="B41" s="177"/>
      <c r="C41" s="9"/>
      <c r="D41" s="9"/>
      <c r="E41" s="9"/>
      <c r="F41" s="9"/>
      <c r="G41" s="187"/>
      <c r="H41" s="187" t="s">
        <v>88</v>
      </c>
      <c r="I41" s="187"/>
      <c r="J41" s="185"/>
      <c r="K41" s="261" t="s">
        <v>87</v>
      </c>
      <c r="L41" s="261"/>
      <c r="M41" s="261"/>
    </row>
    <row r="42" spans="1:15" s="180" customFormat="1" ht="24" customHeight="1" x14ac:dyDescent="0.45">
      <c r="B42" s="177"/>
      <c r="C42" s="177"/>
      <c r="D42" s="177"/>
      <c r="E42" s="177"/>
      <c r="F42" s="177"/>
      <c r="G42" s="189" t="s">
        <v>195</v>
      </c>
      <c r="H42" s="190"/>
      <c r="I42" s="189" t="s">
        <v>143</v>
      </c>
      <c r="J42" s="191"/>
      <c r="K42" s="189" t="s">
        <v>195</v>
      </c>
      <c r="L42" s="190"/>
      <c r="M42" s="189" t="s">
        <v>143</v>
      </c>
    </row>
    <row r="43" spans="1:15" ht="24" customHeight="1" x14ac:dyDescent="0.45">
      <c r="B43" s="204" t="s">
        <v>137</v>
      </c>
      <c r="C43" s="204"/>
      <c r="D43" s="204"/>
      <c r="E43" s="204"/>
      <c r="F43" s="193"/>
      <c r="I43" s="173"/>
      <c r="J43" s="174"/>
      <c r="K43" s="173"/>
      <c r="L43" s="173"/>
      <c r="N43" s="8"/>
      <c r="O43" s="8"/>
    </row>
    <row r="44" spans="1:15" ht="24" customHeight="1" x14ac:dyDescent="0.45">
      <c r="B44" s="192" t="s">
        <v>157</v>
      </c>
      <c r="C44" s="192"/>
      <c r="D44" s="180"/>
      <c r="E44" s="180"/>
      <c r="F44" s="193"/>
      <c r="G44" s="72">
        <f>89818714.46-45141375</f>
        <v>44677339.459999993</v>
      </c>
      <c r="H44" s="174"/>
      <c r="I44" s="53">
        <v>105186625.63</v>
      </c>
      <c r="J44" s="222"/>
      <c r="K44" s="53">
        <v>87616838.859999999</v>
      </c>
      <c r="L44" s="222"/>
      <c r="M44" s="53">
        <v>52991348.849999994</v>
      </c>
      <c r="N44" s="8"/>
      <c r="O44" s="8"/>
    </row>
    <row r="45" spans="1:15" ht="24" customHeight="1" x14ac:dyDescent="0.45">
      <c r="A45" s="8"/>
      <c r="B45" s="192" t="s">
        <v>64</v>
      </c>
      <c r="C45" s="192"/>
      <c r="D45" s="180"/>
      <c r="E45" s="180"/>
      <c r="F45" s="193"/>
      <c r="G45" s="72">
        <v>-256527031.81</v>
      </c>
      <c r="H45" s="174"/>
      <c r="I45" s="53">
        <v>-42949460.560000002</v>
      </c>
      <c r="J45" s="222"/>
      <c r="K45" s="53">
        <v>-266582654.53999999</v>
      </c>
      <c r="L45" s="222"/>
      <c r="M45" s="53">
        <v>-42949460.560000002</v>
      </c>
      <c r="N45" s="8"/>
      <c r="O45" s="8"/>
    </row>
    <row r="46" spans="1:15" ht="24" customHeight="1" x14ac:dyDescent="0.45">
      <c r="A46" s="8"/>
      <c r="B46" s="192" t="s">
        <v>65</v>
      </c>
      <c r="C46" s="192"/>
      <c r="D46" s="180"/>
      <c r="E46" s="180"/>
      <c r="F46" s="193"/>
      <c r="G46" s="72">
        <v>-27835860.039999999</v>
      </c>
      <c r="H46" s="174"/>
      <c r="I46" s="53">
        <v>-214000</v>
      </c>
      <c r="J46" s="222"/>
      <c r="K46" s="53">
        <v>0</v>
      </c>
      <c r="L46" s="222"/>
      <c r="M46" s="53">
        <v>0</v>
      </c>
      <c r="N46" s="8"/>
      <c r="O46" s="8"/>
    </row>
    <row r="47" spans="1:15" s="180" customFormat="1" ht="24" customHeight="1" x14ac:dyDescent="0.45">
      <c r="B47" s="192" t="s">
        <v>66</v>
      </c>
      <c r="C47" s="192"/>
      <c r="F47" s="193"/>
      <c r="G47" s="72">
        <v>-17427040.68</v>
      </c>
      <c r="H47" s="174"/>
      <c r="I47" s="53">
        <v>-11132446.439999999</v>
      </c>
      <c r="J47" s="222"/>
      <c r="K47" s="53">
        <v>-5533314.0300000003</v>
      </c>
      <c r="L47" s="222"/>
      <c r="M47" s="53">
        <v>-8539069.3200000003</v>
      </c>
    </row>
    <row r="48" spans="1:15" s="180" customFormat="1" ht="24" customHeight="1" x14ac:dyDescent="0.45">
      <c r="B48" s="192" t="s">
        <v>68</v>
      </c>
      <c r="F48" s="192"/>
      <c r="G48" s="72">
        <v>27915428.539999999</v>
      </c>
      <c r="H48" s="174"/>
      <c r="I48" s="53">
        <v>-45683594.210000001</v>
      </c>
      <c r="J48" s="222"/>
      <c r="K48" s="53">
        <v>29350261.780000001</v>
      </c>
      <c r="L48" s="222"/>
      <c r="M48" s="53">
        <v>-42951951.299999997</v>
      </c>
    </row>
    <row r="49" spans="1:15" s="180" customFormat="1" ht="24" customHeight="1" x14ac:dyDescent="0.45">
      <c r="B49" s="192" t="s">
        <v>69</v>
      </c>
      <c r="F49" s="192"/>
      <c r="G49" s="72">
        <v>2686220.51</v>
      </c>
      <c r="H49" s="174"/>
      <c r="I49" s="53">
        <v>6426687.21</v>
      </c>
      <c r="J49" s="222"/>
      <c r="K49" s="53">
        <v>2701810.41</v>
      </c>
      <c r="L49" s="222"/>
      <c r="M49" s="53">
        <v>6426687.21</v>
      </c>
    </row>
    <row r="50" spans="1:15" s="180" customFormat="1" ht="24" customHeight="1" x14ac:dyDescent="0.45">
      <c r="B50" s="192" t="s">
        <v>70</v>
      </c>
      <c r="F50" s="193"/>
      <c r="G50" s="72">
        <v>1565000</v>
      </c>
      <c r="H50" s="174"/>
      <c r="I50" s="221">
        <v>-1243163.5499999998</v>
      </c>
      <c r="J50" s="222"/>
      <c r="K50" s="221">
        <v>1615000</v>
      </c>
      <c r="L50" s="222"/>
      <c r="M50" s="53">
        <v>-1243163.55</v>
      </c>
    </row>
    <row r="51" spans="1:15" ht="24" customHeight="1" x14ac:dyDescent="0.45">
      <c r="B51" s="204" t="s">
        <v>156</v>
      </c>
      <c r="C51" s="204"/>
      <c r="D51" s="204"/>
      <c r="E51" s="204"/>
      <c r="F51" s="193"/>
      <c r="I51" s="173"/>
      <c r="M51" s="72"/>
      <c r="N51" s="8"/>
      <c r="O51" s="8"/>
    </row>
    <row r="52" spans="1:15" s="180" customFormat="1" ht="24" customHeight="1" x14ac:dyDescent="0.45">
      <c r="B52" s="192" t="s">
        <v>158</v>
      </c>
      <c r="G52" s="72">
        <f>45722689.13+20000</f>
        <v>45742689.130000003</v>
      </c>
      <c r="H52" s="174"/>
      <c r="I52" s="53">
        <v>-7215062.29</v>
      </c>
      <c r="J52" s="222"/>
      <c r="K52" s="53">
        <v>52784717.07</v>
      </c>
      <c r="L52" s="222"/>
      <c r="M52" s="53">
        <v>-16063144.369999999</v>
      </c>
    </row>
    <row r="53" spans="1:15" s="180" customFormat="1" ht="24" customHeight="1" x14ac:dyDescent="0.45">
      <c r="B53" s="192" t="s">
        <v>71</v>
      </c>
      <c r="G53" s="72">
        <v>-2745586.38</v>
      </c>
      <c r="H53" s="174"/>
      <c r="I53" s="53">
        <v>2656443.4900000002</v>
      </c>
      <c r="J53" s="222"/>
      <c r="K53" s="53">
        <v>-2853710.72</v>
      </c>
      <c r="L53" s="222"/>
      <c r="M53" s="53">
        <v>2615272.02</v>
      </c>
    </row>
    <row r="54" spans="1:15" s="180" customFormat="1" ht="24" customHeight="1" x14ac:dyDescent="0.45">
      <c r="B54" s="192" t="s">
        <v>133</v>
      </c>
      <c r="G54" s="72">
        <v>-795513</v>
      </c>
      <c r="H54" s="174"/>
      <c r="I54" s="53">
        <v>-286500</v>
      </c>
      <c r="J54" s="222"/>
      <c r="K54" s="53">
        <v>-795513</v>
      </c>
      <c r="L54" s="222"/>
      <c r="M54" s="53">
        <v>0</v>
      </c>
    </row>
    <row r="55" spans="1:15" s="180" customFormat="1" ht="24" customHeight="1" x14ac:dyDescent="0.45">
      <c r="B55" s="198" t="s">
        <v>168</v>
      </c>
      <c r="I55" s="53"/>
      <c r="J55" s="222"/>
      <c r="K55" s="53"/>
      <c r="L55" s="222"/>
      <c r="M55" s="53"/>
    </row>
    <row r="56" spans="1:15" s="180" customFormat="1" ht="24" customHeight="1" x14ac:dyDescent="0.45">
      <c r="B56" s="180" t="s">
        <v>167</v>
      </c>
      <c r="C56" s="85"/>
      <c r="D56" s="85"/>
      <c r="E56" s="85" t="s">
        <v>217</v>
      </c>
      <c r="G56" s="72">
        <v>33705098.770000003</v>
      </c>
      <c r="H56" s="174"/>
      <c r="I56" s="53">
        <v>-9570079.1899999995</v>
      </c>
      <c r="J56" s="222"/>
      <c r="K56" s="53">
        <v>33705098.770000003</v>
      </c>
      <c r="L56" s="222"/>
      <c r="M56" s="53">
        <v>-9570079.1899999995</v>
      </c>
    </row>
    <row r="57" spans="1:15" ht="24" customHeight="1" x14ac:dyDescent="0.45">
      <c r="A57" s="8"/>
      <c r="B57" s="192" t="s">
        <v>96</v>
      </c>
      <c r="C57" s="180"/>
      <c r="D57" s="180"/>
      <c r="E57" s="180"/>
      <c r="F57" s="193"/>
      <c r="G57" s="72">
        <v>-48939565.310000002</v>
      </c>
      <c r="H57" s="174"/>
      <c r="I57" s="225">
        <v>-189450053.49000001</v>
      </c>
      <c r="J57" s="222"/>
      <c r="K57" s="225">
        <v>-48939565.310000002</v>
      </c>
      <c r="L57" s="222"/>
      <c r="M57" s="225">
        <v>-189450053.49000001</v>
      </c>
      <c r="N57" s="8"/>
      <c r="O57" s="8"/>
    </row>
    <row r="58" spans="1:15" ht="24" customHeight="1" x14ac:dyDescent="0.45">
      <c r="A58" s="8"/>
      <c r="B58" s="192" t="s">
        <v>72</v>
      </c>
      <c r="C58" s="180"/>
      <c r="D58" s="180"/>
      <c r="E58" s="180"/>
      <c r="F58" s="193"/>
      <c r="G58" s="72">
        <v>-7663316.5</v>
      </c>
      <c r="H58" s="174"/>
      <c r="I58" s="53">
        <v>-2647990.81</v>
      </c>
      <c r="J58" s="222"/>
      <c r="K58" s="53">
        <v>-7663316.5</v>
      </c>
      <c r="L58" s="222"/>
      <c r="M58" s="53">
        <v>-2647990.81</v>
      </c>
      <c r="N58" s="8"/>
      <c r="O58" s="8"/>
    </row>
    <row r="59" spans="1:15" ht="24" customHeight="1" x14ac:dyDescent="0.45">
      <c r="B59" s="192" t="s">
        <v>73</v>
      </c>
      <c r="C59" s="182"/>
      <c r="D59" s="182"/>
      <c r="E59" s="182"/>
      <c r="F59" s="193"/>
      <c r="G59" s="205">
        <f>SUM(G44:G50,G52:G58,G24)</f>
        <v>-68352799.669999897</v>
      </c>
      <c r="H59" s="174"/>
      <c r="I59" s="205">
        <f>SUM(I44:I50,I52:I58,I24)</f>
        <v>-14154429.299999982</v>
      </c>
      <c r="J59" s="174"/>
      <c r="K59" s="205">
        <f>SUM(K44:K50,K52:K58,K24)</f>
        <v>3829237.2199999541</v>
      </c>
      <c r="L59" s="174"/>
      <c r="M59" s="205">
        <f>SUM(M44:M50,M52:M58,M24)</f>
        <v>-79463309.069999963</v>
      </c>
      <c r="N59" s="8"/>
      <c r="O59" s="8"/>
    </row>
    <row r="60" spans="1:15" ht="24" customHeight="1" x14ac:dyDescent="0.45">
      <c r="B60" s="192" t="s">
        <v>74</v>
      </c>
      <c r="C60" s="192"/>
      <c r="D60" s="192"/>
      <c r="E60" s="192"/>
      <c r="F60" s="193"/>
      <c r="G60" s="179">
        <v>-16624745.25</v>
      </c>
      <c r="H60" s="174"/>
      <c r="I60" s="220">
        <v>-6176.75</v>
      </c>
      <c r="J60" s="222"/>
      <c r="K60" s="220">
        <v>-3234332.75</v>
      </c>
      <c r="L60" s="222"/>
      <c r="M60" s="220">
        <v>-6173.66</v>
      </c>
      <c r="N60" s="8"/>
      <c r="O60" s="8"/>
    </row>
    <row r="61" spans="1:15" ht="24" customHeight="1" x14ac:dyDescent="0.45">
      <c r="B61" s="192" t="s">
        <v>176</v>
      </c>
      <c r="C61" s="192"/>
      <c r="D61" s="192"/>
      <c r="E61" s="192"/>
      <c r="F61" s="193"/>
      <c r="G61" s="179">
        <v>1589590.65</v>
      </c>
      <c r="H61" s="174"/>
      <c r="I61" s="179">
        <v>5506706.4100000001</v>
      </c>
      <c r="J61" s="174"/>
      <c r="K61" s="179">
        <v>1781014.27</v>
      </c>
      <c r="L61" s="174"/>
      <c r="M61" s="179">
        <v>6312127.9699999997</v>
      </c>
      <c r="N61" s="8"/>
      <c r="O61" s="8"/>
    </row>
    <row r="62" spans="1:15" ht="24" customHeight="1" x14ac:dyDescent="0.45">
      <c r="B62" s="192" t="s">
        <v>75</v>
      </c>
      <c r="C62" s="192"/>
      <c r="D62" s="192"/>
      <c r="E62" s="192"/>
      <c r="F62" s="193"/>
      <c r="G62" s="181">
        <v>-19618277.43</v>
      </c>
      <c r="H62" s="174"/>
      <c r="I62" s="226">
        <v>-26522357.050000001</v>
      </c>
      <c r="J62" s="222"/>
      <c r="K62" s="226">
        <v>-19440270.34</v>
      </c>
      <c r="L62" s="222"/>
      <c r="M62" s="226">
        <v>-26130346.440000001</v>
      </c>
      <c r="N62" s="8"/>
      <c r="O62" s="8"/>
    </row>
    <row r="63" spans="1:15" ht="24" customHeight="1" x14ac:dyDescent="0.45">
      <c r="B63" s="192" t="s">
        <v>76</v>
      </c>
      <c r="C63" s="192"/>
      <c r="D63" s="192"/>
      <c r="E63" s="192"/>
      <c r="F63" s="193"/>
      <c r="G63" s="181">
        <f>SUM(G59:G62)</f>
        <v>-103006231.6999999</v>
      </c>
      <c r="H63" s="174"/>
      <c r="I63" s="181">
        <f>SUM(I59:I62)</f>
        <v>-35176256.689999983</v>
      </c>
      <c r="J63" s="174"/>
      <c r="K63" s="181">
        <f>SUM(K59:K62)</f>
        <v>-17064351.600000046</v>
      </c>
      <c r="L63" s="174"/>
      <c r="M63" s="181">
        <f>SUM(M59:M62)</f>
        <v>-99287701.199999958</v>
      </c>
      <c r="N63" s="8"/>
      <c r="O63" s="8"/>
    </row>
    <row r="64" spans="1:15" ht="24" customHeight="1" x14ac:dyDescent="0.45">
      <c r="B64" s="182"/>
      <c r="C64" s="182"/>
      <c r="D64" s="182"/>
      <c r="E64" s="182"/>
      <c r="F64" s="193"/>
      <c r="G64" s="179"/>
      <c r="H64" s="174"/>
      <c r="I64" s="179"/>
      <c r="J64" s="174"/>
      <c r="K64" s="179"/>
      <c r="L64" s="174"/>
      <c r="M64" s="179"/>
      <c r="N64" s="8"/>
      <c r="O64" s="8"/>
    </row>
    <row r="65" spans="1:15" ht="24" customHeight="1" x14ac:dyDescent="0.45">
      <c r="B65" s="182"/>
      <c r="C65" s="182"/>
      <c r="D65" s="182"/>
      <c r="E65" s="182"/>
      <c r="F65" s="193"/>
      <c r="G65" s="179"/>
      <c r="H65" s="174"/>
      <c r="I65" s="179"/>
      <c r="J65" s="174"/>
      <c r="K65" s="179"/>
      <c r="L65" s="174"/>
      <c r="M65" s="179"/>
      <c r="N65" s="8"/>
      <c r="O65" s="8"/>
    </row>
    <row r="66" spans="1:15" ht="24" customHeight="1" x14ac:dyDescent="0.45">
      <c r="B66" s="75" t="s">
        <v>7</v>
      </c>
      <c r="C66" s="182"/>
      <c r="D66" s="182"/>
      <c r="E66" s="182"/>
      <c r="F66" s="193"/>
      <c r="G66" s="179"/>
      <c r="H66" s="174"/>
      <c r="I66" s="179"/>
      <c r="J66" s="174"/>
      <c r="K66" s="179"/>
      <c r="L66" s="174"/>
      <c r="M66" s="179"/>
      <c r="N66" s="8"/>
      <c r="O66" s="8"/>
    </row>
    <row r="67" spans="1:15" ht="24" customHeight="1" x14ac:dyDescent="0.45">
      <c r="B67" s="75"/>
      <c r="C67" s="182"/>
      <c r="D67" s="182"/>
      <c r="E67" s="182"/>
      <c r="F67" s="193"/>
      <c r="G67" s="179"/>
      <c r="H67" s="174"/>
      <c r="I67" s="179"/>
      <c r="J67" s="174"/>
      <c r="K67" s="179"/>
      <c r="L67" s="174"/>
      <c r="M67" s="179"/>
      <c r="N67" s="8"/>
      <c r="O67" s="8"/>
    </row>
    <row r="68" spans="1:15" ht="24" customHeight="1" x14ac:dyDescent="0.45">
      <c r="B68" s="75"/>
      <c r="C68" s="182"/>
      <c r="D68" s="182"/>
      <c r="E68" s="182"/>
      <c r="F68" s="193"/>
      <c r="G68" s="179"/>
      <c r="H68" s="174"/>
      <c r="I68" s="179"/>
      <c r="J68" s="174"/>
      <c r="K68" s="179"/>
      <c r="L68" s="174"/>
      <c r="M68" s="179"/>
      <c r="N68" s="8"/>
      <c r="O68" s="8"/>
    </row>
    <row r="69" spans="1:15" s="180" customFormat="1" ht="21.75" customHeight="1" x14ac:dyDescent="0.45">
      <c r="B69" s="196"/>
      <c r="E69" s="197" t="s">
        <v>52</v>
      </c>
      <c r="F69" s="198"/>
      <c r="G69" s="199"/>
      <c r="H69" s="85"/>
      <c r="I69" s="195"/>
      <c r="J69" s="175"/>
      <c r="K69" s="195"/>
      <c r="L69" s="176"/>
      <c r="M69" s="176"/>
    </row>
    <row r="70" spans="1:15" s="180" customFormat="1" ht="21.75" customHeight="1" x14ac:dyDescent="0.45">
      <c r="B70" s="196"/>
      <c r="E70" s="197" t="s">
        <v>164</v>
      </c>
      <c r="F70" s="197"/>
      <c r="G70" s="199"/>
      <c r="H70" s="85"/>
      <c r="I70" s="195"/>
      <c r="J70" s="175"/>
      <c r="K70" s="195"/>
      <c r="L70" s="176"/>
      <c r="M70" s="176"/>
    </row>
    <row r="71" spans="1:15" s="182" customFormat="1" ht="21.2" customHeight="1" x14ac:dyDescent="0.45">
      <c r="A71" s="206"/>
      <c r="B71" s="201" t="s">
        <v>43</v>
      </c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</row>
    <row r="72" spans="1:15" s="180" customFormat="1" ht="21.2" customHeight="1" x14ac:dyDescent="0.45">
      <c r="A72" s="201"/>
      <c r="B72" s="202" t="s">
        <v>4</v>
      </c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</row>
    <row r="73" spans="1:15" s="180" customFormat="1" ht="21.2" customHeight="1" x14ac:dyDescent="0.45">
      <c r="A73" s="201"/>
      <c r="B73" s="202" t="s">
        <v>67</v>
      </c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</row>
    <row r="74" spans="1:15" ht="21.2" customHeight="1" x14ac:dyDescent="0.45">
      <c r="A74" s="203"/>
      <c r="B74" s="259" t="str">
        <f>+B37</f>
        <v>FOR THE THREE-MONTH PERIODS ENDED MARCH 31, 2019</v>
      </c>
      <c r="C74" s="260"/>
      <c r="D74" s="260"/>
      <c r="E74" s="260"/>
      <c r="F74" s="260"/>
      <c r="G74" s="260"/>
      <c r="H74" s="260"/>
      <c r="I74" s="260"/>
      <c r="J74" s="260"/>
      <c r="K74" s="260"/>
      <c r="L74" s="260"/>
      <c r="M74" s="260"/>
      <c r="N74" s="8"/>
      <c r="O74" s="8"/>
    </row>
    <row r="75" spans="1:15" ht="21.2" customHeight="1" x14ac:dyDescent="0.45">
      <c r="A75" s="8"/>
      <c r="B75" s="259" t="s">
        <v>136</v>
      </c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8"/>
      <c r="O75" s="8"/>
    </row>
    <row r="76" spans="1:15" ht="21.2" customHeight="1" x14ac:dyDescent="0.45">
      <c r="A76" s="8"/>
      <c r="B76" s="185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8"/>
      <c r="O76" s="8"/>
    </row>
    <row r="77" spans="1:15" ht="26.1" customHeight="1" x14ac:dyDescent="0.45">
      <c r="A77" s="8"/>
      <c r="B77" s="78"/>
      <c r="C77" s="78"/>
      <c r="D77" s="78"/>
      <c r="E77" s="78"/>
      <c r="F77" s="78"/>
      <c r="G77" s="185"/>
      <c r="H77" s="185"/>
      <c r="I77" s="185"/>
      <c r="J77" s="185"/>
      <c r="K77" s="185"/>
      <c r="L77" s="185"/>
      <c r="M77" s="186" t="s">
        <v>28</v>
      </c>
      <c r="N77" s="8"/>
      <c r="O77" s="8"/>
    </row>
    <row r="78" spans="1:15" s="180" customFormat="1" ht="26.1" customHeight="1" x14ac:dyDescent="0.45">
      <c r="B78" s="177"/>
      <c r="C78" s="9"/>
      <c r="D78" s="9"/>
      <c r="E78" s="9"/>
      <c r="F78" s="9"/>
      <c r="G78" s="187"/>
      <c r="H78" s="187" t="s">
        <v>88</v>
      </c>
      <c r="I78" s="187"/>
      <c r="J78" s="185"/>
      <c r="K78" s="261" t="s">
        <v>87</v>
      </c>
      <c r="L78" s="261"/>
      <c r="M78" s="261"/>
    </row>
    <row r="79" spans="1:15" s="180" customFormat="1" ht="26.1" customHeight="1" x14ac:dyDescent="0.45">
      <c r="B79" s="177"/>
      <c r="C79" s="177"/>
      <c r="D79" s="177"/>
      <c r="E79" s="177"/>
      <c r="F79" s="177"/>
      <c r="G79" s="189" t="s">
        <v>195</v>
      </c>
      <c r="H79" s="190"/>
      <c r="I79" s="189" t="s">
        <v>143</v>
      </c>
      <c r="J79" s="191"/>
      <c r="K79" s="189" t="s">
        <v>195</v>
      </c>
      <c r="L79" s="190"/>
      <c r="M79" s="189" t="s">
        <v>143</v>
      </c>
    </row>
    <row r="80" spans="1:15" ht="26.1" customHeight="1" x14ac:dyDescent="0.5">
      <c r="B80" s="207" t="s">
        <v>77</v>
      </c>
      <c r="C80" s="207"/>
      <c r="D80" s="207"/>
      <c r="E80" s="207"/>
      <c r="F80" s="182"/>
      <c r="G80" s="175"/>
      <c r="H80" s="182"/>
      <c r="J80" s="175"/>
      <c r="K80" s="176"/>
      <c r="L80" s="176"/>
      <c r="N80" s="8"/>
      <c r="O80" s="8"/>
    </row>
    <row r="81" spans="2:15" ht="26.1" customHeight="1" x14ac:dyDescent="0.5">
      <c r="B81" s="192" t="s">
        <v>184</v>
      </c>
      <c r="C81" s="207"/>
      <c r="D81" s="207"/>
      <c r="E81" s="207"/>
      <c r="F81" s="182"/>
      <c r="G81" s="72">
        <v>-26193271</v>
      </c>
      <c r="H81" s="182"/>
      <c r="I81" s="53">
        <v>0</v>
      </c>
      <c r="J81" s="227"/>
      <c r="K81" s="53">
        <v>0</v>
      </c>
      <c r="L81" s="228"/>
      <c r="M81" s="53">
        <v>-800000000</v>
      </c>
      <c r="N81" s="8"/>
      <c r="O81" s="8"/>
    </row>
    <row r="82" spans="2:15" ht="26.1" customHeight="1" x14ac:dyDescent="0.5">
      <c r="B82" s="192" t="s">
        <v>173</v>
      </c>
      <c r="C82" s="207"/>
      <c r="D82" s="207"/>
      <c r="E82" s="207"/>
      <c r="F82" s="182"/>
      <c r="G82" s="72">
        <v>0</v>
      </c>
      <c r="H82" s="182"/>
      <c r="I82" s="53">
        <v>0</v>
      </c>
      <c r="J82" s="227"/>
      <c r="K82" s="53">
        <v>0</v>
      </c>
      <c r="L82" s="228"/>
      <c r="M82" s="229">
        <v>19772500</v>
      </c>
      <c r="N82" s="8"/>
      <c r="O82" s="8"/>
    </row>
    <row r="83" spans="2:15" ht="26.1" customHeight="1" x14ac:dyDescent="0.5">
      <c r="B83" s="192" t="s">
        <v>186</v>
      </c>
      <c r="C83" s="207"/>
      <c r="D83" s="207"/>
      <c r="E83" s="207"/>
      <c r="F83" s="182"/>
      <c r="G83" s="72">
        <v>-500000000</v>
      </c>
      <c r="H83" s="182"/>
      <c r="I83" s="53">
        <v>-950000000</v>
      </c>
      <c r="J83" s="227"/>
      <c r="K83" s="53">
        <v>-500000000</v>
      </c>
      <c r="L83" s="228"/>
      <c r="M83" s="53">
        <v>0</v>
      </c>
      <c r="N83" s="8"/>
      <c r="O83" s="8"/>
    </row>
    <row r="84" spans="2:15" ht="26.1" customHeight="1" x14ac:dyDescent="0.5">
      <c r="B84" s="192" t="s">
        <v>190</v>
      </c>
      <c r="C84" s="207"/>
      <c r="D84" s="207"/>
      <c r="E84" s="207"/>
      <c r="F84" s="182"/>
      <c r="G84" s="72">
        <v>100000000</v>
      </c>
      <c r="H84" s="182"/>
      <c r="I84" s="53">
        <v>800000000</v>
      </c>
      <c r="J84" s="227"/>
      <c r="K84" s="53">
        <v>100000000</v>
      </c>
      <c r="L84" s="228"/>
      <c r="M84" s="53">
        <v>800000000</v>
      </c>
      <c r="N84" s="8"/>
      <c r="O84" s="8"/>
    </row>
    <row r="85" spans="2:15" ht="26.1" customHeight="1" x14ac:dyDescent="0.45">
      <c r="B85" s="209" t="s">
        <v>187</v>
      </c>
      <c r="C85" s="209"/>
      <c r="D85" s="209"/>
      <c r="E85" s="209"/>
      <c r="F85" s="210"/>
      <c r="G85" s="211">
        <v>-339810.17</v>
      </c>
      <c r="H85" s="210"/>
      <c r="I85" s="53">
        <v>208031341.18000001</v>
      </c>
      <c r="J85" s="227"/>
      <c r="K85" s="53">
        <v>-339810.17</v>
      </c>
      <c r="L85" s="228"/>
      <c r="M85" s="53">
        <v>208031341.18000001</v>
      </c>
      <c r="N85" s="8"/>
      <c r="O85" s="8"/>
    </row>
    <row r="86" spans="2:15" ht="26.1" customHeight="1" x14ac:dyDescent="0.45">
      <c r="B86" s="192" t="s">
        <v>123</v>
      </c>
      <c r="C86" s="192"/>
      <c r="D86" s="192"/>
      <c r="E86" s="192"/>
      <c r="F86" s="182"/>
      <c r="N86" s="8"/>
      <c r="O86" s="8"/>
    </row>
    <row r="87" spans="2:15" ht="26.1" customHeight="1" x14ac:dyDescent="0.45">
      <c r="B87" s="180" t="s">
        <v>97</v>
      </c>
      <c r="C87" s="192"/>
      <c r="D87" s="192"/>
      <c r="E87" s="192"/>
      <c r="F87" s="182"/>
      <c r="G87" s="72">
        <v>-10887799.16</v>
      </c>
      <c r="H87" s="174"/>
      <c r="I87" s="220">
        <v>-8996516.5800000001</v>
      </c>
      <c r="J87" s="227"/>
      <c r="K87" s="220">
        <v>-3587635.5</v>
      </c>
      <c r="L87" s="228"/>
      <c r="M87" s="221">
        <v>-2365691.1</v>
      </c>
      <c r="N87" s="8"/>
      <c r="O87" s="8"/>
    </row>
    <row r="88" spans="2:15" s="182" customFormat="1" ht="26.1" customHeight="1" x14ac:dyDescent="0.45">
      <c r="B88" s="192" t="s">
        <v>142</v>
      </c>
      <c r="C88" s="180"/>
      <c r="D88" s="180"/>
      <c r="E88" s="180"/>
      <c r="F88" s="193"/>
      <c r="G88" s="72">
        <v>122061.02</v>
      </c>
      <c r="H88" s="174"/>
      <c r="I88" s="220">
        <v>596588.71</v>
      </c>
      <c r="J88" s="222"/>
      <c r="K88" s="220">
        <v>60320.32</v>
      </c>
      <c r="L88" s="228"/>
      <c r="M88" s="53">
        <v>128711.12</v>
      </c>
      <c r="O88" s="8"/>
    </row>
    <row r="89" spans="2:15" s="182" customFormat="1" ht="26.1" customHeight="1" x14ac:dyDescent="0.45">
      <c r="B89" s="192" t="s">
        <v>124</v>
      </c>
      <c r="C89" s="180"/>
      <c r="D89" s="180"/>
      <c r="E89" s="180"/>
      <c r="F89" s="193"/>
      <c r="G89" s="72">
        <v>-90950</v>
      </c>
      <c r="H89" s="174"/>
      <c r="I89" s="53">
        <v>-356200</v>
      </c>
      <c r="J89" s="222"/>
      <c r="K89" s="53">
        <v>0</v>
      </c>
      <c r="L89" s="222"/>
      <c r="M89" s="53">
        <v>-356200</v>
      </c>
    </row>
    <row r="90" spans="2:15" s="182" customFormat="1" ht="26.1" customHeight="1" x14ac:dyDescent="0.45">
      <c r="B90" s="180" t="s">
        <v>174</v>
      </c>
      <c r="C90" s="180"/>
      <c r="D90" s="192"/>
      <c r="E90" s="192"/>
      <c r="F90" s="192"/>
      <c r="G90" s="72">
        <v>-735612.5</v>
      </c>
      <c r="H90" s="174"/>
      <c r="I90" s="221">
        <v>359300</v>
      </c>
      <c r="J90" s="222"/>
      <c r="K90" s="221">
        <v>-735612.5</v>
      </c>
      <c r="L90" s="222"/>
      <c r="M90" s="53">
        <v>359300</v>
      </c>
    </row>
    <row r="91" spans="2:15" s="182" customFormat="1" ht="26.1" customHeight="1" x14ac:dyDescent="0.45">
      <c r="B91" s="192" t="s">
        <v>209</v>
      </c>
      <c r="C91" s="180"/>
      <c r="D91" s="180"/>
      <c r="E91" s="180"/>
      <c r="F91" s="193"/>
      <c r="G91" s="72">
        <v>-17000000.690000001</v>
      </c>
      <c r="H91" s="174"/>
      <c r="I91" s="173">
        <v>0</v>
      </c>
      <c r="J91" s="174"/>
      <c r="K91" s="72">
        <v>-17000000.690000001</v>
      </c>
      <c r="L91" s="173"/>
      <c r="M91" s="72">
        <v>0</v>
      </c>
    </row>
    <row r="92" spans="2:15" s="180" customFormat="1" ht="26.1" customHeight="1" x14ac:dyDescent="0.45">
      <c r="B92" s="192" t="s">
        <v>78</v>
      </c>
      <c r="C92" s="192"/>
      <c r="D92" s="192"/>
      <c r="E92" s="192"/>
      <c r="F92" s="193"/>
      <c r="G92" s="71">
        <f>SUM(G81:G91)</f>
        <v>-455125382.50000006</v>
      </c>
      <c r="H92" s="174"/>
      <c r="I92" s="71">
        <f>SUM(I81:I91)</f>
        <v>49634513.31000001</v>
      </c>
      <c r="J92" s="174"/>
      <c r="K92" s="71">
        <f>SUM(K81:K91)</f>
        <v>-421602738.54000002</v>
      </c>
      <c r="L92" s="173"/>
      <c r="M92" s="71">
        <f>SUM(M81:M91)</f>
        <v>225569961.20000002</v>
      </c>
    </row>
    <row r="93" spans="2:15" s="182" customFormat="1" ht="26.1" customHeight="1" x14ac:dyDescent="0.45">
      <c r="B93" s="192" t="s">
        <v>79</v>
      </c>
      <c r="C93" s="192"/>
      <c r="D93" s="180"/>
      <c r="E93" s="180"/>
      <c r="F93" s="192"/>
      <c r="G93" s="174"/>
      <c r="H93" s="174"/>
      <c r="I93" s="174"/>
      <c r="J93" s="174"/>
      <c r="K93" s="174"/>
      <c r="L93" s="174"/>
      <c r="M93" s="174"/>
    </row>
    <row r="94" spans="2:15" s="182" customFormat="1" ht="26.1" customHeight="1" x14ac:dyDescent="0.45">
      <c r="B94" s="180" t="s">
        <v>222</v>
      </c>
      <c r="C94" s="192"/>
      <c r="D94" s="180"/>
      <c r="E94" s="180"/>
      <c r="F94" s="192"/>
      <c r="G94" s="174"/>
      <c r="H94" s="174"/>
      <c r="I94" s="174"/>
      <c r="J94" s="174"/>
      <c r="K94" s="174"/>
      <c r="L94" s="174"/>
      <c r="M94" s="174"/>
    </row>
    <row r="95" spans="2:15" ht="26.1" customHeight="1" x14ac:dyDescent="0.45">
      <c r="B95" s="184" t="s">
        <v>223</v>
      </c>
      <c r="C95" s="180"/>
      <c r="D95" s="180"/>
      <c r="E95" s="180"/>
      <c r="F95" s="193"/>
      <c r="G95" s="173">
        <v>500000000</v>
      </c>
      <c r="H95" s="174"/>
      <c r="I95" s="173">
        <v>0</v>
      </c>
      <c r="J95" s="174"/>
      <c r="K95" s="173">
        <v>500000000</v>
      </c>
      <c r="L95" s="173"/>
      <c r="M95" s="173">
        <v>0</v>
      </c>
      <c r="N95" s="8"/>
      <c r="O95" s="8"/>
    </row>
    <row r="96" spans="2:15" s="180" customFormat="1" ht="26.1" customHeight="1" x14ac:dyDescent="0.45">
      <c r="B96" s="192" t="s">
        <v>80</v>
      </c>
      <c r="C96" s="192"/>
      <c r="F96" s="193"/>
      <c r="G96" s="71">
        <f>SUM(G95:G95)</f>
        <v>500000000</v>
      </c>
      <c r="H96" s="174"/>
      <c r="I96" s="71">
        <f>SUM(I95:I95)</f>
        <v>0</v>
      </c>
      <c r="J96" s="174"/>
      <c r="K96" s="71">
        <f>SUM(K95:K95)</f>
        <v>500000000</v>
      </c>
      <c r="L96" s="173"/>
      <c r="M96" s="71">
        <f>SUM(M95:M95)</f>
        <v>0</v>
      </c>
    </row>
    <row r="97" spans="2:15" ht="26.1" customHeight="1" x14ac:dyDescent="0.45">
      <c r="B97" s="192" t="s">
        <v>81</v>
      </c>
      <c r="C97" s="192"/>
      <c r="D97" s="180"/>
      <c r="E97" s="180"/>
      <c r="F97" s="193"/>
      <c r="G97" s="72">
        <f>+G63+G92+G96</f>
        <v>-58131614.199999928</v>
      </c>
      <c r="H97" s="72"/>
      <c r="I97" s="179">
        <f>I96+I92+I63</f>
        <v>14458256.620000027</v>
      </c>
      <c r="J97" s="174"/>
      <c r="K97" s="72">
        <f>+K63+K92+K96</f>
        <v>61332909.859999955</v>
      </c>
      <c r="L97" s="173"/>
      <c r="M97" s="72">
        <f>M96+M92+M63</f>
        <v>126282260.00000006</v>
      </c>
      <c r="N97" s="8"/>
      <c r="O97" s="8"/>
    </row>
    <row r="98" spans="2:15" ht="26.1" customHeight="1" x14ac:dyDescent="0.45">
      <c r="B98" s="192" t="s">
        <v>85</v>
      </c>
      <c r="C98" s="192"/>
      <c r="D98" s="180"/>
      <c r="E98" s="180"/>
      <c r="F98" s="193"/>
      <c r="G98" s="183">
        <v>440668261.42000002</v>
      </c>
      <c r="H98" s="174"/>
      <c r="I98" s="230">
        <v>449103128.99000001</v>
      </c>
      <c r="J98" s="222"/>
      <c r="K98" s="220">
        <v>99017022.739999995</v>
      </c>
      <c r="L98" s="222"/>
      <c r="M98" s="230">
        <v>221143945.77000001</v>
      </c>
      <c r="N98" s="8"/>
      <c r="O98" s="8"/>
    </row>
    <row r="99" spans="2:15" s="180" customFormat="1" ht="26.1" customHeight="1" thickBot="1" x14ac:dyDescent="0.5">
      <c r="B99" s="192" t="s">
        <v>86</v>
      </c>
      <c r="F99" s="193"/>
      <c r="G99" s="208">
        <f>SUM(G97:G98)</f>
        <v>382536647.22000009</v>
      </c>
      <c r="H99" s="174"/>
      <c r="I99" s="208">
        <f>SUM(I97:I98)</f>
        <v>463561385.61000001</v>
      </c>
      <c r="J99" s="174"/>
      <c r="K99" s="208">
        <f>SUM(K97:K98)</f>
        <v>160349932.59999996</v>
      </c>
      <c r="L99" s="173"/>
      <c r="M99" s="208">
        <f>SUM(M97:M98)</f>
        <v>347426205.7700001</v>
      </c>
    </row>
    <row r="100" spans="2:15" s="180" customFormat="1" ht="26.1" customHeight="1" thickTop="1" x14ac:dyDescent="0.45">
      <c r="B100" s="192"/>
      <c r="C100" s="192"/>
      <c r="F100" s="193"/>
      <c r="G100" s="179"/>
      <c r="H100" s="174"/>
      <c r="I100" s="179"/>
      <c r="J100" s="174"/>
      <c r="K100" s="179"/>
      <c r="L100" s="173"/>
      <c r="M100" s="179"/>
    </row>
    <row r="101" spans="2:15" s="180" customFormat="1" ht="26.1" customHeight="1" x14ac:dyDescent="0.45">
      <c r="B101" s="192"/>
      <c r="C101" s="192"/>
      <c r="F101" s="193"/>
      <c r="G101" s="179"/>
      <c r="H101" s="174"/>
      <c r="I101" s="179"/>
      <c r="J101" s="174"/>
      <c r="K101" s="179"/>
      <c r="L101" s="173"/>
      <c r="M101" s="179"/>
    </row>
    <row r="102" spans="2:15" s="180" customFormat="1" ht="26.1" customHeight="1" x14ac:dyDescent="0.45">
      <c r="B102" s="75" t="s">
        <v>7</v>
      </c>
      <c r="C102" s="192"/>
      <c r="F102" s="193"/>
      <c r="G102" s="179"/>
      <c r="H102" s="174"/>
      <c r="I102" s="179"/>
      <c r="J102" s="174"/>
      <c r="K102" s="179"/>
      <c r="L102" s="173"/>
      <c r="M102" s="179"/>
    </row>
    <row r="103" spans="2:15" s="180" customFormat="1" ht="26.1" customHeight="1" x14ac:dyDescent="0.45">
      <c r="B103" s="75"/>
      <c r="C103" s="192"/>
      <c r="F103" s="193"/>
      <c r="G103" s="179"/>
      <c r="H103" s="174"/>
      <c r="I103" s="179"/>
      <c r="J103" s="174"/>
      <c r="K103" s="179"/>
      <c r="L103" s="173"/>
      <c r="M103" s="179"/>
    </row>
    <row r="104" spans="2:15" s="180" customFormat="1" ht="26.1" customHeight="1" x14ac:dyDescent="0.45">
      <c r="B104" s="75"/>
      <c r="C104" s="192"/>
      <c r="F104" s="193"/>
      <c r="G104" s="179"/>
      <c r="H104" s="174"/>
      <c r="I104" s="179"/>
      <c r="J104" s="174"/>
      <c r="K104" s="179"/>
      <c r="L104" s="173"/>
      <c r="M104" s="179"/>
    </row>
    <row r="105" spans="2:15" s="180" customFormat="1" ht="21.75" x14ac:dyDescent="0.45">
      <c r="B105" s="196"/>
      <c r="E105" s="197" t="s">
        <v>52</v>
      </c>
      <c r="F105" s="198"/>
      <c r="G105" s="199"/>
      <c r="H105" s="174"/>
      <c r="I105" s="179"/>
      <c r="J105" s="174"/>
      <c r="K105" s="179"/>
      <c r="L105" s="173"/>
      <c r="M105" s="179"/>
    </row>
    <row r="106" spans="2:15" s="180" customFormat="1" ht="21.75" x14ac:dyDescent="0.45">
      <c r="B106" s="196"/>
      <c r="E106" s="197" t="s">
        <v>164</v>
      </c>
      <c r="F106" s="197"/>
      <c r="G106" s="199"/>
      <c r="H106" s="174"/>
      <c r="I106" s="179"/>
      <c r="J106" s="174"/>
      <c r="K106" s="179"/>
      <c r="L106" s="173"/>
      <c r="M106" s="179"/>
    </row>
  </sheetData>
  <mergeCells count="11">
    <mergeCell ref="B1:M1"/>
    <mergeCell ref="B2:M2"/>
    <mergeCell ref="B3:M3"/>
    <mergeCell ref="K7:M7"/>
    <mergeCell ref="B4:M4"/>
    <mergeCell ref="B37:M37"/>
    <mergeCell ref="B74:M74"/>
    <mergeCell ref="K41:M41"/>
    <mergeCell ref="K78:M78"/>
    <mergeCell ref="B38:M38"/>
    <mergeCell ref="B75:M75"/>
  </mergeCells>
  <pageMargins left="0.59055118110236227" right="0.19685039370078741" top="0.59055118110236227" bottom="0.39370078740157483" header="0.23622047244094491" footer="0.27559055118110237"/>
  <pageSetup paperSize="9" scale="90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PL_3M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DIACOM3</cp:lastModifiedBy>
  <cp:lastPrinted>2019-05-14T13:27:01Z</cp:lastPrinted>
  <dcterms:created xsi:type="dcterms:W3CDTF">2012-05-08T05:34:45Z</dcterms:created>
  <dcterms:modified xsi:type="dcterms:W3CDTF">2019-05-14T13:27:09Z</dcterms:modified>
</cp:coreProperties>
</file>