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490" windowHeight="7755" tabRatio="850" activeTab="11"/>
  </bookViews>
  <sheets>
    <sheet name="Note P1-4" sheetId="1" r:id="rId1"/>
    <sheet name="Note P5-6" sheetId="23" r:id="rId2"/>
    <sheet name="Note P7-12" sheetId="30" r:id="rId3"/>
    <sheet name="Note P13-15" sheetId="28" r:id="rId4"/>
    <sheet name="Note P16-18" sheetId="29" r:id="rId5"/>
    <sheet name="Note P19" sheetId="21" r:id="rId6"/>
    <sheet name="P20" sheetId="10" r:id="rId7"/>
    <sheet name="P21" sheetId="31" r:id="rId8"/>
    <sheet name="P22" sheetId="17" r:id="rId9"/>
    <sheet name="P23" sheetId="18" r:id="rId10"/>
    <sheet name="P24" sheetId="25" r:id="rId11"/>
    <sheet name="P25-33" sheetId="5" r:id="rId12"/>
    <sheet name="P34" sheetId="20" r:id="rId13"/>
    <sheet name="P35-37" sheetId="27" r:id="rId14"/>
    <sheet name="P38-40" sheetId="12" r:id="rId15"/>
  </sheets>
  <externalReferences>
    <externalReference r:id="rId16"/>
    <externalReference r:id="rId17"/>
    <externalReference r:id="rId18"/>
  </externalReferences>
  <definedNames>
    <definedName name="_xlnm.Database">#N/A</definedName>
    <definedName name="Detail">#N/A</definedName>
    <definedName name="fg" localSheetId="2">[1]งบทดลอง!#REF!</definedName>
    <definedName name="fg" localSheetId="7">[1]งบทดลอง!#REF!</definedName>
    <definedName name="fg">[1]งบทดลอง!#REF!</definedName>
    <definedName name="kk">#N/A</definedName>
    <definedName name="L_Adjust">[2]Links!$H$1:$H$65536</definedName>
    <definedName name="L_AJE_Tot">[2]Links!$G$1:$G$65536</definedName>
    <definedName name="L_CY_Beg">[2]Links!$F$1:$F$65536</definedName>
    <definedName name="L_CY_End">[2]Links!$J$1:$J$65536</definedName>
    <definedName name="L_PY_End">[2]Links!$K$1:$K$65536</definedName>
    <definedName name="L_RJE_Tot">[2]Links!$I$1:$I$65536</definedName>
    <definedName name="m" localSheetId="2">[1]งบทดลอง!#REF!</definedName>
    <definedName name="m" localSheetId="7">[1]งบทดลอง!#REF!</definedName>
    <definedName name="m">[1]งบทดลอง!#REF!</definedName>
    <definedName name="myhome">#N/A</definedName>
    <definedName name="myhome1">#N/A</definedName>
    <definedName name="ok">#N/A</definedName>
    <definedName name="pp">#N/A</definedName>
    <definedName name="_xlnm.Print_Area" localSheetId="3">'Note P13-15'!$A$1:$M$106</definedName>
    <definedName name="_xlnm.Print_Area" localSheetId="0">'Note P1-4'!$A$1:$K$138</definedName>
    <definedName name="_xlnm.Print_Area" localSheetId="4">'Note P16-18'!$A$1:$L$112</definedName>
    <definedName name="_xlnm.Print_Area" localSheetId="5">'Note P19'!$A$1:$L$32</definedName>
    <definedName name="_xlnm.Print_Area" localSheetId="1">'Note P5-6'!$A$1:$L$70</definedName>
    <definedName name="_xlnm.Print_Area" localSheetId="2">'Note P7-12'!$A$1:$L$198</definedName>
    <definedName name="_xlnm.Print_Area" localSheetId="6">'P20'!$A$1:$U$28</definedName>
    <definedName name="_xlnm.Print_Area" localSheetId="7">'P21'!$A$1:$L$37</definedName>
    <definedName name="_xlnm.Print_Area" localSheetId="8">'P22'!$A$1:$U$34</definedName>
    <definedName name="_xlnm.Print_Area" localSheetId="9">'P23'!$A$1:$S$30</definedName>
    <definedName name="_xlnm.Print_Area" localSheetId="10">'P24'!$A$1:$M$36</definedName>
    <definedName name="_xlnm.Print_Area" localSheetId="11">'P25-33'!$A$1:$N$281</definedName>
    <definedName name="_xlnm.Print_Area" localSheetId="12">'P34'!$A$1:$AF$33</definedName>
    <definedName name="_xlnm.Print_Area" localSheetId="13">'P35-37'!$A$1:$M$98</definedName>
    <definedName name="_xlnm.Print_Area" localSheetId="14">'P38-40'!$A$1:$M$104</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[2]Lead!$J$1:$J$12</definedName>
    <definedName name="S_AJE_Tot_Data">[2]Lead!$I$1:$I$12</definedName>
    <definedName name="S_CY_Beg_Data">[2]Lead!$G$1:$G$12</definedName>
    <definedName name="S_CY_End_Data">[2]Lead!$L$1:$L$12</definedName>
    <definedName name="S_PY_End_Data">[2]Lead!$N$1:$N$12</definedName>
    <definedName name="S_RJE_Tot_Data">[2]Lead!$K$1:$K$12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79" i="12" l="1"/>
  <c r="H65" i="12" l="1"/>
  <c r="L64" i="12"/>
  <c r="H86" i="12"/>
  <c r="L85" i="12"/>
  <c r="J83" i="12"/>
  <c r="L83" i="12" s="1"/>
  <c r="L81" i="12"/>
  <c r="J80" i="12"/>
  <c r="L80" i="12" s="1"/>
  <c r="J79" i="12"/>
  <c r="G65" i="12"/>
  <c r="J62" i="12"/>
  <c r="J65" i="12" s="1"/>
  <c r="L60" i="12"/>
  <c r="J86" i="12" l="1"/>
  <c r="L86" i="12"/>
  <c r="L62" i="12"/>
  <c r="L65" i="12" s="1"/>
  <c r="M139" i="5" l="1"/>
  <c r="K139" i="5"/>
  <c r="K74" i="29" l="1"/>
  <c r="I74" i="29"/>
  <c r="G74" i="29"/>
  <c r="E74" i="29"/>
  <c r="F53" i="28"/>
  <c r="M20" i="18" l="1"/>
  <c r="M21" i="18"/>
  <c r="M22" i="18"/>
  <c r="M23" i="18"/>
  <c r="M24" i="18"/>
  <c r="M25" i="18"/>
  <c r="M19" i="18"/>
  <c r="M10" i="18"/>
  <c r="M11" i="18"/>
  <c r="M12" i="18"/>
  <c r="M13" i="18"/>
  <c r="M14" i="18"/>
  <c r="M15" i="18"/>
  <c r="M16" i="18"/>
  <c r="M9" i="18"/>
  <c r="T22" i="17"/>
  <c r="T23" i="17"/>
  <c r="T24" i="17"/>
  <c r="T25" i="17"/>
  <c r="T26" i="17"/>
  <c r="T27" i="17"/>
  <c r="T28" i="17"/>
  <c r="T21" i="17"/>
  <c r="T10" i="17"/>
  <c r="T11" i="17"/>
  <c r="T12" i="17"/>
  <c r="T13" i="17"/>
  <c r="T14" i="17"/>
  <c r="T15" i="17"/>
  <c r="T16" i="17"/>
  <c r="T17" i="17"/>
  <c r="T18" i="17"/>
  <c r="T9" i="17"/>
  <c r="L22" i="17"/>
  <c r="L23" i="17"/>
  <c r="L24" i="17"/>
  <c r="L25" i="17"/>
  <c r="L26" i="17"/>
  <c r="L27" i="17"/>
  <c r="L28" i="17"/>
  <c r="L21" i="17"/>
  <c r="L10" i="17"/>
  <c r="L11" i="17"/>
  <c r="L12" i="17"/>
  <c r="L13" i="17"/>
  <c r="L14" i="17"/>
  <c r="L15" i="17"/>
  <c r="L16" i="17"/>
  <c r="L17" i="17"/>
  <c r="L18" i="17"/>
  <c r="L9" i="17"/>
  <c r="E192" i="30" l="1"/>
  <c r="L21" i="27" l="1"/>
  <c r="J21" i="27"/>
  <c r="M152" i="5"/>
  <c r="K152" i="5"/>
  <c r="I152" i="5"/>
  <c r="G152" i="5"/>
  <c r="M148" i="5"/>
  <c r="L148" i="5"/>
  <c r="K148" i="5"/>
  <c r="J148" i="5"/>
  <c r="H148" i="5"/>
  <c r="M143" i="5"/>
  <c r="K143" i="5"/>
  <c r="I143" i="5"/>
  <c r="G143" i="5"/>
  <c r="K113" i="5"/>
  <c r="K117" i="5" s="1"/>
  <c r="G113" i="5"/>
  <c r="M113" i="5"/>
  <c r="M117" i="5" s="1"/>
  <c r="I113" i="5"/>
  <c r="I117" i="5" s="1"/>
  <c r="G114" i="5"/>
  <c r="M58" i="5"/>
  <c r="K58" i="5"/>
  <c r="L32" i="25"/>
  <c r="G117" i="5" l="1"/>
  <c r="J69" i="28"/>
  <c r="F69" i="28"/>
  <c r="H69" i="28"/>
  <c r="K26" i="18" l="1"/>
  <c r="K17" i="18"/>
  <c r="L47" i="28" l="1"/>
  <c r="M71" i="5" l="1"/>
  <c r="K71" i="5"/>
  <c r="K28" i="31"/>
  <c r="I28" i="31"/>
  <c r="K90" i="29"/>
  <c r="I90" i="29"/>
  <c r="G90" i="29"/>
  <c r="E90" i="29"/>
  <c r="K86" i="29"/>
  <c r="I86" i="29"/>
  <c r="AE19" i="20" l="1"/>
  <c r="G22" i="20"/>
  <c r="AC12" i="20"/>
  <c r="AC13" i="20"/>
  <c r="Q26" i="18" l="1"/>
  <c r="O26" i="18"/>
  <c r="M26" i="18"/>
  <c r="G26" i="18"/>
  <c r="E26" i="18"/>
  <c r="I26" i="18"/>
  <c r="O17" i="18"/>
  <c r="Q17" i="18"/>
  <c r="M17" i="18"/>
  <c r="G17" i="18"/>
  <c r="E17" i="18"/>
  <c r="I17" i="18"/>
  <c r="R19" i="17"/>
  <c r="P19" i="17"/>
  <c r="N19" i="17"/>
  <c r="L19" i="17"/>
  <c r="J19" i="17"/>
  <c r="H19" i="17"/>
  <c r="F19" i="17"/>
  <c r="D19" i="17"/>
  <c r="N29" i="17"/>
  <c r="P29" i="17"/>
  <c r="R29" i="17"/>
  <c r="L29" i="17"/>
  <c r="J29" i="17"/>
  <c r="H29" i="17"/>
  <c r="F29" i="17"/>
  <c r="K11" i="21"/>
  <c r="I11" i="21"/>
  <c r="G11" i="21"/>
  <c r="E11" i="21"/>
  <c r="K107" i="29"/>
  <c r="G107" i="29"/>
  <c r="K64" i="29" l="1"/>
  <c r="I64" i="29"/>
  <c r="E64" i="29"/>
  <c r="G64" i="29"/>
  <c r="K192" i="30" l="1"/>
  <c r="I192" i="30"/>
  <c r="G192" i="30"/>
  <c r="J41" i="27" l="1"/>
  <c r="K11" i="20"/>
  <c r="O11" i="20" s="1"/>
  <c r="S11" i="20" s="1"/>
  <c r="W11" i="20" s="1"/>
  <c r="AA11" i="20" s="1"/>
  <c r="AE11" i="20" s="1"/>
  <c r="I11" i="20"/>
  <c r="M11" i="20" s="1"/>
  <c r="Q11" i="20" s="1"/>
  <c r="U11" i="20" s="1"/>
  <c r="Y11" i="20" s="1"/>
  <c r="AC11" i="20" s="1"/>
  <c r="I211" i="5"/>
  <c r="I229" i="5" s="1"/>
  <c r="G211" i="5"/>
  <c r="G24" i="5"/>
  <c r="M24" i="5" s="1"/>
  <c r="E24" i="5"/>
  <c r="K24" i="5" s="1"/>
  <c r="M27" i="5"/>
  <c r="K27" i="5"/>
  <c r="G27" i="5"/>
  <c r="E27" i="5"/>
  <c r="I40" i="5"/>
  <c r="G40" i="5"/>
  <c r="J25" i="25"/>
  <c r="J32" i="25" s="1"/>
  <c r="K211" i="5" l="1"/>
  <c r="K229" i="5" s="1"/>
  <c r="G229" i="5"/>
  <c r="E20" i="31"/>
  <c r="I20" i="31" s="1"/>
  <c r="G20" i="31"/>
  <c r="K20" i="31" s="1"/>
  <c r="K7" i="31"/>
  <c r="I7" i="31"/>
  <c r="K10" i="31"/>
  <c r="I10" i="31"/>
  <c r="G10" i="31"/>
  <c r="E10" i="31"/>
  <c r="S19" i="10"/>
  <c r="J20" i="10"/>
  <c r="H20" i="10"/>
  <c r="H19" i="10"/>
  <c r="K102" i="29"/>
  <c r="I102" i="29"/>
  <c r="L56" i="28" l="1"/>
  <c r="F56" i="28"/>
  <c r="L6" i="28"/>
  <c r="J6" i="28"/>
  <c r="L84" i="28"/>
  <c r="J84" i="28"/>
  <c r="H84" i="28"/>
  <c r="F84" i="28"/>
  <c r="L68" i="28"/>
  <c r="L63" i="28"/>
  <c r="J53" i="28"/>
  <c r="H53" i="28"/>
  <c r="L52" i="28"/>
  <c r="L17" i="28"/>
  <c r="J17" i="28"/>
  <c r="H17" i="28"/>
  <c r="F17" i="28"/>
  <c r="E17" i="28"/>
  <c r="L13" i="28"/>
  <c r="J13" i="28"/>
  <c r="H13" i="28"/>
  <c r="F13" i="28"/>
  <c r="I185" i="30" l="1"/>
  <c r="K185" i="30"/>
  <c r="AE24" i="20" l="1"/>
  <c r="AC24" i="20"/>
  <c r="AE21" i="20"/>
  <c r="AC21" i="20"/>
  <c r="AE20" i="20"/>
  <c r="AC20" i="20"/>
  <c r="AE18" i="20"/>
  <c r="AC18" i="20"/>
  <c r="AE17" i="20"/>
  <c r="AC17" i="20"/>
  <c r="AE16" i="20"/>
  <c r="AC16" i="20"/>
  <c r="AE15" i="20"/>
  <c r="AC15" i="20"/>
  <c r="AE13" i="20"/>
  <c r="AE12" i="20"/>
  <c r="W14" i="20"/>
  <c r="U14" i="20"/>
  <c r="W22" i="20"/>
  <c r="U22" i="20"/>
  <c r="M105" i="5"/>
  <c r="K105" i="5"/>
  <c r="I105" i="5"/>
  <c r="G105" i="5"/>
  <c r="M79" i="5"/>
  <c r="K79" i="5"/>
  <c r="G79" i="5"/>
  <c r="E79" i="5"/>
  <c r="M76" i="5"/>
  <c r="K76" i="5"/>
  <c r="J18" i="25"/>
  <c r="J17" i="25"/>
  <c r="E107" i="29"/>
  <c r="W23" i="20" l="1"/>
  <c r="U23" i="20"/>
  <c r="U25" i="20" s="1"/>
  <c r="W25" i="20"/>
  <c r="O14" i="20"/>
  <c r="K14" i="20"/>
  <c r="G14" i="20"/>
  <c r="G23" i="20" s="1"/>
  <c r="K40" i="5" l="1"/>
  <c r="O22" i="20" l="1"/>
  <c r="O23" i="20" s="1"/>
  <c r="L19" i="10"/>
  <c r="N19" i="10"/>
  <c r="L20" i="10"/>
  <c r="N20" i="10"/>
  <c r="L24" i="10"/>
  <c r="N24" i="10"/>
  <c r="P24" i="10"/>
  <c r="T24" i="10"/>
  <c r="F41" i="27" l="1"/>
  <c r="F24" i="25" l="1"/>
  <c r="F26" i="25" s="1"/>
  <c r="F16" i="25"/>
  <c r="H24" i="25"/>
  <c r="H26" i="25" s="1"/>
  <c r="H16" i="25"/>
  <c r="H19" i="25" s="1"/>
  <c r="F19" i="25" l="1"/>
  <c r="F29" i="25" s="1"/>
  <c r="H29" i="25"/>
  <c r="G135" i="5" l="1"/>
  <c r="L66" i="28" l="1"/>
  <c r="L65" i="28"/>
  <c r="J60" i="28"/>
  <c r="H60" i="28"/>
  <c r="F60" i="28"/>
  <c r="L59" i="28"/>
  <c r="L58" i="28"/>
  <c r="L50" i="28"/>
  <c r="L49" i="28"/>
  <c r="J44" i="28"/>
  <c r="H44" i="28"/>
  <c r="F44" i="28"/>
  <c r="L43" i="28"/>
  <c r="L42" i="28"/>
  <c r="L69" i="28" l="1"/>
  <c r="L53" i="28"/>
  <c r="L44" i="28"/>
  <c r="L60" i="28"/>
  <c r="I107" i="29" l="1"/>
  <c r="K13" i="29" l="1"/>
  <c r="I13" i="29"/>
  <c r="G13" i="29"/>
  <c r="E13" i="29"/>
  <c r="K7" i="29"/>
  <c r="I7" i="29"/>
  <c r="I178" i="5" l="1"/>
  <c r="M178" i="5" s="1"/>
  <c r="G178" i="5"/>
  <c r="K178" i="5" s="1"/>
  <c r="I22" i="20" l="1"/>
  <c r="S22" i="20" l="1"/>
  <c r="Q22" i="20"/>
  <c r="S14" i="20"/>
  <c r="S23" i="20" s="1"/>
  <c r="Q14" i="20"/>
  <c r="S25" i="20" l="1"/>
  <c r="Q23" i="20"/>
  <c r="Q25" i="20" s="1"/>
  <c r="I50" i="29" l="1"/>
  <c r="E50" i="29"/>
  <c r="K50" i="29"/>
  <c r="G50" i="29"/>
  <c r="M201" i="5" l="1"/>
  <c r="K201" i="5"/>
  <c r="M132" i="5"/>
  <c r="K132" i="5"/>
  <c r="L23" i="12" l="1"/>
  <c r="M241" i="5" l="1"/>
  <c r="K241" i="5"/>
  <c r="M40" i="5" l="1"/>
  <c r="M54" i="5" s="1"/>
  <c r="I102" i="5" s="1"/>
  <c r="M102" i="5" l="1"/>
  <c r="I109" i="5"/>
  <c r="M109" i="5" s="1"/>
  <c r="S10" i="18"/>
  <c r="S11" i="18"/>
  <c r="S12" i="18"/>
  <c r="S14" i="18"/>
  <c r="S15" i="18"/>
  <c r="S16" i="18"/>
  <c r="K25" i="21"/>
  <c r="K28" i="21" s="1"/>
  <c r="I25" i="21"/>
  <c r="I28" i="21" s="1"/>
  <c r="G25" i="21"/>
  <c r="G28" i="21" s="1"/>
  <c r="E25" i="21"/>
  <c r="E28" i="21" s="1"/>
  <c r="G20" i="21"/>
  <c r="K20" i="21" s="1"/>
  <c r="L80" i="28"/>
  <c r="J80" i="28"/>
  <c r="S9" i="18" l="1"/>
  <c r="S13" i="18"/>
  <c r="S17" i="18" l="1"/>
  <c r="L92" i="28"/>
  <c r="J92" i="28"/>
  <c r="H92" i="28"/>
  <c r="F92" i="28"/>
  <c r="E22" i="20" l="1"/>
  <c r="K22" i="20"/>
  <c r="K23" i="20" s="1"/>
  <c r="M22" i="20"/>
  <c r="J16" i="27" l="1"/>
  <c r="H16" i="27"/>
  <c r="F16" i="27"/>
  <c r="L16" i="27"/>
  <c r="O25" i="20"/>
  <c r="M14" i="20"/>
  <c r="M23" i="20" s="1"/>
  <c r="M25" i="20" s="1"/>
  <c r="I14" i="20"/>
  <c r="I23" i="20" s="1"/>
  <c r="I25" i="20" s="1"/>
  <c r="G25" i="20"/>
  <c r="E14" i="20"/>
  <c r="E23" i="20" s="1"/>
  <c r="E25" i="20" s="1"/>
  <c r="G206" i="5"/>
  <c r="I206" i="5"/>
  <c r="K206" i="5"/>
  <c r="M206" i="5"/>
  <c r="F49" i="27" l="1"/>
  <c r="J49" i="27"/>
  <c r="AC22" i="20"/>
  <c r="AC14" i="20"/>
  <c r="AE14" i="20"/>
  <c r="AE22" i="20"/>
  <c r="K25" i="20"/>
  <c r="AC23" i="20" l="1"/>
  <c r="AC25" i="20" s="1"/>
  <c r="AE23" i="20"/>
  <c r="AE25" i="20" s="1"/>
  <c r="J23" i="12"/>
  <c r="L37" i="27"/>
  <c r="J37" i="27"/>
  <c r="F52" i="27" l="1"/>
  <c r="F53" i="27" s="1"/>
  <c r="H49" i="27"/>
  <c r="H52" i="27" s="1"/>
  <c r="H53" i="27" s="1"/>
  <c r="J52" i="27"/>
  <c r="J53" i="27" s="1"/>
  <c r="L49" i="27"/>
  <c r="L52" i="27" s="1"/>
  <c r="L53" i="27" s="1"/>
  <c r="K54" i="5" l="1"/>
  <c r="G102" i="5" s="1"/>
  <c r="L24" i="25"/>
  <c r="L26" i="25" s="1"/>
  <c r="J24" i="25"/>
  <c r="J26" i="25" s="1"/>
  <c r="L16" i="25"/>
  <c r="L19" i="25" s="1"/>
  <c r="J16" i="25"/>
  <c r="J19" i="25" s="1"/>
  <c r="K102" i="5" l="1"/>
  <c r="G109" i="5"/>
  <c r="K109" i="5" s="1"/>
  <c r="R7" i="17"/>
  <c r="K23" i="29" l="1"/>
  <c r="K7" i="21"/>
  <c r="L8" i="10"/>
  <c r="N8" i="10"/>
  <c r="T12" i="10"/>
  <c r="N9" i="10"/>
  <c r="T9" i="10" s="1"/>
  <c r="T20" i="10" s="1"/>
  <c r="L9" i="10"/>
  <c r="P9" i="10" s="1"/>
  <c r="P20" i="10" s="1"/>
  <c r="E7" i="18"/>
  <c r="M211" i="5"/>
  <c r="M229" i="5" s="1"/>
  <c r="M135" i="5" l="1"/>
  <c r="K135" i="5"/>
  <c r="I135" i="5"/>
  <c r="M88" i="5"/>
  <c r="K88" i="5"/>
  <c r="M263" i="5"/>
  <c r="K263" i="5"/>
  <c r="G55" i="29" l="1"/>
  <c r="E55" i="29"/>
  <c r="K35" i="29"/>
  <c r="I35" i="29"/>
  <c r="G35" i="29"/>
  <c r="E35" i="29"/>
  <c r="I23" i="29"/>
  <c r="G23" i="29"/>
  <c r="E23" i="29"/>
  <c r="G20" i="29"/>
  <c r="I29" i="29" s="1"/>
  <c r="I44" i="29" s="1"/>
  <c r="E20" i="29"/>
  <c r="E29" i="29" s="1"/>
  <c r="E44" i="29" s="1"/>
  <c r="K20" i="29"/>
  <c r="K55" i="29" l="1"/>
  <c r="I20" i="29"/>
  <c r="E67" i="29"/>
  <c r="E76" i="29" s="1"/>
  <c r="I67" i="29"/>
  <c r="I76" i="29" s="1"/>
  <c r="I55" i="29"/>
  <c r="K67" i="29" l="1"/>
  <c r="K76" i="29" s="1"/>
  <c r="G67" i="29"/>
  <c r="G76" i="29" s="1"/>
  <c r="E20" i="21" l="1"/>
  <c r="I20" i="21" s="1"/>
  <c r="I7" i="21"/>
  <c r="B21" i="25"/>
  <c r="B24" i="25"/>
  <c r="B26" i="25"/>
  <c r="B29" i="25"/>
  <c r="B28" i="25"/>
  <c r="L29" i="25" l="1"/>
  <c r="J29" i="25"/>
  <c r="L7" i="27" l="1"/>
  <c r="J7" i="27"/>
  <c r="M14" i="5" l="1"/>
  <c r="K14" i="5"/>
  <c r="I14" i="5"/>
  <c r="G14" i="5"/>
  <c r="M7" i="5"/>
  <c r="K7" i="5"/>
  <c r="I48" i="5" l="1"/>
  <c r="I49" i="5" s="1"/>
  <c r="G48" i="5"/>
  <c r="G49" i="5" s="1"/>
  <c r="L12" i="10" l="1"/>
  <c r="K48" i="5" l="1"/>
  <c r="K49" i="5" s="1"/>
  <c r="M7" i="18" l="1"/>
  <c r="S7" i="18"/>
  <c r="B28" i="17" l="1"/>
  <c r="S25" i="18" l="1"/>
  <c r="S24" i="18"/>
  <c r="S23" i="18"/>
  <c r="S22" i="18"/>
  <c r="S21" i="18"/>
  <c r="S20" i="18"/>
  <c r="S19" i="18"/>
  <c r="D29" i="17"/>
  <c r="M48" i="5"/>
  <c r="M49" i="5" s="1"/>
  <c r="B19" i="18"/>
  <c r="B20" i="18"/>
  <c r="B22" i="18"/>
  <c r="B23" i="18"/>
  <c r="B24" i="18"/>
  <c r="B25" i="18"/>
  <c r="B22" i="17"/>
  <c r="B23" i="17"/>
  <c r="B25" i="17"/>
  <c r="B26" i="17"/>
  <c r="N12" i="10"/>
  <c r="P12" i="10"/>
  <c r="T29" i="17" l="1"/>
  <c r="T19" i="17"/>
  <c r="S26" i="18"/>
  <c r="D30" i="17"/>
  <c r="E27" i="18"/>
  <c r="M27" i="18" l="1"/>
  <c r="S27" i="18"/>
  <c r="L30" i="17"/>
  <c r="T30" i="17"/>
</calcChain>
</file>

<file path=xl/sharedStrings.xml><?xml version="1.0" encoding="utf-8"?>
<sst xmlns="http://schemas.openxmlformats.org/spreadsheetml/2006/main" count="1352" uniqueCount="920">
  <si>
    <t>Cash</t>
  </si>
  <si>
    <t>Current accounts</t>
  </si>
  <si>
    <t>Savings deposit</t>
  </si>
  <si>
    <t>Total</t>
  </si>
  <si>
    <t xml:space="preserve">          accounts</t>
  </si>
  <si>
    <t xml:space="preserve">          Others </t>
  </si>
  <si>
    <t xml:space="preserve">          Interest income </t>
  </si>
  <si>
    <t>Related companies</t>
  </si>
  <si>
    <t>Finished goods</t>
  </si>
  <si>
    <t>Raw materials</t>
  </si>
  <si>
    <t>Construction supplies</t>
  </si>
  <si>
    <t>Supplies</t>
  </si>
  <si>
    <t>4.  SUMMARY OF SIGNIFICANT ACCOUNTING POLICIES</t>
  </si>
  <si>
    <t>Cost method</t>
  </si>
  <si>
    <t>Dividend</t>
  </si>
  <si>
    <t>99.99</t>
  </si>
  <si>
    <t>Increase</t>
  </si>
  <si>
    <t>Decrease</t>
  </si>
  <si>
    <t>Transfer in (out)</t>
  </si>
  <si>
    <t xml:space="preserve">     Building and construction</t>
  </si>
  <si>
    <t xml:space="preserve">     Office equipment</t>
  </si>
  <si>
    <t xml:space="preserve">     Vehicles</t>
  </si>
  <si>
    <t>Consolidated financial statements</t>
  </si>
  <si>
    <t>Interest income</t>
  </si>
  <si>
    <t xml:space="preserve">1.  GENERAL INFORMATION </t>
  </si>
  <si>
    <t xml:space="preserve">          Employees benefit expenses</t>
  </si>
  <si>
    <t>Construction contractual</t>
  </si>
  <si>
    <t>Selling of precast floor</t>
  </si>
  <si>
    <t>Amortization</t>
  </si>
  <si>
    <t xml:space="preserve">     Other income</t>
  </si>
  <si>
    <t>Separate financial statements</t>
  </si>
  <si>
    <t xml:space="preserve">Percentage of </t>
  </si>
  <si>
    <t>investment</t>
  </si>
  <si>
    <t xml:space="preserve">          Amortization </t>
  </si>
  <si>
    <t xml:space="preserve">          Depreciation </t>
  </si>
  <si>
    <t xml:space="preserve">          Directors' remuneration </t>
  </si>
  <si>
    <t xml:space="preserve">          Changes in finished goods and </t>
  </si>
  <si>
    <t xml:space="preserve">                work in process</t>
  </si>
  <si>
    <t xml:space="preserve">          Goods purchased for sales </t>
  </si>
  <si>
    <t xml:space="preserve">          Equipment and tools rental </t>
  </si>
  <si>
    <t xml:space="preserve">     Directors' remuneration </t>
  </si>
  <si>
    <t xml:space="preserve">   Total expenses </t>
  </si>
  <si>
    <t xml:space="preserve">     Finance costs</t>
  </si>
  <si>
    <t xml:space="preserve">     Administrative expenses</t>
  </si>
  <si>
    <t xml:space="preserve">          Construction materials used and </t>
  </si>
  <si>
    <t xml:space="preserve">                subcontractor wages</t>
  </si>
  <si>
    <t xml:space="preserve">          Management benefit expenses</t>
  </si>
  <si>
    <t>Relationship</t>
  </si>
  <si>
    <t>Subsidiary</t>
  </si>
  <si>
    <t>Purchase of goods</t>
  </si>
  <si>
    <t>Trade accounts payable</t>
  </si>
  <si>
    <t>NOTES TO FINANCIAL STATEMENTS</t>
  </si>
  <si>
    <t>Type of business</t>
  </si>
  <si>
    <t>Percentage of shareholding</t>
  </si>
  <si>
    <t>or share of profit (loss)</t>
  </si>
  <si>
    <t>Manufacture/sales</t>
  </si>
  <si>
    <t>Development real</t>
  </si>
  <si>
    <t xml:space="preserve">   of precast floor</t>
  </si>
  <si>
    <t xml:space="preserve">   Co., Ltd. </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</si>
  <si>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</si>
  <si>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</si>
  <si>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</si>
  <si>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</si>
  <si>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</si>
  <si>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</si>
  <si>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</si>
  <si>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</si>
  <si>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</si>
  <si>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</si>
  <si>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</si>
  <si>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</si>
  <si>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</si>
  <si>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</si>
  <si>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PCM Construction Materials Co., Ltd.</t>
  </si>
  <si>
    <t>3.  CONSOLIDATED FINANCIAL STATEMENTS PREPARATION BASIS</t>
  </si>
  <si>
    <t xml:space="preserve">     4.1  Revenues and Expenses Recognition</t>
  </si>
  <si>
    <t xml:space="preserve">     4.2  Cash and cash equivalents</t>
  </si>
  <si>
    <t>Cost :-</t>
  </si>
  <si>
    <t xml:space="preserve">     Office furniture</t>
  </si>
  <si>
    <t xml:space="preserve">     Temporary building </t>
  </si>
  <si>
    <t>Net value</t>
  </si>
  <si>
    <t>financial statements</t>
  </si>
  <si>
    <t xml:space="preserve">     Other receivables </t>
  </si>
  <si>
    <t xml:space="preserve">     Prepaid expenses</t>
  </si>
  <si>
    <t>Accumulated depreciation :-</t>
  </si>
  <si>
    <t xml:space="preserve">Trade accounts receivable </t>
  </si>
  <si>
    <t xml:space="preserve">     Land and land improvement</t>
  </si>
  <si>
    <t xml:space="preserve">     Land </t>
  </si>
  <si>
    <t xml:space="preserve">     acquisition. </t>
  </si>
  <si>
    <t xml:space="preserve">     Machinery  and equipment</t>
  </si>
  <si>
    <t xml:space="preserve">     Assets under installation</t>
  </si>
  <si>
    <t xml:space="preserve">     Accrued expenses</t>
  </si>
  <si>
    <t xml:space="preserve">     Others</t>
  </si>
  <si>
    <t xml:space="preserve">          Gain on sales of assets</t>
  </si>
  <si>
    <t xml:space="preserve">          -  PCM Construction Materials</t>
  </si>
  <si>
    <t xml:space="preserve">     Unbilled construction costs</t>
  </si>
  <si>
    <t xml:space="preserve">     Project value as per contract</t>
  </si>
  <si>
    <t>(Unit : Baht)</t>
  </si>
  <si>
    <t xml:space="preserve">Separate </t>
  </si>
  <si>
    <t>Computer software</t>
  </si>
  <si>
    <t xml:space="preserve">       Cost :</t>
  </si>
  <si>
    <t xml:space="preserve">       Net book value :</t>
  </si>
  <si>
    <t>Current service costs</t>
  </si>
  <si>
    <t xml:space="preserve">Interest on obligation </t>
  </si>
  <si>
    <t>Discount rate</t>
  </si>
  <si>
    <t xml:space="preserve">       Accumulated amortization :</t>
  </si>
  <si>
    <t>Signature …..…………………………………………………………. Director</t>
  </si>
  <si>
    <t>Deferred tax assets</t>
  </si>
  <si>
    <t>Deferred tax :</t>
  </si>
  <si>
    <t>Accounting profit before tax</t>
  </si>
  <si>
    <t xml:space="preserve">Accounting profit before tax </t>
  </si>
  <si>
    <t>Salaries increase base on monthly employees</t>
  </si>
  <si>
    <t>Amortization for the year</t>
  </si>
  <si>
    <t>Inflation rate</t>
  </si>
  <si>
    <t xml:space="preserve">Deferred tax from temporary </t>
  </si>
  <si>
    <t xml:space="preserve">     differences and reversal of </t>
  </si>
  <si>
    <t xml:space="preserve">     temporary differences</t>
  </si>
  <si>
    <t xml:space="preserve">     Allowance for doubtful accounts</t>
  </si>
  <si>
    <t>Debt to equity ratio</t>
  </si>
  <si>
    <t xml:space="preserve">     Land improvement</t>
  </si>
  <si>
    <t>Current costs of service and interest</t>
  </si>
  <si>
    <t xml:space="preserve">Taxable effects for : </t>
  </si>
  <si>
    <t>Fixed deposit 3 months</t>
  </si>
  <si>
    <t xml:space="preserve">Land </t>
  </si>
  <si>
    <t>Work in progress</t>
  </si>
  <si>
    <t xml:space="preserve">     Temporary building and other fixed assets</t>
  </si>
  <si>
    <t xml:space="preserve">Separate financial statements </t>
  </si>
  <si>
    <t>( Unit : Baht )</t>
  </si>
  <si>
    <t>of age not exceed 30 years</t>
  </si>
  <si>
    <t>Contribution to Provident fund</t>
  </si>
  <si>
    <t xml:space="preserve">     2.1  Financial statements preparation basis</t>
  </si>
  <si>
    <t>2.  BASIS OF PREPARATION AND PRESENTATION OF FINANCIAL STATEMENTS</t>
  </si>
  <si>
    <t>Fair value</t>
  </si>
  <si>
    <t>Cost/</t>
  </si>
  <si>
    <t xml:space="preserve">Trading securities </t>
  </si>
  <si>
    <t>- 4 -</t>
  </si>
  <si>
    <t>- 28 -</t>
  </si>
  <si>
    <t>- 31 -</t>
  </si>
  <si>
    <t xml:space="preserve">     4.6  Inventories</t>
  </si>
  <si>
    <t xml:space="preserve">     4.7  Investments </t>
  </si>
  <si>
    <t>Building improvement</t>
  </si>
  <si>
    <t>5 - 20</t>
  </si>
  <si>
    <t xml:space="preserve">     to maturity and short-term highly liquid investments that are not subject to significant risk of change in value.</t>
  </si>
  <si>
    <t xml:space="preserve">     the construction project have been completed or ceased.</t>
  </si>
  <si>
    <t xml:space="preserve">              </t>
  </si>
  <si>
    <t xml:space="preserve">     4.5  Capitalization of interest as cost of asset</t>
  </si>
  <si>
    <t>- 2 -</t>
  </si>
  <si>
    <t>- 3 -</t>
  </si>
  <si>
    <t>Company's name</t>
  </si>
  <si>
    <t xml:space="preserve">            Inventories are valued at the lower  of cost  on a first-in first-out (FIFO) basis or net realizable value.  </t>
  </si>
  <si>
    <t>Temporarily accommodation and other fixed assets</t>
  </si>
  <si>
    <t>- 11 -</t>
  </si>
  <si>
    <t>- 12 -</t>
  </si>
  <si>
    <t>- 13 -</t>
  </si>
  <si>
    <t>Amortized cost</t>
  </si>
  <si>
    <t xml:space="preserve">     Undue trade accounts</t>
  </si>
  <si>
    <t xml:space="preserve">        receivable </t>
  </si>
  <si>
    <t>Acquisition</t>
  </si>
  <si>
    <t>Payment of employee benefit</t>
  </si>
  <si>
    <t xml:space="preserve">          Gain on changes in securities value</t>
  </si>
  <si>
    <t xml:space="preserve">     Gross profit</t>
  </si>
  <si>
    <t xml:space="preserve">     in the statement of </t>
  </si>
  <si>
    <t xml:space="preserve">     comprehensive income </t>
  </si>
  <si>
    <t xml:space="preserve">(Less)  Allowance for doubtful </t>
  </si>
  <si>
    <t>Disposal</t>
  </si>
  <si>
    <t>Salaries increase base on daily employees</t>
  </si>
  <si>
    <t>Employee turnover on monthly employees</t>
  </si>
  <si>
    <t>Employee turnover on daily employees</t>
  </si>
  <si>
    <t xml:space="preserve">     Provisions</t>
  </si>
  <si>
    <t>- 29 -</t>
  </si>
  <si>
    <t>Effective income tax rate (%)</t>
  </si>
  <si>
    <t xml:space="preserve">           and exempted revenues </t>
  </si>
  <si>
    <t xml:space="preserve">    multiplied by applicable tax rate</t>
  </si>
  <si>
    <t xml:space="preserve">           temporary differences and </t>
  </si>
  <si>
    <t xml:space="preserve">           differences</t>
  </si>
  <si>
    <t xml:space="preserve">    Deferred  tax  resulted  from </t>
  </si>
  <si>
    <t xml:space="preserve">           reversal  of  temporary </t>
  </si>
  <si>
    <t>Current income tax :</t>
  </si>
  <si>
    <t xml:space="preserve">          </t>
  </si>
  <si>
    <t xml:space="preserve">      Realized cost of construction </t>
  </si>
  <si>
    <t xml:space="preserve">            adjusted by gain or loss</t>
  </si>
  <si>
    <t xml:space="preserve">      Amount of claim from employer</t>
  </si>
  <si>
    <t xml:space="preserve">    Undeductable expenses</t>
  </si>
  <si>
    <t xml:space="preserve"> </t>
  </si>
  <si>
    <t>- 14 -</t>
  </si>
  <si>
    <t xml:space="preserve">Total </t>
  </si>
  <si>
    <t>Present value of obligations</t>
  </si>
  <si>
    <t xml:space="preserve">     judgements and judgements and estimates are as follows:</t>
  </si>
  <si>
    <t xml:space="preserve">     condition.</t>
  </si>
  <si>
    <t xml:space="preserve">     based upon the likely timing and level of estimate future taxable profits. </t>
  </si>
  <si>
    <t xml:space="preserve">     salary increase rate, mortality rate and staff turnover rate.</t>
  </si>
  <si>
    <t>Total trade accounts receivable</t>
  </si>
  <si>
    <t>N/A</t>
  </si>
  <si>
    <t xml:space="preserve">     any changes. </t>
  </si>
  <si>
    <t>of age over 40 years</t>
  </si>
  <si>
    <t xml:space="preserve">        1.  PCM Construction Materials Co., Ltd.</t>
  </si>
  <si>
    <t>Description</t>
  </si>
  <si>
    <t>Pricing policy</t>
  </si>
  <si>
    <t>On the market price basis</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</si>
  <si>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</si>
  <si>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</si>
  <si>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</si>
  <si>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</si>
  <si>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</si>
  <si>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</si>
  <si>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</si>
  <si>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            The head office is located at 503, 1st floor, Bond Street Road, Bangpood, Prak-kret, Nonthaburi.</t>
  </si>
  <si>
    <t xml:space="preserve">     offices are as follows: </t>
  </si>
  <si>
    <t xml:space="preserve">            The Company engaged in business of hire construction work.</t>
  </si>
  <si>
    <t>- 5 -</t>
  </si>
  <si>
    <t>- 6 -</t>
  </si>
  <si>
    <t xml:space="preserve">     Allowance for retention receivable </t>
  </si>
  <si>
    <t>Cheque on hand</t>
  </si>
  <si>
    <t xml:space="preserve">               (                                                                                                     )  </t>
  </si>
  <si>
    <t xml:space="preserve">     requirements of TFRS, including the level in the fair value hierarchy in which such valuation should be classified.</t>
  </si>
  <si>
    <t xml:space="preserve">     value hierarchy as the lowest level input that is significant to the entire measurement. </t>
  </si>
  <si>
    <t>6.  CASH AND CASH EQUIVALENTS</t>
  </si>
  <si>
    <t xml:space="preserve">     Accrued interest income </t>
  </si>
  <si>
    <t xml:space="preserve">     2.2  Significant accounting judgements and estimates </t>
  </si>
  <si>
    <t xml:space="preserve">            Further information about the assumptions made in measuring fair values is included in the following notes : </t>
  </si>
  <si>
    <t xml:space="preserve">     Suspended input tax</t>
  </si>
  <si>
    <t>0 - 25</t>
  </si>
  <si>
    <t>0 - 45</t>
  </si>
  <si>
    <t>4.  SUMMARY OF SIGNIFICANT ACCOUNTING POLICIES (CONT'D)</t>
  </si>
  <si>
    <t xml:space="preserve">            If  the  inputs used to measure  the fair value of  an  asset or liability  might  be categorized in different levels of the</t>
  </si>
  <si>
    <t xml:space="preserve">            Pre-Built  Public  Company  Limited   has a power to control such companies.  Balances and  transactions between </t>
  </si>
  <si>
    <t xml:space="preserve">            Cash  and  cash  equivalents  are  cash  on  hand  and  all type  of deposits at banks excluding deposit  which held </t>
  </si>
  <si>
    <t xml:space="preserve">     The  project  cost consists  of : cost  of  land,  development  cost,  construction  cost,  miscellaneous  expenses  of  the </t>
  </si>
  <si>
    <t xml:space="preserve">      the development/construction are going on.</t>
  </si>
  <si>
    <t xml:space="preserve">            Land   is  stated  at  cost.  Building  and  equipment are stated  at cost less accumulated depreciation and provision  </t>
  </si>
  <si>
    <t xml:space="preserve">     believes  that  there  is  no  material risk  financial  instruments.</t>
  </si>
  <si>
    <t xml:space="preserve">     remaining  useful  lives  of  the  assets  counting from the acquisition date of investment as follows: </t>
  </si>
  <si>
    <t xml:space="preserve">            Recoverable  value  of  assets  mean  net  selling price  of assets  or utilization  value  whichever is higher and will </t>
  </si>
  <si>
    <t xml:space="preserve">     be estimated from each asset item or  each  asset unit generating cash flow, whichever is practical.</t>
  </si>
  <si>
    <t>Current income tax for the period</t>
  </si>
  <si>
    <t xml:space="preserve">     Profit (loss) for the period</t>
  </si>
  <si>
    <t>Amortization for the period</t>
  </si>
  <si>
    <t>December 31,</t>
  </si>
  <si>
    <t xml:space="preserve">     3.3  The consolidated financial  statements consist of  the financial  statements  of  Pre-Built  Public Company Limited,</t>
  </si>
  <si>
    <t xml:space="preserve">           Loss on control</t>
  </si>
  <si>
    <t xml:space="preserve">     project and  related  borrowing  interest  expenses.  Interest  expenses  will be stopped  to capitalize as cost whenever </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</si>
  <si>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</si>
  <si>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</si>
  <si>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date on which control commences until the date on which control ceases. </t>
  </si>
  <si>
    <t xml:space="preserve">            The  preparing  consolidated  financial  statements,  the  fair  value surplus  of fixed  assets  of  PCM Construction </t>
  </si>
  <si>
    <t xml:space="preserve"> (UNAUDITED / REVIEWED ONLY)</t>
  </si>
  <si>
    <t>- 7 -</t>
  </si>
  <si>
    <t>- 8 -</t>
  </si>
  <si>
    <t>- 10 -</t>
  </si>
  <si>
    <t xml:space="preserve">Separate financial </t>
  </si>
  <si>
    <t>statements</t>
  </si>
  <si>
    <t xml:space="preserve"> statements</t>
  </si>
  <si>
    <t>Consolidated financial</t>
  </si>
  <si>
    <r>
      <t xml:space="preserve">            </t>
    </r>
    <r>
      <rPr>
        <u/>
        <sz val="15"/>
        <rFont val="Angsana New"/>
        <family val="1"/>
      </rPr>
      <t>Allowance for doubtful accounts</t>
    </r>
  </si>
  <si>
    <r>
      <t xml:space="preserve">            </t>
    </r>
    <r>
      <rPr>
        <u/>
        <sz val="15"/>
        <rFont val="Angsana New"/>
        <family val="1"/>
      </rPr>
      <t>Property/Plant/Equipment/Depreciation</t>
    </r>
  </si>
  <si>
    <r>
      <t xml:space="preserve">            </t>
    </r>
    <r>
      <rPr>
        <u/>
        <sz val="15"/>
        <rFont val="Angsana New"/>
        <family val="1"/>
      </rPr>
      <t>Deferred tax assets</t>
    </r>
  </si>
  <si>
    <r>
      <t xml:space="preserve">            </t>
    </r>
    <r>
      <rPr>
        <u/>
        <sz val="15"/>
        <rFont val="Angsana New"/>
        <family val="1"/>
      </rPr>
      <t>Post-employment benefits under defined benefit plans and other long-term employee benefits</t>
    </r>
  </si>
  <si>
    <t>- 15 -</t>
  </si>
  <si>
    <t xml:space="preserve">     management  make subjective  judgements  and  estimates  regarding  matters  that   are  inherently   uncertain.  These</t>
  </si>
  <si>
    <r>
      <rPr>
        <sz val="12"/>
        <rFont val="Berlin Sans FB Demi"/>
        <family val="2"/>
      </rPr>
      <t>•</t>
    </r>
    <r>
      <rPr>
        <sz val="15"/>
        <rFont val="Angsana New"/>
        <family val="1"/>
      </rPr>
      <t xml:space="preserve">  Level 3 : inputs for the asset or liability that are not based on observable market data (unobservable inputs).</t>
    </r>
  </si>
  <si>
    <r>
      <rPr>
        <sz val="12"/>
        <rFont val="Berlin Sans FB Demi"/>
        <family val="2"/>
      </rPr>
      <t>•</t>
    </r>
    <r>
      <rPr>
        <sz val="15"/>
        <rFont val="Angsana New"/>
        <family val="1"/>
      </rPr>
      <t xml:space="preserve">  Level 1 : quoted prices (unadjusted) in active markets for identical assets or liabilities.</t>
    </r>
  </si>
  <si>
    <t>- 16 -</t>
  </si>
  <si>
    <t xml:space="preserve">        (                                                                                                           )  </t>
  </si>
  <si>
    <t>- 25 -</t>
  </si>
  <si>
    <t xml:space="preserve">                                                        </t>
  </si>
  <si>
    <t xml:space="preserve">     by excluding salaries and benefits  which  paid  to the directors in  being executive officer.</t>
  </si>
  <si>
    <t xml:space="preserve">     with the  definitions  of  the  Office  of  the  Securities  and  Exchange  Commission  Management  under  definition  includes a chief </t>
  </si>
  <si>
    <t xml:space="preserve">     executive officer the next four executive  levels immediately below and  persons in  positions comparable  to executive levels. </t>
  </si>
  <si>
    <t xml:space="preserve">  Directors' remuneration  are benefits paid  to the Group of Company directors under the Section 90 of Public Company Limited Act  </t>
  </si>
  <si>
    <t xml:space="preserve">  The  Group  of  Company  paid  salaries,  remunerations  and  other  benefits  to  their  directors  and  management, in  accordance  </t>
  </si>
  <si>
    <t>Land improvement</t>
  </si>
  <si>
    <t xml:space="preserve">     Construction services income, sales</t>
  </si>
  <si>
    <t xml:space="preserve">     Cost of construction, sales</t>
  </si>
  <si>
    <t xml:space="preserve">               (                                                                                                 )  </t>
  </si>
  <si>
    <t>Mock-up room</t>
  </si>
  <si>
    <t xml:space="preserve">          4.7.2  Fair value  of securities  for trading  and  available-for-sale  securities  are  measured by using net asset value</t>
  </si>
  <si>
    <t xml:space="preserve">            Property, plant  and  equipment  of  subsidiary  "PCM Construction Materials Co., Ltd."  in preparing consolidated </t>
  </si>
  <si>
    <t xml:space="preserve">    are as follow :</t>
  </si>
  <si>
    <t>Investment in securities for trading</t>
  </si>
  <si>
    <t xml:space="preserve">     Open ended mutual fund </t>
  </si>
  <si>
    <t xml:space="preserve">     Add : Provision for revaluation</t>
  </si>
  <si>
    <t xml:space="preserve">     Recognization as revenue on the </t>
  </si>
  <si>
    <t xml:space="preserve">         percentage of completion basis</t>
  </si>
  <si>
    <t xml:space="preserve">     it is probable that  taxable  profit will be available  against which the  temporary  differences  and losses  can be utilized. </t>
  </si>
  <si>
    <t>Financial instruments</t>
  </si>
  <si>
    <t xml:space="preserve">     (Less) : Billed construction value</t>
  </si>
  <si>
    <t>Contract value</t>
  </si>
  <si>
    <t>Billed construction value</t>
  </si>
  <si>
    <t>Investment in</t>
  </si>
  <si>
    <t xml:space="preserve">   other companies</t>
  </si>
  <si>
    <t xml:space="preserve">Equity method </t>
  </si>
  <si>
    <t xml:space="preserve">     Reasonably possible changes at the reporting date to one of the relevant actuarial assumptions, holding other assumptions constant, </t>
  </si>
  <si>
    <t>- 9 -</t>
  </si>
  <si>
    <t>Investment in other companies</t>
  </si>
  <si>
    <t xml:space="preserve">            consolidated companies.</t>
  </si>
  <si>
    <t xml:space="preserve">             a parent company and subsidiaries which has shareholding or has significant influence in subsidiaries as follows:</t>
  </si>
  <si>
    <t>5. TRANSACTIONS WITH RELATED PARTIES (CONT'D)</t>
  </si>
  <si>
    <t xml:space="preserve">          -  Pre-Built Holding Co., Ltd.</t>
  </si>
  <si>
    <t xml:space="preserve">        2.  Pre-Built Holding Co., Ltd.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</si>
  <si>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</si>
  <si>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2.5  Measurement of fair values</t>
  </si>
  <si>
    <t xml:space="preserve">          91 - 180 days</t>
  </si>
  <si>
    <t xml:space="preserve">          1 - 90 days</t>
  </si>
  <si>
    <t xml:space="preserve">          181 - 360 days</t>
  </si>
  <si>
    <t xml:space="preserve">          Over 360 days</t>
  </si>
  <si>
    <t>100.00</t>
  </si>
  <si>
    <t>Consolidated  and Separate financial statements</t>
  </si>
  <si>
    <t>Applicable tax rate (%)</t>
  </si>
  <si>
    <t>- 26 -</t>
  </si>
  <si>
    <t>- 27 -</t>
  </si>
  <si>
    <t>49.00</t>
  </si>
  <si>
    <t>P &amp; P Asset Group Co., Ltd.</t>
  </si>
  <si>
    <t>Fixed deposit 4-12 months</t>
  </si>
  <si>
    <t>would have affected the defined benefit obligation by the amounts shown below.</t>
  </si>
  <si>
    <t xml:space="preserve">     management to make  estimates of  cash flows to be generated by the asset or the cash generating units.</t>
  </si>
  <si>
    <t xml:space="preserve">            the Group of Company  have been eliminated  from the consolidated financial statements on the controllable date.  </t>
  </si>
  <si>
    <t xml:space="preserve">     3.1  These  financial  statements   have been consolidated by including the financial  statements of subsidiaries  in which</t>
  </si>
  <si>
    <t xml:space="preserve">     3.2  These  consolidated  financial  statements  are  prepared  with  the  objective  to  show  the  consolidated  financial </t>
  </si>
  <si>
    <t xml:space="preserve">            position and the results of operation of Pre-Built Public Company Limited and its subsidiaries  only. The usefulness</t>
  </si>
  <si>
    <t xml:space="preserve">            of  these financial statements for other purposes may be limited due to the difference  in types of  business of those</t>
  </si>
  <si>
    <t>Interest income -  loans</t>
  </si>
  <si>
    <t>11.  LAND AND COST OF PROJECT UNDER CONSTRUCTION</t>
  </si>
  <si>
    <t>12. INVENTORIES</t>
  </si>
  <si>
    <t>15. OTHER LONG-TERM INVESTMENTS</t>
  </si>
  <si>
    <t>which has shareholding proportion at 50%</t>
  </si>
  <si>
    <t>2018</t>
  </si>
  <si>
    <t xml:space="preserve">          -  Is Am Are Co., Ltd.</t>
  </si>
  <si>
    <t>Subsidiary of Pre-Built</t>
  </si>
  <si>
    <t>Holding Co., Ltd.</t>
  </si>
  <si>
    <t xml:space="preserve">   estate for sale</t>
  </si>
  <si>
    <t xml:space="preserve">     4.3  Trade and other current receivables</t>
  </si>
  <si>
    <t xml:space="preserve">        3.  Is Am Are Co., Ltd.</t>
  </si>
  <si>
    <t xml:space="preserve">        4.  P &amp; P Asset Group Co., Ltd.</t>
  </si>
  <si>
    <t>Pre-Built Holding Co., Ltd.</t>
  </si>
  <si>
    <t xml:space="preserve">Interest rate of 2.00 % per annum </t>
  </si>
  <si>
    <t>Is Am Are Co., Ltd.</t>
  </si>
  <si>
    <t xml:space="preserve">Short-term loans to related companies </t>
  </si>
  <si>
    <t xml:space="preserve">Total trade and other </t>
  </si>
  <si>
    <t xml:space="preserve">     current receivables</t>
  </si>
  <si>
    <t>Other current receivables</t>
  </si>
  <si>
    <t xml:space="preserve">8.  TRADE AND OTHER CURRENT RECEIVABLES </t>
  </si>
  <si>
    <t xml:space="preserve">          loss on supplies</t>
  </si>
  <si>
    <t>Other current payables</t>
  </si>
  <si>
    <t>Total other current payables</t>
  </si>
  <si>
    <t>Total trade and other current payables</t>
  </si>
  <si>
    <t xml:space="preserve">          Raw materials and consumable used</t>
  </si>
  <si>
    <t>Property development</t>
  </si>
  <si>
    <t xml:space="preserve">(Less)  Allowance for devaluation </t>
  </si>
  <si>
    <t xml:space="preserve">     Current provisions for employee benefit </t>
  </si>
  <si>
    <t xml:space="preserve">     4.8  Property, plant and equipment</t>
  </si>
  <si>
    <t xml:space="preserve">     4.9 Impairment of assets</t>
  </si>
  <si>
    <t>Total other current receivables</t>
  </si>
  <si>
    <r>
      <t xml:space="preserve">            </t>
    </r>
    <r>
      <rPr>
        <u/>
        <sz val="15"/>
        <rFont val="Angsana New"/>
        <family val="1"/>
      </rPr>
      <t>Other intangible assets</t>
    </r>
  </si>
  <si>
    <t xml:space="preserve">     4.10  Other intangible assets </t>
  </si>
  <si>
    <t xml:space="preserve">     computer software, are  amortized on a straight-line  basis over  the useful lives of assets for 3-10 years.</t>
  </si>
  <si>
    <t xml:space="preserve">             Other  intangible  assets  mean  the  assets  which  indication  to  be  derived  the  expected  future benefits such as </t>
  </si>
  <si>
    <t xml:space="preserve">              Income tax expense for the period comprises current income tax and deferred tax.</t>
  </si>
  <si>
    <t>Other current receivable</t>
  </si>
  <si>
    <t>Accrued interest incomes</t>
  </si>
  <si>
    <t xml:space="preserve">          4.1.6  Other income and expenses are recognized on an accrual basis.</t>
  </si>
  <si>
    <t>5.  TRANSACTIONS WITH RELATED PARTIES (CONT'D)</t>
  </si>
  <si>
    <t>- 17 -</t>
  </si>
  <si>
    <t>9.  SHORT-TERM LOANS TO RELATED COMPANIES</t>
  </si>
  <si>
    <t xml:space="preserve">10. UNBILLED INCOME </t>
  </si>
  <si>
    <t>- 33 -</t>
  </si>
  <si>
    <t>- 35 -</t>
  </si>
  <si>
    <t>Level 1</t>
  </si>
  <si>
    <t>Level 2</t>
  </si>
  <si>
    <t>Level 3</t>
  </si>
  <si>
    <t xml:space="preserve">       Financial assets measured at fair value </t>
  </si>
  <si>
    <t xml:space="preserve">             Available-for-sale investments  :</t>
  </si>
  <si>
    <t xml:space="preserve">       Open ended mutual fund </t>
  </si>
  <si>
    <t>During the period, there were no transfers within the fair value hierarchy.</t>
  </si>
  <si>
    <t>For the three-month periods</t>
  </si>
  <si>
    <t>- 37 -</t>
  </si>
  <si>
    <t>- 38 -</t>
  </si>
  <si>
    <t>Purchases - sales of goods</t>
  </si>
  <si>
    <t>Premium Place Group Co., Ltd.</t>
  </si>
  <si>
    <t>7.  CURRENT INVESTMENTS</t>
  </si>
  <si>
    <t>7.  CURRENT  INVESTMENTS (CONT'D)</t>
  </si>
  <si>
    <t xml:space="preserve">     Profit (loss) before income tax expense</t>
  </si>
  <si>
    <t>Tax expense presented</t>
  </si>
  <si>
    <t xml:space="preserve">    financial  and non-financial assets and liabilities. </t>
  </si>
  <si>
    <t xml:space="preserve">     level 3 fair values, and reports directly to CFO. </t>
  </si>
  <si>
    <t xml:space="preserve">     techniques as follows : </t>
  </si>
  <si>
    <t xml:space="preserve">     and  provided  the allowance  for doubtful  accounts  from the  estimated uncollectible  receivable  based  on  the  past  </t>
  </si>
  <si>
    <t xml:space="preserve">    collection experience and current financial status  of the outstanding  receivable statements  of  financial  position date.</t>
  </si>
  <si>
    <t xml:space="preserve">            The Group depreciated all type of assets  on  a straight-line basis over the estimated useful lives of  assets as follows:</t>
  </si>
  <si>
    <t xml:space="preserve">            income tax in conditions as prescribed by the Revenue Code.</t>
  </si>
  <si>
    <t xml:space="preserve">             of the reporting period.</t>
  </si>
  <si>
    <t xml:space="preserve">             of  the deferred tax asset to be utilized.</t>
  </si>
  <si>
    <t xml:space="preserve">     Tax (expense) income </t>
  </si>
  <si>
    <t>Is common shareholder of P &amp; P Asset Group Co., Ltd.</t>
  </si>
  <si>
    <t>Computer software under installation</t>
  </si>
  <si>
    <t xml:space="preserve">          Land acquisition and construction </t>
  </si>
  <si>
    <t xml:space="preserve">                cost during the period </t>
  </si>
  <si>
    <t xml:space="preserve">          Increase in changes in inventories</t>
  </si>
  <si>
    <t>Subsidiary of Pre-Built Holding Co., Ltd.</t>
  </si>
  <si>
    <t>- 18 -</t>
  </si>
  <si>
    <t>- 21 -</t>
  </si>
  <si>
    <t xml:space="preserve"> - 23 -</t>
  </si>
  <si>
    <t>- 39 -</t>
  </si>
  <si>
    <t xml:space="preserve">     Exchange  of  Thailand   (SET)  dated  January   22,  2001  regarding   the  preparation  and   submission   of  financial</t>
  </si>
  <si>
    <t xml:space="preserve">     in related accounting policy.</t>
  </si>
  <si>
    <t xml:space="preserve">            The financial statements have been prepared under the historical cost convention,  except as transaction disclosed </t>
  </si>
  <si>
    <t xml:space="preserve">            The  preparation  of  financial statements  in  conformity  with  financial  reporting  standards  at  times  requires</t>
  </si>
  <si>
    <t xml:space="preserve">            In determining  an allowance  for doubtful accounts,  the management  needs to  make  judgement  and  estimates </t>
  </si>
  <si>
    <t xml:space="preserve">     based upon, among other things,  past collection history, aging profile of outstanding debts and the prevailing economic</t>
  </si>
  <si>
    <t xml:space="preserve">            In  determining  depreciation  of  plant and equipment, the management is required to make estimates of the useful</t>
  </si>
  <si>
    <t xml:space="preserve">     lives and  residual values of plant and equipment and to review estimate useful lives and residual values when there are</t>
  </si>
  <si>
    <t xml:space="preserve">              income immediately.</t>
  </si>
  <si>
    <t xml:space="preserve">Actuarial gain or loss on defined post-employment  benefit  plans will be recognized in other comprehensive </t>
  </si>
  <si>
    <t xml:space="preserve">             Earnings per share as presented in the statements of comprehensive income is the  basic earnings per share which is</t>
  </si>
  <si>
    <t xml:space="preserve">     during the period.</t>
  </si>
  <si>
    <t xml:space="preserve">     determined by dividing the net profit for the period by the weighted average number of common shares issued and paid-up </t>
  </si>
  <si>
    <t xml:space="preserve">     notes related thereto. Consequent actual results may differ from these estimates.</t>
  </si>
  <si>
    <t xml:space="preserve">     the management  to make several estimation  and assumption which affected the amounts in the financial statements and </t>
  </si>
  <si>
    <t xml:space="preserve">     estimate  can  be  made  of  the  amount of  the  obligation.  </t>
  </si>
  <si>
    <t xml:space="preserve">     event.  It is probable that an outflow of economic benefits  resources will be required to settle  the obligation and reliable  </t>
  </si>
  <si>
    <t xml:space="preserve">     the amount of the provision. </t>
  </si>
  <si>
    <t xml:space="preserve">              If some or all the expenditure  is required  to settle a provision,  is expected to be reimbursed  when  it is virtually  </t>
  </si>
  <si>
    <t>Real estate for sales</t>
  </si>
  <si>
    <t>Premium Place Development Co., Ltd.</t>
  </si>
  <si>
    <t xml:space="preserve"> P &amp; P Asset Group Co., Ltd.</t>
  </si>
  <si>
    <t xml:space="preserve">Pre-Built Holding Co., Ltd. </t>
  </si>
  <si>
    <t>Invest in other companies</t>
  </si>
  <si>
    <t>Manufactures/ sales precast floor</t>
  </si>
  <si>
    <t xml:space="preserve">             </t>
  </si>
  <si>
    <t>(Less) : Recognization as revenue on the percentage of completion basis</t>
  </si>
  <si>
    <t xml:space="preserve">     of the period / year</t>
  </si>
  <si>
    <t>legal  reserve is not available for dividend distribution.</t>
  </si>
  <si>
    <t xml:space="preserve">       According  to the Public Company Limited Act  (B.E. 2535), the Company is required to set aside a legal reserve at least 5% of </t>
  </si>
  <si>
    <t xml:space="preserve">the net profit deducted by the deficit  brought  forward  (if any)  until the  reserve reach 10%  of the authorized  share capital.  This </t>
  </si>
  <si>
    <t>- 30 -</t>
  </si>
  <si>
    <t xml:space="preserve">     4.11  Income tax expenses </t>
  </si>
  <si>
    <t xml:space="preserve">              4.11.1  Current tax</t>
  </si>
  <si>
    <t xml:space="preserve">              4.11.2  Deferred tax</t>
  </si>
  <si>
    <t xml:space="preserve">     4.12  Provident fund and Employee benefit expenses</t>
  </si>
  <si>
    <t xml:space="preserve">              4.12.2  Provident fund</t>
  </si>
  <si>
    <t xml:space="preserve">     4.13  Basic earnings per share</t>
  </si>
  <si>
    <t xml:space="preserve">     4.14  Accounting estimates</t>
  </si>
  <si>
    <t xml:space="preserve">     4.15  Provisions</t>
  </si>
  <si>
    <t>Shinwa S39 Co., Ltd.</t>
  </si>
  <si>
    <t xml:space="preserve">       Principal actuarial assumption at the reporting date </t>
  </si>
  <si>
    <t xml:space="preserve">             differences,  and the carry forward of unused tax losses can be utilized.</t>
  </si>
  <si>
    <r>
      <t xml:space="preserve">                       </t>
    </r>
    <r>
      <rPr>
        <sz val="15"/>
        <rFont val="AngsanaUPC"/>
        <family val="1"/>
      </rPr>
      <t xml:space="preserve">   The  Group </t>
    </r>
    <r>
      <rPr>
        <sz val="15"/>
        <rFont val="AngsanaUPC"/>
        <family val="1"/>
        <charset val="222"/>
      </rPr>
      <t xml:space="preserve"> recorded  income  tax to  be paid  in each  period as expenses in that period and   calculated</t>
    </r>
  </si>
  <si>
    <r>
      <t xml:space="preserve">                          </t>
    </r>
    <r>
      <rPr>
        <sz val="15"/>
        <rFont val="AngsanaUPC"/>
        <family val="1"/>
      </rPr>
      <t xml:space="preserve">The  Group </t>
    </r>
    <r>
      <rPr>
        <sz val="15"/>
        <rFont val="AngsanaUPC"/>
        <family val="1"/>
        <charset val="222"/>
      </rPr>
      <t xml:space="preserve"> deferred  tax  liabilities  are   recognized  for  all  taxable  temporary  differences.  Deferred tax  </t>
    </r>
  </si>
  <si>
    <r>
      <t xml:space="preserve">             </t>
    </r>
    <r>
      <rPr>
        <sz val="15"/>
        <rFont val="AngsanaUPC"/>
        <family val="1"/>
      </rPr>
      <t xml:space="preserve">The  Group </t>
    </r>
    <r>
      <rPr>
        <sz val="15"/>
        <rFont val="AngsanaUPC"/>
        <family val="1"/>
        <charset val="222"/>
      </rPr>
      <t xml:space="preserve">preparation  of financial statements  in  conformity  with  Thai Financial Reporting Standards  required  </t>
    </r>
  </si>
  <si>
    <r>
      <t xml:space="preserve">              </t>
    </r>
    <r>
      <rPr>
        <sz val="15"/>
        <rFont val="AngsanaUPC"/>
        <family val="1"/>
      </rPr>
      <t xml:space="preserve">The Group </t>
    </r>
    <r>
      <rPr>
        <sz val="15"/>
        <rFont val="AngsanaUPC"/>
        <family val="1"/>
        <charset val="222"/>
      </rPr>
      <t>recognizes a provision when an entity has a present legal or constructive obligation as a result  of a past</t>
    </r>
  </si>
  <si>
    <r>
      <t xml:space="preserve">     certain that reimbursement will be received if </t>
    </r>
    <r>
      <rPr>
        <sz val="15"/>
        <rFont val="AngsanaUPC"/>
        <family val="1"/>
      </rPr>
      <t>the Group</t>
    </r>
    <r>
      <rPr>
        <sz val="15"/>
        <rFont val="AngsanaUPC"/>
        <family val="1"/>
        <charset val="222"/>
      </rPr>
      <t xml:space="preserve"> settles the obligation. The amount recognized should not exceed </t>
    </r>
  </si>
  <si>
    <r>
      <t xml:space="preserve">            The pricing policy between</t>
    </r>
    <r>
      <rPr>
        <sz val="15"/>
        <rFont val="AngsanaUPC"/>
        <family val="1"/>
      </rPr>
      <t xml:space="preserve"> the Group</t>
    </r>
    <r>
      <rPr>
        <sz val="15"/>
        <rFont val="AngsanaUPC"/>
        <family val="1"/>
        <charset val="222"/>
      </rPr>
      <t xml:space="preserve"> and related parties are as follows:</t>
    </r>
  </si>
  <si>
    <r>
      <t xml:space="preserve">                          </t>
    </r>
    <r>
      <rPr>
        <sz val="15"/>
        <rFont val="AngsanaUPC"/>
        <family val="1"/>
      </rPr>
      <t xml:space="preserve">The  Group </t>
    </r>
    <r>
      <rPr>
        <sz val="15"/>
        <rFont val="AngsanaUPC"/>
        <family val="1"/>
        <charset val="222"/>
      </rPr>
      <t xml:space="preserve"> deferred tax  is provided  on temporary differences between their carrying amounts at  the end</t>
    </r>
  </si>
  <si>
    <t xml:space="preserve">             of  each  reporting  period  and  the tax  bases of  assets  and  liabilities  by  using  the  tax  rates enacted at   the end  </t>
  </si>
  <si>
    <t xml:space="preserve">             assets are recognized for all deductible temporary differences and carry forward of unused tax losses, to the extent </t>
  </si>
  <si>
    <t xml:space="preserve">             that it is probable t hat reporting period. Taxable  profit  will  be  available against  which the deductible  temporary</t>
  </si>
  <si>
    <r>
      <t xml:space="preserve">                         </t>
    </r>
    <r>
      <rPr>
        <sz val="15"/>
        <rFont val="AngsanaUPC"/>
        <family val="1"/>
      </rPr>
      <t xml:space="preserve"> The  Group </t>
    </r>
    <r>
      <rPr>
        <sz val="15"/>
        <rFont val="AngsanaUPC"/>
        <family val="1"/>
        <charset val="222"/>
      </rPr>
      <t xml:space="preserve"> carrying   amount  of  deferred  tax  assets  is  reviewed  at  each  reporting  date  and  reduced   </t>
    </r>
  </si>
  <si>
    <t xml:space="preserve">             to  the  extent  that  it is  no  longer  probable that  sufficient  taxable  profit will  be  available  to  allow   all  or part  </t>
  </si>
  <si>
    <t xml:space="preserve">              items recognized directly in equity.</t>
  </si>
  <si>
    <r>
      <t xml:space="preserve">                         </t>
    </r>
    <r>
      <rPr>
        <sz val="15"/>
        <rFont val="AngsanaUPC"/>
        <family val="1"/>
      </rPr>
      <t xml:space="preserve"> The Group </t>
    </r>
    <r>
      <rPr>
        <sz val="15"/>
        <rFont val="AngsanaUPC"/>
        <family val="1"/>
        <charset val="222"/>
      </rPr>
      <t>deferred tax is recognized directly to shareholders’ equity, except to the extent that it relates to</t>
    </r>
  </si>
  <si>
    <t xml:space="preserve">               the period in which they are incurred.</t>
  </si>
  <si>
    <r>
      <t xml:space="preserve">              4.12.1  </t>
    </r>
    <r>
      <rPr>
        <sz val="15"/>
        <rFont val="AngsanaUPC"/>
        <family val="1"/>
      </rPr>
      <t>The  Group</t>
    </r>
    <r>
      <rPr>
        <sz val="15"/>
        <rFont val="AngsanaUPC"/>
        <family val="1"/>
        <charset val="222"/>
      </rPr>
      <t xml:space="preserve">  recognized  salaries,  wages,  bonus  and  contribution  to social  security fund as expenses in  </t>
    </r>
  </si>
  <si>
    <t xml:space="preserve">             statements of comprehensive income in the period in which they are incurred.</t>
  </si>
  <si>
    <t xml:space="preserve">              as expenses in the period in which they are incurred. </t>
  </si>
  <si>
    <t>5. TRANSACTIONS WITH RELATED PARTIES</t>
  </si>
  <si>
    <r>
      <t xml:space="preserve">     </t>
    </r>
    <r>
      <rPr>
        <sz val="15"/>
        <rFont val="AngsanaUPC"/>
        <family val="1"/>
      </rPr>
      <t>as follows :</t>
    </r>
  </si>
  <si>
    <t>Tax expenses presented</t>
  </si>
  <si>
    <t xml:space="preserve">     Distribution costs</t>
  </si>
  <si>
    <t xml:space="preserve">      of inputs in consolidated and separate financial statements  as follows:</t>
  </si>
  <si>
    <t xml:space="preserve">            Deferred  tax  assets  are  recognized  for deductible temporary  differences and unused tax losses to the extent that </t>
  </si>
  <si>
    <t xml:space="preserve">            A number  of  the  Group accounting  policies  and disclosures  require the  measurement of fair values,  for  both</t>
  </si>
  <si>
    <t xml:space="preserve">            Significant valuation issues are reported to the Group Audit Committee. </t>
  </si>
  <si>
    <t xml:space="preserve">     as follows:</t>
  </si>
  <si>
    <t xml:space="preserve">At the price in agreement on the market </t>
  </si>
  <si>
    <t xml:space="preserve">     price basis</t>
  </si>
  <si>
    <t>Trade accounts receivable</t>
  </si>
  <si>
    <t>Unbilled construction costs</t>
  </si>
  <si>
    <t>MLR-3.225</t>
  </si>
  <si>
    <t>MOR-1.00</t>
  </si>
  <si>
    <t>Other income</t>
  </si>
  <si>
    <t>38.   FAIR  VALUE  MEASUREMENT</t>
  </si>
  <si>
    <t>Interest rate</t>
  </si>
  <si>
    <t>Credit lines</t>
  </si>
  <si>
    <t>(% per annum)</t>
  </si>
  <si>
    <t>1rd credit line</t>
  </si>
  <si>
    <t>2th credit line</t>
  </si>
  <si>
    <t>Advance received under construction contract</t>
  </si>
  <si>
    <t>Unbilled income</t>
  </si>
  <si>
    <t xml:space="preserve">     Accrued interest</t>
  </si>
  <si>
    <t xml:space="preserve">Interest rate of 4.275 % per annum </t>
  </si>
  <si>
    <t>Financial Instruments</t>
  </si>
  <si>
    <t>Financial Instruments: Disclosures</t>
  </si>
  <si>
    <t>Financial Instruments: Presentation</t>
  </si>
  <si>
    <t>Hedges of a Net Investments in a Foreign Operation</t>
  </si>
  <si>
    <t>Extinguishing Financial Liabilities with Equity Instruments</t>
  </si>
  <si>
    <t>which will be effective in the future on the financial statements.</t>
  </si>
  <si>
    <t xml:space="preserve">              4.12.3  Provisions for employee benefits</t>
  </si>
  <si>
    <t xml:space="preserve">13. INVESTMENT IN SUBSIDIARIES </t>
  </si>
  <si>
    <t>14. INVESTMENT IN JOINT VENTURES</t>
  </si>
  <si>
    <t xml:space="preserve">     a  valuation  team   that  has overall  responsibility for  overseeing  all  significant  fair value measurements,  including</t>
  </si>
  <si>
    <t xml:space="preserve">            The  Group  has an  established control  framework with respect  to the measurement of fair values. This includes  </t>
  </si>
  <si>
    <t xml:space="preserve">            The  valuation  team regularly reviews significant  unobservable inputs and valuation adjustments.  If third  party</t>
  </si>
  <si>
    <t xml:space="preserve">     assesses  the  evidence  obtained   from   the  third   parties  to  support the conclusion  that such  valuations meet the</t>
  </si>
  <si>
    <t xml:space="preserve">     fair  value  hierarchy,  then  the  fair  value  measurement  is  categorized  in  its  entirely in  the  same  level  of  the  fair</t>
  </si>
  <si>
    <t xml:space="preserve">      which the change has occurred. </t>
  </si>
  <si>
    <t xml:space="preserve">            The Group recognized transfers between levels of the fair value hierarchy at the end of the reporting period during</t>
  </si>
  <si>
    <t xml:space="preserve">                    as profit or loss in statements of comprehensive income. In case of part of securities were sold, carrying value</t>
  </si>
  <si>
    <t xml:space="preserve">          4.7.1  Investments  in  securities  for  trading  are  started  at  fair value. Changes  in value of securities are recorded </t>
  </si>
  <si>
    <t xml:space="preserve">                    per  unit  used  in  profit  or  loss  of  investment  calculated  by the weighted  average method.</t>
  </si>
  <si>
    <t xml:space="preserve">                    (NAV) as enacted at the reporting date. </t>
  </si>
  <si>
    <t xml:space="preserve">                     at cost less provision for impairment of investments (if any).</t>
  </si>
  <si>
    <t xml:space="preserve">           4.7.5  Long-term  investment  in  non-marketable  equity  securities  which  are held as general investments, are stated</t>
  </si>
  <si>
    <t xml:space="preserve">     financial  statements  are  stated at fair value  since  the  fair value  of identifiable  assets  are  appraised  for  investments </t>
  </si>
  <si>
    <t xml:space="preserve">     Materials  Co., Ltd.  are  re-depreciated  for  building  and  equipment  on  a  straight - line  basis  over   the  estimated </t>
  </si>
  <si>
    <r>
      <t xml:space="preserve">            </t>
    </r>
    <r>
      <rPr>
        <sz val="15"/>
        <rFont val="AngsanaUPC"/>
        <family val="1"/>
      </rPr>
      <t xml:space="preserve">The  Group </t>
    </r>
    <r>
      <rPr>
        <sz val="15"/>
        <rFont val="AngsanaUPC"/>
        <family val="1"/>
        <charset val="222"/>
      </rPr>
      <t xml:space="preserve"> include  cost</t>
    </r>
    <r>
      <rPr>
        <sz val="15"/>
        <rFont val="AngsanaUPC"/>
        <family val="1"/>
      </rPr>
      <t xml:space="preserve"> of </t>
    </r>
    <r>
      <rPr>
        <sz val="15"/>
        <rFont val="AngsanaUPC"/>
        <family val="1"/>
        <charset val="222"/>
      </rPr>
      <t xml:space="preserve"> assets  dismantlement,  removal  and  restoration  as  parts of cost of property, plant </t>
    </r>
  </si>
  <si>
    <t xml:space="preserve">      and equipment,  the  depreciation charge  has  to  be   determined  separately  for  each  significant  parts  of  property,</t>
  </si>
  <si>
    <t xml:space="preserve">      the useful lives,  residual value and depreciation method at least at each financial year-end. </t>
  </si>
  <si>
    <t xml:space="preserve">      plant and  equipment with  the  cost  that is  significant  in  relation to  the total  cost  of  the  assets  item  and  review </t>
  </si>
  <si>
    <r>
      <t xml:space="preserve">            </t>
    </r>
    <r>
      <rPr>
        <sz val="15"/>
        <rFont val="AngsanaUPC"/>
        <family val="1"/>
      </rPr>
      <t xml:space="preserve"> The Group has</t>
    </r>
    <r>
      <rPr>
        <sz val="15"/>
        <rFont val="AngsanaUPC"/>
        <family val="1"/>
        <charset val="222"/>
      </rPr>
      <t xml:space="preserve"> assessed  the impairment  of assets-property, plant and equipment, investment and  intangible assets</t>
    </r>
  </si>
  <si>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</si>
  <si>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</si>
  <si>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"other income".</t>
  </si>
  <si>
    <t xml:space="preserve">     whenever  there  is  an  indication  that  there   is  no  longer  impairment  or  reduction  in  impairment  by  recording in </t>
  </si>
  <si>
    <r>
      <t xml:space="preserve"> </t>
    </r>
    <r>
      <rPr>
        <sz val="15"/>
        <rFont val="AngsanaUPC"/>
        <family val="1"/>
      </rPr>
      <t xml:space="preserve"> The  Group</t>
    </r>
    <r>
      <rPr>
        <sz val="15"/>
        <rFont val="AngsanaUPC"/>
        <family val="1"/>
        <charset val="222"/>
      </rPr>
      <t xml:space="preserve">  has  established  provident  fund  under  the  defined  contribution  plan. The  fund's  assets are </t>
    </r>
  </si>
  <si>
    <t xml:space="preserve">             into  such  provident  fund. The  Group  contribution  payments  to the provident fund were recorded as expenses in </t>
  </si>
  <si>
    <t xml:space="preserve">              by  using  the  projected unit  credit method,  calculated  by the  actuary. Previously, the  obligation was recorded </t>
  </si>
  <si>
    <t xml:space="preserve">  The Group  obligation  in respect of  post-employment benefits were recognized in the financial statements  </t>
  </si>
  <si>
    <r>
      <rPr>
        <sz val="12"/>
        <rFont val="Berlin Sans FB Demi"/>
        <family val="2"/>
      </rPr>
      <t>•</t>
    </r>
    <r>
      <rPr>
        <sz val="15"/>
        <rFont val="Angsana New"/>
        <family val="1"/>
      </rPr>
      <t xml:space="preserve">   Note 4.7 and 7</t>
    </r>
  </si>
  <si>
    <t xml:space="preserve">Revenues from construction </t>
  </si>
  <si>
    <t>At the interest rate of MLR of Siam</t>
  </si>
  <si>
    <t xml:space="preserve">     Commercial Bank Public Company </t>
  </si>
  <si>
    <t xml:space="preserve">     rate of 6.025 per annum) </t>
  </si>
  <si>
    <t xml:space="preserve">     Limited (As at end of period interest </t>
  </si>
  <si>
    <t>Credit lines (Million Baht)</t>
  </si>
  <si>
    <t xml:space="preserve">     Share of loss from investment in joint ventures</t>
  </si>
  <si>
    <t>Joint ventures of Pre-Built Holding Co., Ltd.</t>
  </si>
  <si>
    <t xml:space="preserve">     Amounts received in advance for goods</t>
  </si>
  <si>
    <t>Retirement benefits</t>
  </si>
  <si>
    <t>Less then 1 year</t>
  </si>
  <si>
    <t>39. RECLASSIFICATION</t>
  </si>
  <si>
    <t>( Unit : Baht)</t>
  </si>
  <si>
    <t>Before</t>
  </si>
  <si>
    <t>reclassify</t>
  </si>
  <si>
    <t>After</t>
  </si>
  <si>
    <t>Reclassified item</t>
  </si>
  <si>
    <t>Consolidated statements of cash flows</t>
  </si>
  <si>
    <t>Over 1 year</t>
  </si>
  <si>
    <t xml:space="preserve">       TFRS 9</t>
  </si>
  <si>
    <t xml:space="preserve">       TFRS 7</t>
  </si>
  <si>
    <t xml:space="preserve">       TAS 32</t>
  </si>
  <si>
    <t xml:space="preserve">       TFRIC 16</t>
  </si>
  <si>
    <t xml:space="preserve">       TFRIC 19</t>
  </si>
  <si>
    <t xml:space="preserve">    Thai Financial Reporting Standards</t>
  </si>
  <si>
    <t xml:space="preserve">    Thai Accounting Standards</t>
  </si>
  <si>
    <t xml:space="preserve">    Thai Financial Reporting Standards Interpretations</t>
  </si>
  <si>
    <t xml:space="preserve">     Materials  Co., Ltd., a subsidiary,  in the facilities amount of Baht 100 million.</t>
  </si>
  <si>
    <t xml:space="preserve">     any collaterals.</t>
  </si>
  <si>
    <t xml:space="preserve">      </t>
  </si>
  <si>
    <t xml:space="preserve">             separated entities which are administered by the outsider fund manager. The Group and employees made contribution  </t>
  </si>
  <si>
    <t xml:space="preserve">               (                                                                                               )  </t>
  </si>
  <si>
    <t>FOR THE THREE-MONTH PERIODS ENDED MARCH 31, 2019</t>
  </si>
  <si>
    <t xml:space="preserve">     and common directors</t>
  </si>
  <si>
    <t xml:space="preserve">Ananda And Partners Saphankhwai </t>
  </si>
  <si>
    <t xml:space="preserve">Interest rate of 6.00 % per annum </t>
  </si>
  <si>
    <r>
      <t xml:space="preserve">            The significant transaction between</t>
    </r>
    <r>
      <rPr>
        <sz val="15"/>
        <rFont val="AngsanaUPC"/>
        <family val="1"/>
      </rPr>
      <t xml:space="preserve"> the Group</t>
    </r>
    <r>
      <rPr>
        <sz val="15"/>
        <rFont val="AngsanaUPC"/>
        <family val="1"/>
        <charset val="222"/>
      </rPr>
      <t xml:space="preserve"> and related parties as at March 31, 2019 and December 31, 2018 are </t>
    </r>
  </si>
  <si>
    <t>March 31, 2019</t>
  </si>
  <si>
    <t>December 31, 2018</t>
  </si>
  <si>
    <t>Short-term loans to related companies</t>
  </si>
  <si>
    <t xml:space="preserve">       Premium Place Group Co., Ltd.</t>
  </si>
  <si>
    <t xml:space="preserve">       P &amp; P Asset Group Co., Ltd.</t>
  </si>
  <si>
    <t xml:space="preserve">       Pre-Built Holding Co., Ltd.</t>
  </si>
  <si>
    <t xml:space="preserve">       Total</t>
  </si>
  <si>
    <t>Long-term loans to related companies</t>
  </si>
  <si>
    <t xml:space="preserve">       Ananda And Partners Saphankhwai </t>
  </si>
  <si>
    <t xml:space="preserve">            One Co., Ltd.</t>
  </si>
  <si>
    <t>Retention receivable</t>
  </si>
  <si>
    <t>Retention payable</t>
  </si>
  <si>
    <t xml:space="preserve">     Long-term loans to related companies </t>
  </si>
  <si>
    <t xml:space="preserve">      One Co., Ltd.</t>
  </si>
  <si>
    <t xml:space="preserve">     Accrued interest income</t>
  </si>
  <si>
    <t>Movement transactions during the three-month periods ended  March 31, 2019 and December 31, 2018 is as follows:</t>
  </si>
  <si>
    <t>2019</t>
  </si>
  <si>
    <t xml:space="preserve"> March 31, 2019</t>
  </si>
  <si>
    <t>The significant revenues and expenses with related parties for the  three-month periods ended March 31, 2019 and 2018</t>
  </si>
  <si>
    <t xml:space="preserve">As  at  March 31, 2019  and  December  31,  2018,  PCM  Construction  Materials Co., Ltd., a subsidiary has overdraft </t>
  </si>
  <si>
    <t>As  at March 31, 2019 and December 31, 2018,  the Company has contingent liabilities from being  guarantor for goods</t>
  </si>
  <si>
    <t xml:space="preserve">            Cash and cash equivalents as at  March 31, 2019 and December 31, 2018</t>
  </si>
  <si>
    <t xml:space="preserve">            Investment in securities for trading as at March 31, 2019 and December 31, 2018</t>
  </si>
  <si>
    <t xml:space="preserve">            Trade and other current receivable as at March 31, 2019 and December 31, 2018</t>
  </si>
  <si>
    <t xml:space="preserve">            Unbilled income as at March 31, 2019 and December 31, 2018</t>
  </si>
  <si>
    <t xml:space="preserve">March 31, 2019 </t>
  </si>
  <si>
    <t>Land and cost of project under construction  as at March 31, 2019 and December 31, 2018</t>
  </si>
  <si>
    <t>Inventories as at March 31, 2019 and December 31, 2018</t>
  </si>
  <si>
    <t>Investments in subsidiaries  as at March 31, 2019 and December 31, 2018</t>
  </si>
  <si>
    <t xml:space="preserve">March 31, </t>
  </si>
  <si>
    <t>For three-month periods ended March 31,</t>
  </si>
  <si>
    <t>Investments in associates  as at March 31, 2019 and December 31, 2018</t>
  </si>
  <si>
    <t xml:space="preserve">     Government Bonds</t>
  </si>
  <si>
    <t xml:space="preserve">     Other long-term investments</t>
  </si>
  <si>
    <t xml:space="preserve">Consolidated and </t>
  </si>
  <si>
    <t>separate financial statements</t>
  </si>
  <si>
    <t>Equity method</t>
  </si>
  <si>
    <t xml:space="preserve">     Ananda And Partners</t>
  </si>
  <si>
    <t xml:space="preserve">          Saphankhwai One Co., Ltd.</t>
  </si>
  <si>
    <t>16. LONG-TERM LOAN TO RELATED COMPANY</t>
  </si>
  <si>
    <t xml:space="preserve">            Other long-term investment as at March 31, 2019 and December 31, 2018</t>
  </si>
  <si>
    <t>Property, plant and equipment as at March 31, 2019 and December 31, 2018</t>
  </si>
  <si>
    <t xml:space="preserve"> March 31, 2019 </t>
  </si>
  <si>
    <t>ended March 31, 2018</t>
  </si>
  <si>
    <t>As at January 1, 2018</t>
  </si>
  <si>
    <t xml:space="preserve">As at March 31, 2019 </t>
  </si>
  <si>
    <t>As at December 31, 2018</t>
  </si>
  <si>
    <t xml:space="preserve">ended March 31, 2019 </t>
  </si>
  <si>
    <t>Intangible assets as at March 31, 2019 and December 31, 2018</t>
  </si>
  <si>
    <t xml:space="preserve">       Trade and other current payables  as at March 31, 2019 and December 31, 2018</t>
  </si>
  <si>
    <t xml:space="preserve">       Advance received under construction contract as at March 31, 2019 and December 31, 2018</t>
  </si>
  <si>
    <t xml:space="preserve">               As at March 31, 2019 and December 31, 2018, Is Am Are Co., Ltd.,  has credit lines with 2 commercial banks as detailed as following :</t>
  </si>
  <si>
    <t xml:space="preserve">       Current provisions for employee benefits as at March 31, 2019 and December 31, 2018</t>
  </si>
  <si>
    <t xml:space="preserve">       Analytical maturity of retirement benefits paid as determined as at March 31, 2019 and December 31, 2018</t>
  </si>
  <si>
    <t>periods ended March 31, 2019 and 2018 are as follow :</t>
  </si>
  <si>
    <t>22. SHORT-TERM FROM FINANCIAL INSTITUTIONS</t>
  </si>
  <si>
    <t xml:space="preserve">       Movement in the present value of the employee benefit obligations as at  March 31, 2019 and December 31, 2018</t>
  </si>
  <si>
    <t xml:space="preserve">   Other income for the three-month periods ended March 31, 2019 and 2018</t>
  </si>
  <si>
    <t>Significant expenses analyzed by nature  for  the three-month periods ended  March 31, 2019 and 2018 are as follows :</t>
  </si>
  <si>
    <r>
      <t xml:space="preserve">Details of contractual in progress existed as at  March 31, 2019 and December 31, 2018 </t>
    </r>
    <r>
      <rPr>
        <sz val="15"/>
        <rFont val="AngsanaUPC"/>
        <family val="1"/>
      </rPr>
      <t xml:space="preserve">are as follows : </t>
    </r>
  </si>
  <si>
    <r>
      <t xml:space="preserve">   The Group </t>
    </r>
    <r>
      <rPr>
        <sz val="15"/>
        <rFont val="Angsana New"/>
        <family val="1"/>
        <charset val="222"/>
      </rPr>
      <t xml:space="preserve">recognized contribution to Provident fund as expenses for the three-months periods ended March 31, 2019 and 2018 </t>
    </r>
  </si>
  <si>
    <t xml:space="preserve">                counter-claim amount of Baht 67,628,075.00. The case is still pending the Court's trial.</t>
  </si>
  <si>
    <t xml:space="preserve">              As at March 31, 2019 and December 31, 2018, have debt to equity ratio as summarized below: </t>
  </si>
  <si>
    <t xml:space="preserve">As at March 31, 2019, the Group had the following assets that were measured at fair value using different  levels </t>
  </si>
  <si>
    <t xml:space="preserve">              These financial statements were approved and authorized for issue by the Company's Board of directors on May 14, 2019.</t>
  </si>
  <si>
    <t>2.  BASIS OF PREPARATION AND PRESENTATION OF FINANCIAL STATEMENTS (CONT'D)</t>
  </si>
  <si>
    <t xml:space="preserve">     2.2  Significant accounting judgements and estimates (cont'd)</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</si>
  <si>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</si>
  <si>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</si>
  <si>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</si>
  <si>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The Group  presented trade and other current receivables  by the amount net of allowance for doubtful accounts   </t>
  </si>
  <si>
    <t xml:space="preserve">     line with 2 banks for the amount of Baht 40 million  guaranteed by deposit at bank of the Company as stated in note 18.</t>
  </si>
  <si>
    <t>Cost of borrowing</t>
  </si>
  <si>
    <t>January 1, 2018</t>
  </si>
  <si>
    <t>Long-term borrowings</t>
  </si>
  <si>
    <t>Current credit</t>
  </si>
  <si>
    <t xml:space="preserve">     Employee benefit expense recognized as parts of administrative expenses in statement of comprehensive income for the three-month </t>
  </si>
  <si>
    <t xml:space="preserve">     Doubtful accounts </t>
  </si>
  <si>
    <t xml:space="preserve">              three-month periods ended  March 31, 2019 and 2018 are as follows : </t>
  </si>
  <si>
    <t xml:space="preserve">               (                                                                                             )  </t>
  </si>
  <si>
    <t xml:space="preserve">               (                                                                                               )   </t>
  </si>
  <si>
    <t xml:space="preserve">        5.  Premium Place Group Co., Ltd.</t>
  </si>
  <si>
    <t xml:space="preserve">        6.  Ananda And Partners Saphankhwai One Co., Ltd.</t>
  </si>
  <si>
    <t xml:space="preserve">            As at  March 31, 2019 and December 31, 2018,  the Company has fixed  deposit with  4 - 12 months maturity at the interest rate</t>
  </si>
  <si>
    <t xml:space="preserve">       Amortization for the three-month periods </t>
  </si>
  <si>
    <t xml:space="preserve">             At present, the Management of the Group is being assessed the impacts of those financial reporting standards </t>
  </si>
  <si>
    <t xml:space="preserve">            Short-term loans to related companies as at March 31, 2019 and December 31, 2018</t>
  </si>
  <si>
    <t xml:space="preserve">            P &amp; P Asset Group Co., Ltd. by associate receiving  promissory notes  which is  due  on demand  at call at the interest rate of </t>
  </si>
  <si>
    <t xml:space="preserve">     4.275% per annum without any collaterals.</t>
  </si>
  <si>
    <t xml:space="preserve">            Premium Place Group Co., Ltd. the borrower issued promissory notes, aval by personal director of related company which are </t>
  </si>
  <si>
    <t xml:space="preserve">     due on demand at call at the interest rate of 6.025% per annum (MLR of Siam Commercial Bank Public Company Limited) without </t>
  </si>
  <si>
    <t xml:space="preserve">            Pre-Built Holding Co., Ltd.,  promissory notes which are due at call at the interest rate of  2.00% per annum without collaterals.</t>
  </si>
  <si>
    <t xml:space="preserve">      from bank as stated in note 22, 25.</t>
  </si>
  <si>
    <t xml:space="preserve">               During the three-month periods ended March 31, 2019, Is Am Are Co., Ltd., has capitalized interest as the cost of project </t>
  </si>
  <si>
    <r>
      <rPr>
        <sz val="15"/>
        <color theme="1"/>
        <rFont val="AngsanaUPC"/>
        <family val="1"/>
      </rPr>
      <t xml:space="preserve">     </t>
    </r>
    <r>
      <rPr>
        <u/>
        <sz val="15"/>
        <color theme="1"/>
        <rFont val="AngsanaUPC"/>
        <family val="1"/>
      </rPr>
      <t>Government Bonds</t>
    </r>
  </si>
  <si>
    <r>
      <t xml:space="preserve">     </t>
    </r>
    <r>
      <rPr>
        <u/>
        <sz val="15"/>
        <color theme="1"/>
        <rFont val="AngsanaUPC"/>
        <family val="1"/>
      </rPr>
      <t>Other long-term investments</t>
    </r>
  </si>
  <si>
    <t xml:space="preserve">            Long-term loan to related company as at March 31, 2019 and December 31, 2018</t>
  </si>
  <si>
    <t xml:space="preserve">        which  the financial  information by segment for the three-month periods ended March 31, 2019 and 2018  are as follows:</t>
  </si>
  <si>
    <t>17. PROPERTY, PLANT AND EQUIPMENT</t>
  </si>
  <si>
    <t>17. PROPERTY, PLANT AND EQUIPMENT (CONT'D)</t>
  </si>
  <si>
    <t>18. DEPOSITS AT FINANCIAL INSTITUTION WITH OBLIGATIONS</t>
  </si>
  <si>
    <t>19. OTHER INTANGIBLE ASSETS</t>
  </si>
  <si>
    <t>20. DEFERRED TAX ASSETS</t>
  </si>
  <si>
    <t xml:space="preserve">21. BANK OVERDRAFTS </t>
  </si>
  <si>
    <t xml:space="preserve">               All Short-term borrowings and current credit are guaranteed by land with its project construction in note 11 and the Company’s.</t>
  </si>
  <si>
    <t>23. TRADE AND OTHER CURRENT PAYABLES</t>
  </si>
  <si>
    <t>24. ADVANCE RECEIVED UNDER CONSTRUCTION CONTRACT</t>
  </si>
  <si>
    <t>25. LONG-TERM FROM FINANCIAL INSTITUTIONS</t>
  </si>
  <si>
    <t>27. LEGAL RESERVE</t>
  </si>
  <si>
    <t xml:space="preserve">28. OTHER INCOME </t>
  </si>
  <si>
    <t xml:space="preserve">29. EXPENSES ANALYZED BY NATURE </t>
  </si>
  <si>
    <t>30. CONTRACTUAL IN PROGRESS</t>
  </si>
  <si>
    <t>32. DIRECTORS' REMUNERATION</t>
  </si>
  <si>
    <t>33. FINANCIAL INFORMATION BY SEGMENT</t>
  </si>
  <si>
    <t>34. INCOME TAX</t>
  </si>
  <si>
    <t xml:space="preserve">      34.1  Income tax expenses for the three-month periods ended March 31, 2019 and 2018  are summarized as follows:</t>
  </si>
  <si>
    <t xml:space="preserve">      33.1  The Company have operated on the core objective business in construction contractual, PCM Construction Materials Co., Ltd., subsidiary precast floor, Pre-Built holding Co., Ltd.,  subsidiary,  have operated on the investment in other company and Is Am Are Co., Ltd. subsidiary, have operated Property development</t>
  </si>
  <si>
    <t xml:space="preserve">      33.2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</si>
  <si>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33.3  Information related to major customers</t>
  </si>
  <si>
    <t>34. INCOME TAX (CONT'D)</t>
  </si>
  <si>
    <t xml:space="preserve">      34.2  Reconciliation between tax expense and the result of accounting profit multiplied by the applicable tax rates for the </t>
  </si>
  <si>
    <t>35. COMMITMENT AND CONTINGENT LIABILITIES</t>
  </si>
  <si>
    <t xml:space="preserve">       35.3  On  July 4,  2012,  the  Company  has  filed  to  sue  the  employer  in the breach  of hire of construction  contract with </t>
  </si>
  <si>
    <t>36. FINANCIAL INSTRUMENTS</t>
  </si>
  <si>
    <t xml:space="preserve">      36.1  Accounting policy</t>
  </si>
  <si>
    <t xml:space="preserve">      36.2  Credit risk</t>
  </si>
  <si>
    <t>36. FINANCIAL INSTRUMENTS  (CONT'D)</t>
  </si>
  <si>
    <t xml:space="preserve">      36.3  Defaulted on agreement risk</t>
  </si>
  <si>
    <t xml:space="preserve">      36.4  Interest rate risk</t>
  </si>
  <si>
    <t xml:space="preserve">      36.5  Foreign currency risk</t>
  </si>
  <si>
    <t xml:space="preserve">     36.6  Fair value of financial instruments</t>
  </si>
  <si>
    <t>37. CAPITAL MANAGEMENT</t>
  </si>
  <si>
    <t>31. PROVIDENT FUND</t>
  </si>
  <si>
    <t xml:space="preserve">     interest rate of  0.80% - 1.00 % per annum.</t>
  </si>
  <si>
    <t xml:space="preserve">     of 0.90 % - 1.85 % per annum and 0.80% - 1.85% per annum respectively.</t>
  </si>
  <si>
    <t xml:space="preserve">      amount of Baht 8.32 million.</t>
  </si>
  <si>
    <t xml:space="preserve">       guaranteed by deposit at bank as stated in note 18.</t>
  </si>
  <si>
    <t xml:space="preserve">                For the three-month periods ended March 31, 2019 and 2018,  the Company has revenues from 5 major and 3 major in the approximate Baht 619.56 million and Baht 650.50 million respectively which arose from construction work segments.</t>
  </si>
  <si>
    <t xml:space="preserve">       35.1  As at March 31, 2019 and December 31, 2018, the  Company  has contingent liabilities of letter of guarantee to  other </t>
  </si>
  <si>
    <t xml:space="preserve">                respectively. The contingent liabilities guaranteed by pledging fixed deposits as stated in note 18.</t>
  </si>
  <si>
    <t xml:space="preserve">                compliance with construction contract amount of Baht 543.20 million and Baht 518.86 million respectively.</t>
  </si>
  <si>
    <t xml:space="preserve">       35.4  As at  March 31, 2019 and December 31, 2018, Is Am Are Co., Ltd.,  has commitment under agreement to lease office </t>
  </si>
  <si>
    <t xml:space="preserve">                buildings period of  3  years  and  can  be renewed  the agreement for the next 3 years which  is liable on  payment  the </t>
  </si>
  <si>
    <t xml:space="preserve">      40.1  According to  the minutes  of shareholders' annual  general meeting  for the year 2019  held on April 25, 2019,  the Company </t>
  </si>
  <si>
    <t xml:space="preserve">     principles, which are summarised below.</t>
  </si>
  <si>
    <t xml:space="preserve">            The Federation of Accounting Professions issued a number of new financial reporting standards and interpretations, </t>
  </si>
  <si>
    <t xml:space="preserve">    Financial reporting standards related to financial instruments</t>
  </si>
  <si>
    <t>Leases</t>
  </si>
  <si>
    <t>Operating Leases - Incentives</t>
  </si>
  <si>
    <t>Determining Whether an Arrangement Contains a Lease</t>
  </si>
  <si>
    <t xml:space="preserve">    Thai Accounting Standard</t>
  </si>
  <si>
    <t xml:space="preserve">    Thai Standing Interpretations Committee</t>
  </si>
  <si>
    <t xml:space="preserve">    Thai Financial Reporting Interpretations Committee</t>
  </si>
  <si>
    <t xml:space="preserve">       TAS 17 (Revised 2018)</t>
  </si>
  <si>
    <t xml:space="preserve">       TSIC 15 (Revised 2018)</t>
  </si>
  <si>
    <t xml:space="preserve">       TSIC 27 (Revised 2018)</t>
  </si>
  <si>
    <t xml:space="preserve">       TFRIC 4 (Revised 2018)</t>
  </si>
  <si>
    <t xml:space="preserve">            Thai Financial  Reporting Standards No. 16 : Leases</t>
  </si>
  <si>
    <t xml:space="preserve">     requires a lessee to recognize assets and liabilities for all leases with a term of more than 12 months, unless the underlying </t>
  </si>
  <si>
    <t xml:space="preserve">     following accounting standards together with related interpretations. </t>
  </si>
  <si>
    <t xml:space="preserve">     as  either operating  or  finance  leases using  similar principles  to those  used under  TAS 17.  TFRS  16  supersedes  the </t>
  </si>
  <si>
    <r>
      <rPr>
        <sz val="12"/>
        <rFont val="Berlin Sans FB Demi"/>
        <family val="2"/>
      </rPr>
      <t>•</t>
    </r>
    <r>
      <rPr>
        <sz val="15"/>
        <rFont val="Angsana New"/>
        <family val="1"/>
      </rPr>
      <t xml:space="preserve">   Note 36</t>
    </r>
  </si>
  <si>
    <t>Held share capital by Pre-Built Public Co., Ltd. at 13.60%</t>
  </si>
  <si>
    <t xml:space="preserve">       Deferred tax assets as at March 31, 2019 and December 31, 2018, the components are as follows :</t>
  </si>
  <si>
    <t xml:space="preserve">       Actuarial (gains) losses are recognized in other comprehensive income.</t>
  </si>
  <si>
    <t xml:space="preserve">Included in retained earnings </t>
  </si>
  <si>
    <t xml:space="preserve">   At the beginning of  period / year</t>
  </si>
  <si>
    <t xml:space="preserve">   At the end of  period / year</t>
  </si>
  <si>
    <t xml:space="preserve">       Actuarial (gains) and losses recognized in other comprehensive income arising from:</t>
  </si>
  <si>
    <t>Financial assumptions</t>
  </si>
  <si>
    <t>Demographic assumptions</t>
  </si>
  <si>
    <t>Experience adjustment</t>
  </si>
  <si>
    <t xml:space="preserve">          Cost of borrowing</t>
  </si>
  <si>
    <t xml:space="preserve">              Income tax recognized in other comprehensive income for the three-month periods ended March 31, 2019 and 2018 </t>
  </si>
  <si>
    <t xml:space="preserve">      are summarized as follows:</t>
  </si>
  <si>
    <t xml:space="preserve">Deferred tax related to </t>
  </si>
  <si>
    <t xml:space="preserve">        actuarial (gains) losses</t>
  </si>
  <si>
    <t xml:space="preserve">                future  for the rental  in the amount of Baht 5.37 million and 5.64 million respectively.</t>
  </si>
  <si>
    <t xml:space="preserve">               During the 2018, the Company has reclassified the accounts from investment in associate to investment in joint venture </t>
  </si>
  <si>
    <t xml:space="preserve">               passed the resolution to pay dividend from net profit of the results of its operation ended December 31, 2018 at Baht 0.80 per </t>
  </si>
  <si>
    <t xml:space="preserve">               share by making cash dividend payment at Baht 0.80 per share which was paid on May 24, 2019. </t>
  </si>
  <si>
    <t>- 32 -</t>
  </si>
  <si>
    <t>- 36 -</t>
  </si>
  <si>
    <t xml:space="preserve">     2.4  Financial reporting standards that will become effective in the future</t>
  </si>
  <si>
    <t xml:space="preserve">     Sale office</t>
  </si>
  <si>
    <t xml:space="preserve">     Deposit for lands</t>
  </si>
  <si>
    <t>Defined employee benefit plans at beginning</t>
  </si>
  <si>
    <t>Beginning distinction</t>
  </si>
  <si>
    <t>After adjustment balance</t>
  </si>
  <si>
    <t>Defined employee benefit plans at end</t>
  </si>
  <si>
    <t xml:space="preserve">          4.1.3 Subsidiaries recognized revenues from sales when the control of goods have been transferred to the buyers.</t>
  </si>
  <si>
    <t xml:space="preserve">                companies  for  guarantee  the  compliance  with  construction  agreement  and the debt repayment for total amount of </t>
  </si>
  <si>
    <t xml:space="preserve">                Baht 4,626.56 million , the payment was already made amounting to Baht 1,302.71 million and Baht 1,193.33 million  </t>
  </si>
  <si>
    <t xml:space="preserve">       35.2  As  at  March 31, 2019 and  December 31, 2018, the Company  has commitment on cheque  to assurance deposit and </t>
  </si>
  <si>
    <t xml:space="preserve">                the claim amount of  Baht 61,356,795.83  to the  Southern Bangkok  Civil Court  and  such company denied and filed </t>
  </si>
  <si>
    <t xml:space="preserve">       35.5  As at March 31, 2019 and December 31, 2018, Is Am Are Co., Ltd.,  has commitment under rent of vehicles agreement   </t>
  </si>
  <si>
    <t xml:space="preserve">                respectively.</t>
  </si>
  <si>
    <t xml:space="preserve">                for  the period   of 5 years which is liable on payment the future rental in the amount of Baht 3.07 million and 3.29 million  </t>
  </si>
  <si>
    <t xml:space="preserve">               respectively.</t>
  </si>
  <si>
    <t xml:space="preserve">      35.6 As  at  March 31, 2019 and  December 31, 2019, Is Am Are Co., Ltd. Has  commitment on hire of project construction </t>
  </si>
  <si>
    <t xml:space="preserve">               memorandum and agreement for the remaining amount of Baht 105.33 million.</t>
  </si>
  <si>
    <t xml:space="preserve">      35.7  As  at March 31, 2019  and  December 31, 2019, Is Am Are Co.,  is  liable on payment land cost in accordance with the </t>
  </si>
  <si>
    <t xml:space="preserve">               Long-term borrowings have the repayment conditions to be made within 3 years from the date of each withdrawal.</t>
  </si>
  <si>
    <t xml:space="preserve">     statements  and reports  for the  financial performance  of  the listed companies  B.E. 2544.  The format  of presentation</t>
  </si>
  <si>
    <t xml:space="preserve">     of the financial statements is not significantly different from the Notification of the Department of Business Development  </t>
  </si>
  <si>
    <t xml:space="preserve">     11, 2016. </t>
  </si>
  <si>
    <t xml:space="preserve">     regarding  the  condensed   from  should  be  included  in  the  financial   statements  (No. 2)  B.E. 2559  dated October </t>
  </si>
  <si>
    <t xml:space="preserve">             In addition, the management is required to review plant and equipment for impairment on a periodical basis and </t>
  </si>
  <si>
    <t xml:space="preserve">     record  impairment  losses when  it  is  determined  that  their  recoverable  amount is lower than the carrying amount. </t>
  </si>
  <si>
    <t xml:space="preserve">     This requires judgements regarding forecast of future revenues and expenses relating to the assets subject to the review.</t>
  </si>
  <si>
    <t xml:space="preserve">            The  initial  recognition  and  measurement  of other intangible assets, and subsequent impairment testing, require </t>
  </si>
  <si>
    <t xml:space="preserve">     Significant  management  judgement  is  required to determine the amount of deferred tax assets  that can be recognized, </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</si>
  <si>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</si>
  <si>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</si>
  <si>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information, such as broker  quotes or  pricing  services,  is  used  to  measure  fair  values,  then  the  valuation  team</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</si>
  <si>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</si>
  <si>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</si>
  <si>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either directly (i.e. as prices) or indirectly (i.e. derived from prices). </t>
  </si>
  <si>
    <r>
      <rPr>
        <sz val="12"/>
        <rFont val="Berlin Sans FB Demi"/>
        <family val="2"/>
      </rPr>
      <t>•</t>
    </r>
    <r>
      <rPr>
        <sz val="15"/>
        <rFont val="Angsana New"/>
        <family val="1"/>
      </rPr>
      <t xml:space="preserve">  Level 2 : inputs other than quoted prices included in Level 1 that are observable for the asset or liabilities, </t>
    </r>
  </si>
  <si>
    <t>3.  CONSOLIDATED FINANCIAL STATEMENTS PREPARATION BASIS (CONT'D)</t>
  </si>
  <si>
    <t xml:space="preserve">                    obligation  on over the  period of  the contract by revenues from construction work are recognized as income when </t>
  </si>
  <si>
    <t xml:space="preserve">                    the construction work could be  properly estimated. Revenues under contracts  are recognized on the percentage of </t>
  </si>
  <si>
    <t xml:space="preserve">                    completion are estimated by the Company's engineer by considering from physical research compared with the total </t>
  </si>
  <si>
    <t xml:space="preserve">                    actual  costs  at the statements  of financial  position  date. Accordingly,  the  consideration to which the Company’s </t>
  </si>
  <si>
    <t xml:space="preserve">                    construction  under contract  can be estimated reliably. If  the total estimated cost of project exceeding the revenues </t>
  </si>
  <si>
    <t xml:space="preserve">                    Undue of realized income are stated as "Unbilled income" in statements of financial position.</t>
  </si>
  <si>
    <t xml:space="preserve">                    recognized on an accrual basis.</t>
  </si>
  <si>
    <t xml:space="preserve">                    discount and other sales promotion expenses, and related cost incurred from that transaction which can be measured </t>
  </si>
  <si>
    <t xml:space="preserve">                    reliably.</t>
  </si>
  <si>
    <t xml:space="preserve">          4.1.1 The  Company  recognizes  revenues  from  contracts  with  customers  when the Company satisfies a performance </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</si>
  <si>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</si>
  <si>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</si>
  <si>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</si>
  <si>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4.1.2  Cost   of  construction   consists  of  raw  materials,  direct  labour   and  overhead  and  construction  expenses  are</t>
  </si>
  <si>
    <t xml:space="preserve">          4.1.4 Revenues  from  sale  of  goods  (condominium  building  and  houses with land) are recognized as income under the </t>
  </si>
  <si>
    <t xml:space="preserve">                    contract with customers when the subsidiaries satisfies a performance obligation by recognizing as income when the </t>
  </si>
  <si>
    <t xml:space="preserve">                    control of goods have been transferred to the buyers. Revenues from sales are presented at the contract amounts less</t>
  </si>
  <si>
    <t xml:space="preserve">                    basis.</t>
  </si>
  <si>
    <t xml:space="preserve">          4.1.5  Cost  of  sales  of  land  and house, and condominium resident of subsidiaries are calculated on area and selling price </t>
  </si>
  <si>
    <t xml:space="preserve">     acquisition  amount  of Baht 52.70 million and Baht 48.30 million respectively and all credit facilities of PCM Construction </t>
  </si>
  <si>
    <t xml:space="preserve">As at  March 31, 2019  and  December  31,  2018,  the  Company  has  commitment from entering into credit guarantee  </t>
  </si>
  <si>
    <t xml:space="preserve">     agreement for related companies for total credit amount of Baht 2,176.33 million and Baht 2,021.49 million respectively.</t>
  </si>
  <si>
    <t xml:space="preserve">              As at  March 31, 2019 and December 31, 2018, the Group has savings deposit and fixed deposit with 3 month maturity at the </t>
  </si>
  <si>
    <t>Current investments  as at March 31, 2019 and December 31, 2018</t>
  </si>
  <si>
    <t xml:space="preserve">     Overdue trade accounts receivable</t>
  </si>
  <si>
    <t xml:space="preserve"> - 19 -</t>
  </si>
  <si>
    <t xml:space="preserve">              Land with construction of Is Am Are Co., Ltd., were mortgaged as collateral against long-term and short-term borrowing </t>
  </si>
  <si>
    <t>- 20 -</t>
  </si>
  <si>
    <t xml:space="preserve">    electricity current usage.</t>
  </si>
  <si>
    <t xml:space="preserve">    rate of 5.375-5.50 % per annum which will be redeemed on December 3, 2019 and March 13, 2023 for using as guarantee against </t>
  </si>
  <si>
    <t xml:space="preserve">               PCM  Construction  Material  Co.,  Ltd.  has  two  issues of government bonds with the period of 10-15 years at the interest </t>
  </si>
  <si>
    <t xml:space="preserve">      at the rate of 6.00% per annum which has no any collaterals.</t>
  </si>
  <si>
    <t xml:space="preserve">               Accordance  with the conditions in loan agreement from shareholders date November 28, 2018. This loan is charged interest </t>
  </si>
  <si>
    <t xml:space="preserve"> - 22 -</t>
  </si>
  <si>
    <t>- 24 -</t>
  </si>
  <si>
    <t xml:space="preserve">As at March 31, 2019 and December 31, 2018, the Group's fixed deposits at 6 banks were used as guarantee for banks </t>
  </si>
  <si>
    <t xml:space="preserve">               As at  March 31, 2019 and December 31, 2018,  the  Group  has overdraft  lines with 6 banks for total amount of Baht 160 million </t>
  </si>
  <si>
    <t xml:space="preserve">               All Long-term borrowings and current credit are guaranteed by land with its project construction in note 11 and the Company’s </t>
  </si>
  <si>
    <t>repayment from the redemption  in the proportion of not less than 75%  of selling price.</t>
  </si>
  <si>
    <t xml:space="preserve">guarantee  that  there  are  many  repayment conditions in  each facility  within  3 years fromthe first withdrawal date.The principal </t>
  </si>
  <si>
    <t>26. NON-CURRENT PROVISIONS FOR EMPLOYEE BENEFITS</t>
  </si>
  <si>
    <t>26. NON-CURRENT PROVISIONS FOR EMPLOYEE BENEFITS (CONT'D)</t>
  </si>
  <si>
    <t>29. EXPENSES ANALYZED BY NATURE (CONT'D)</t>
  </si>
  <si>
    <r>
      <t xml:space="preserve">        The Group has</t>
    </r>
    <r>
      <rPr>
        <sz val="15"/>
        <rFont val="Angsana New"/>
        <family val="1"/>
        <charset val="222"/>
      </rPr>
      <t xml:space="preserve"> joined to be a member of Thai Munkong Master Pooled Fund Registered Provident Fund in accordance with  </t>
    </r>
  </si>
  <si>
    <t xml:space="preserve">       the Provident Fund Act  B.E. 2530. Krungthai Asset Management Public Company Limited has been appointed to be fund manager. </t>
  </si>
  <si>
    <t xml:space="preserve">       The  fund  is  contributed  both  by  the  employees  and  the Company at the rate of 2% of employees' salaries under the condition</t>
  </si>
  <si>
    <t xml:space="preserve">       of length ofwork and benefits paid to the memberwhen their retirement, death or resignation from the membership.</t>
  </si>
  <si>
    <t>35. COMMITMENT AND CONTINGENT LIABILITIES (CONT'D)</t>
  </si>
  <si>
    <t xml:space="preserve">      of financial assets and liabilities have been disclosed in note 4.</t>
  </si>
  <si>
    <t xml:space="preserve">               The significant accounting policies and method adopted  the basis of recognition and measurement relating to each class </t>
  </si>
  <si>
    <t xml:space="preserve">      possible loss.</t>
  </si>
  <si>
    <t xml:space="preserve">      loss  to  the  Company  that  the  management  has  a policy to provide the allowance for doubtful accounts sufficiency for such </t>
  </si>
  <si>
    <t xml:space="preserve">                Credit risk derives from failure by counterparties to discharge their obligations resulting  in financial loss to the Company.  </t>
  </si>
  <si>
    <t xml:space="preserve">                The Group are exposed the credit risk primarily from trade with respect to trade accounts receivable resulting in collection </t>
  </si>
  <si>
    <t xml:space="preserve">      The Group  has policy  to hedge  this credit  risk by  reviewing the  financial status  of customers, collecting in advance before  </t>
  </si>
  <si>
    <t xml:space="preserve">      value deducted by allowance for doubtful accounts is maximum value of credit risk.</t>
  </si>
  <si>
    <t xml:space="preserve">      operation and collecting  from the completion of work. Financial  assets  shown in statements of financial position at the book </t>
  </si>
  <si>
    <t xml:space="preserve">                Interest  rate  risk   from  changes in interest rate  resulting to the financial loss  to the  Group of Company in  the current </t>
  </si>
  <si>
    <t xml:space="preserve">      borrower. Information about interest rate have been disclosed in notes 5, 22 and 25.</t>
  </si>
  <si>
    <t xml:space="preserve">      and  following  period  because of some of agreement indicated  the floating interest rate and the agreed rate of the lender and </t>
  </si>
  <si>
    <t xml:space="preserve">     in foreign currencies.</t>
  </si>
  <si>
    <t xml:space="preserve">              The Group has no foreign currency exchange rate risk since there are no receivables and payables transactions denominated </t>
  </si>
  <si>
    <t xml:space="preserve">              Financial assets  shown in  statements  of  financial  position consist of cash, deposit at bank,  current investments and trade </t>
  </si>
  <si>
    <t xml:space="preserve">     other payables  and  long-term borrowings.</t>
  </si>
  <si>
    <t xml:space="preserve">     and  other  current  receivables.  Financial  liabilities shown in statements of  financial position consist of  trade accounts payables, </t>
  </si>
  <si>
    <t xml:space="preserve">              The  book  value  of  financial  assets  and  liabilities   are closed to their estimated fair value.  Furthermore, the management</t>
  </si>
  <si>
    <t xml:space="preserve">      properly appropriated.</t>
  </si>
  <si>
    <t xml:space="preserve">              The objective of financial management of the Company is to maintain the capability in operation and capital structure to be </t>
  </si>
  <si>
    <t>- 40 -</t>
  </si>
  <si>
    <t xml:space="preserve">      issuance of letter of guarantee as mentioned in note 21 and 35.1.</t>
  </si>
  <si>
    <t>MLR-2.75</t>
  </si>
  <si>
    <t xml:space="preserve">               Long-term from financial institutions as at March 31, 2019 and December 31, 2018, the Group has credit lines with 1 commercial </t>
  </si>
  <si>
    <t xml:space="preserve">     bank as detailed  as following :</t>
  </si>
  <si>
    <t>4.00, MLR-3.225</t>
  </si>
  <si>
    <t xml:space="preserve">   Recognised during the period</t>
  </si>
  <si>
    <t>31. PROVIDENT FUND (CONT"D)</t>
  </si>
  <si>
    <t>- 34 -</t>
  </si>
  <si>
    <t xml:space="preserve">            Pre-Built Public Company Limited ("Company") is a limited company, which was established in Thailand on February </t>
  </si>
  <si>
    <t xml:space="preserve">     15, 1995. The  Company  was  registered  as  a public company limited on February 10, 2004. The address of it registered </t>
  </si>
  <si>
    <t xml:space="preserve">            The  Group's  financial statements have  been  prepared in  accordance  with  Thai  Financial  Reporting  Standards</t>
  </si>
  <si>
    <t xml:space="preserve">     (TFRS);  guidelines promulgated by the Federation of Accounting Professions (FAP)  and the regulation of The Stock</t>
  </si>
  <si>
    <t xml:space="preserve">     2.3  Financial reporting standards that became effective in the current period </t>
  </si>
  <si>
    <t xml:space="preserve">            During the period,  the  Group  have adopted  a number of   revised  (revised 2018)  and new  financial  reporting </t>
  </si>
  <si>
    <t xml:space="preserve">     standards  and  interpretations  which  are effective for the financial statements  for the period beginning  on  or  after  </t>
  </si>
  <si>
    <t xml:space="preserve">     January 1,  2019.  These  financial reporting standards were aimed at alignment with the corresponding International </t>
  </si>
  <si>
    <t xml:space="preserve">     Financial  Reporting  Standards  with  most of  the  changes directed  towards  clarifying  accounting  treatment  and </t>
  </si>
  <si>
    <t xml:space="preserve">     providing accounting guidance for users of the standards.  The adoption of  these financial reporting  standards  does </t>
  </si>
  <si>
    <t xml:space="preserve">     to key principles, which are summarized below:</t>
  </si>
  <si>
    <t xml:space="preserve">     not have any  significant impact  on the  Group  financial statements.  However,  the new  standard involves changes </t>
  </si>
  <si>
    <t xml:space="preserve">     which are  effective for  fiscal years  beginning on or after January 1, 2020.  These new  standards involve  changes to key </t>
  </si>
  <si>
    <t xml:space="preserve">            A set of TFRSs related to financial instruments consists of five accounting standards and interpretations, as follows:</t>
  </si>
  <si>
    <t xml:space="preserve">            These TFRSs related to financial instruments make stipulations relating to the classification of financial instruments </t>
  </si>
  <si>
    <t xml:space="preserve">     and their measurement at fair value or amortized cost taking  into account the  type of instrument, the characteristics of </t>
  </si>
  <si>
    <t xml:space="preserve">     the contractual cash flows  and  the Company’s business  model, calculation of  impairment  using  the expected  credit  </t>
  </si>
  <si>
    <t xml:space="preserve">     lossmethod, and  hedge accounting.  These include  stipulations regarding  the presentation and  disclosure of  financial </t>
  </si>
  <si>
    <t xml:space="preserve">     instruments. When the TFRSs related to financial instruments are effective, some accounting standards, interpretations </t>
  </si>
  <si>
    <t xml:space="preserve">     and guidance which are currently effective will be cancelled.</t>
  </si>
  <si>
    <t xml:space="preserve">            TFRS 16   Leases set out the principals of the recognition,  measurement, presentation  and disclosure of leases, and </t>
  </si>
  <si>
    <t xml:space="preserve">     asset is low value. Accounting by lessors is substantially unchanged from TAS 17. Lessors will continue to classify leases  </t>
  </si>
  <si>
    <t xml:space="preserve">Evaluating the Substance of Transactions Involving the  Legal </t>
  </si>
  <si>
    <t xml:space="preserve">    Form of a Lease</t>
  </si>
  <si>
    <t>Current investment</t>
  </si>
  <si>
    <t xml:space="preserve">                    under  contract,  the  estimated  loss will  be recognized  as expenses  in  the statements  of  comprehensive  income. </t>
  </si>
  <si>
    <t xml:space="preserve">     4.4  Land and cost of project under construction</t>
  </si>
  <si>
    <t xml:space="preserve">            Land and  cost of project under construction  are shown by the  lower  of specific method or net realizable value.</t>
  </si>
  <si>
    <t xml:space="preserve">                     method. Overall, the share of profit of loss and other comprehensive income of entities under common control</t>
  </si>
  <si>
    <t xml:space="preserve">          4.7.4  Investment in joint ventures share  of  joint  ventures  in the  consolidated  financial statements  using the equity </t>
  </si>
  <si>
    <t xml:space="preserve">                     from the controlling share. Until the date joint control ceases, if the share of losses of jointly controlled entities, </t>
  </si>
  <si>
    <t xml:space="preserve">                     value will be reduced to zero, and stopped the recognition of losses.</t>
  </si>
  <si>
    <t xml:space="preserve">                     where the Group has recognized exceeds the value of investments in jointly controlled entities. The Investment</t>
  </si>
  <si>
    <t xml:space="preserve">               which  was  entered  into agreement  with  the  contractor  in the amount of  Baht 26.82 million and Baht 18.21 million </t>
  </si>
  <si>
    <t xml:space="preserve">                days. The Company expects that it will have the effects in additionally providing non-current provision for employee benefits </t>
  </si>
  <si>
    <t xml:space="preserve">       since  the  investment  is  commonly  controlled  for which is classified as joint venture together with reclassification of cash </t>
  </si>
  <si>
    <t xml:space="preserve">       inflows from interest income presentation.  From this reclassification, the certain accounts   in the consolidated and separate </t>
  </si>
  <si>
    <t xml:space="preserve">       statements of cash flows for the three-month periods ended March 31, 2018  had changed as follows:</t>
  </si>
  <si>
    <t>Separate statements of cash flows</t>
  </si>
  <si>
    <t xml:space="preserve">       Cash flows from operating activities</t>
  </si>
  <si>
    <t xml:space="preserve">           Adjustments of net profit to cash receipt </t>
  </si>
  <si>
    <t>(disbursement) from operating activities</t>
  </si>
  <si>
    <t xml:space="preserve">       Interest income</t>
  </si>
  <si>
    <t xml:space="preserve">           (Increase) Decrease in changes in operating assets</t>
  </si>
  <si>
    <t xml:space="preserve">       Trade and other current receivables</t>
  </si>
  <si>
    <t xml:space="preserve">           Cash generated (paid) from operation </t>
  </si>
  <si>
    <t xml:space="preserve">       Share of (profit) loss from investment in associates</t>
  </si>
  <si>
    <t xml:space="preserve">       Share of (profit) loss from investment in joint ventures</t>
  </si>
  <si>
    <t xml:space="preserve">          4.7.3  Investment subsidiaries in separated financial statements is stated at cost less provision  for impairment (if any).</t>
  </si>
  <si>
    <t>39. RECLASSIFICATION (CONT'D)</t>
  </si>
  <si>
    <t>40. EVENTS AFRTER THE REPORTING PERIOD</t>
  </si>
  <si>
    <t>41. FINANCIAL STATEMENTS APPROVAL</t>
  </si>
  <si>
    <t xml:space="preserve">      Cash flows from operating activities</t>
  </si>
  <si>
    <t xml:space="preserve">       40.2 On  April 5,  2019,  new  Labour Protection Act  was  published in  the Royal  Gazette  is effective from  5 May 2019 which </t>
  </si>
  <si>
    <t xml:space="preserve">               determined the additional rate of severance pay in the case of termonation of employment  for a termined employee who has </t>
  </si>
  <si>
    <t xml:space="preserve">               worked for 20 consecutive years or more and shall be entitled to receive payment not less than the last rate of wages for 400 </t>
  </si>
  <si>
    <t xml:space="preserve">               amount of Baht 1.30 millon in consolidate financial statement. (Amount of Baht 0.88 million in separate financial statement.) </t>
  </si>
  <si>
    <t xml:space="preserve">               in the second' quarter of 2019.</t>
  </si>
  <si>
    <t xml:space="preserve">               The Company, therefore, will record in effects of the aforementioned Labour Protection Act when it legally becomes effective </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</si>
</sst>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0.00\ ;[Blue]\(#,##0.00\)"/>
    <numFmt numFmtId="198" formatCode="_ * #,##0_ ;_ * \-#,##0_ ;_ * \-??_ ;_ @_ "/>
    <numFmt numFmtId="199" formatCode="0\ "/>
    <numFmt numFmtId="200" formatCode="#,##0_);[Blue]\(#,##0\)"/>
    <numFmt numFmtId="201" formatCode="[$-1070000]d/m/yy;@"/>
    <numFmt numFmtId="202" formatCode="_-* #,##0.00_-;\-* #,##0.00_-;_-* \-??_-;_-@_-"/>
    <numFmt numFmtId="203" formatCode="_-* #,##0_-;\-* #,##0_-;_-* &quot;-&quot;??_-;_-@_-"/>
    <numFmt numFmtId="204" formatCode="#,##0.00\ &quot;F&quot;;\-#,##0.00\ &quot;F&quot;"/>
    <numFmt numFmtId="205" formatCode="dd\-mmm\-yy_)"/>
    <numFmt numFmtId="206" formatCode="0.0%"/>
    <numFmt numFmtId="207" formatCode="0.00_)"/>
    <numFmt numFmtId="208" formatCode="d\ mmm\ yy;@"/>
    <numFmt numFmtId="209" formatCode="#,##0\ &quot;F&quot;;[Red]\-#,##0\ &quot;F&quot;"/>
    <numFmt numFmtId="210" formatCode="#,##0.00;\(###0.00\)"/>
    <numFmt numFmtId="211" formatCode="0%_);\(0%\)"/>
    <numFmt numFmtId="212" formatCode="#,##0.000_);[Blue]\(#,##0.000\)"/>
    <numFmt numFmtId="213" formatCode="#,##0.00;\(#,##0.00\)"/>
    <numFmt numFmtId="214" formatCode="#,##0.00_);[Black]\(##,#00.00\)"/>
    <numFmt numFmtId="215" formatCode="#,##0.00_);\(#,##0.00\)"/>
  </numFmts>
  <fonts count="119">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5"/>
      <name val="Cordia New"/>
      <family val="2"/>
    </font>
    <font>
      <sz val="14"/>
      <name val="BrowalliaUPC"/>
      <family val="2"/>
      <charset val="222"/>
    </font>
    <font>
      <b/>
      <sz val="15"/>
      <name val="Angsana New"/>
      <family val="1"/>
    </font>
    <font>
      <sz val="16"/>
      <name val="AngsanaUPC"/>
      <family val="1"/>
    </font>
    <font>
      <sz val="14"/>
      <name val="Angsana New"/>
      <family val="1"/>
      <charset val="222"/>
    </font>
    <font>
      <u/>
      <sz val="15"/>
      <name val="Angsana New"/>
      <family val="1"/>
    </font>
    <font>
      <sz val="15"/>
      <color theme="1"/>
      <name val="AngsanaUPC"/>
      <family val="1"/>
      <charset val="222"/>
    </font>
    <font>
      <sz val="15"/>
      <color theme="1"/>
      <name val="Angsana New"/>
      <family val="1"/>
    </font>
    <font>
      <u/>
      <sz val="15"/>
      <name val="AngsanaUPC"/>
      <family val="1"/>
    </font>
    <font>
      <u/>
      <sz val="15"/>
      <name val="AngsanaUPC"/>
      <family val="1"/>
      <charset val="222"/>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color theme="1"/>
      <name val="Angsana New"/>
      <family val="1"/>
    </font>
    <font>
      <b/>
      <sz val="15"/>
      <name val="AngsanaUPC"/>
      <family val="1"/>
      <charset val="222"/>
    </font>
    <font>
      <sz val="14"/>
      <name val="AngsanaUPC"/>
      <family val="1"/>
    </font>
    <font>
      <sz val="12"/>
      <name val="Berlin Sans FB Demi"/>
      <family val="2"/>
    </font>
    <font>
      <b/>
      <sz val="15"/>
      <name val="AngsanaUPC"/>
      <family val="1"/>
    </font>
    <font>
      <b/>
      <sz val="15"/>
      <name val="Angsana New"/>
      <family val="1"/>
      <charset val="222"/>
    </font>
    <font>
      <sz val="15"/>
      <color theme="1"/>
      <name val="AngsanaUPC"/>
      <family val="1"/>
    </font>
    <font>
      <sz val="14"/>
      <color theme="1"/>
      <name val="AngsanaUPC"/>
      <family val="1"/>
      <charset val="222"/>
    </font>
    <font>
      <sz val="13"/>
      <name val="Angsana New"/>
      <family val="1"/>
    </font>
    <font>
      <sz val="15"/>
      <color theme="1"/>
      <name val="Cordia New"/>
      <family val="2"/>
    </font>
    <font>
      <u/>
      <sz val="15"/>
      <color theme="1"/>
      <name val="Angsana New"/>
      <family val="1"/>
    </font>
    <font>
      <u/>
      <sz val="15"/>
      <color theme="1"/>
      <name val="AngsanaUPC"/>
      <family val="1"/>
    </font>
    <font>
      <b/>
      <sz val="15"/>
      <color theme="1"/>
      <name val="Angsana New"/>
      <family val="1"/>
    </font>
    <font>
      <sz val="15"/>
      <color rgb="FFFF0000"/>
      <name val="Angsana New"/>
      <family val="1"/>
    </font>
    <font>
      <sz val="9"/>
      <name val="Angsana New"/>
      <family val="1"/>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2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bottom style="double">
        <color auto="1"/>
      </bottom>
      <diagonal/>
    </border>
    <border>
      <left/>
      <right/>
      <top style="thin">
        <color auto="1"/>
      </top>
      <bottom/>
      <diagonal/>
    </border>
    <border>
      <left/>
      <right/>
      <top style="double">
        <color indexed="64"/>
      </top>
      <bottom/>
      <diagonal/>
    </border>
    <border>
      <left/>
      <right/>
      <top style="thin">
        <color auto="1"/>
      </top>
      <bottom style="double">
        <color indexed="64"/>
      </bottom>
      <diagonal/>
    </border>
    <border>
      <left/>
      <right/>
      <top style="thin">
        <color indexed="64"/>
      </top>
      <bottom style="thin">
        <color indexed="64"/>
      </bottom>
      <diagonal/>
    </border>
  </borders>
  <cellStyleXfs count="2367">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21" fillId="0" borderId="0"/>
    <xf numFmtId="0" fontId="19" fillId="0" borderId="0"/>
    <xf numFmtId="9" fontId="6" fillId="0" borderId="0" applyFont="0" applyFill="0" applyBorder="0" applyAlignment="0" applyProtection="0"/>
    <xf numFmtId="0" fontId="21" fillId="0" borderId="0"/>
    <xf numFmtId="0" fontId="12" fillId="0" borderId="0"/>
    <xf numFmtId="0" fontId="7" fillId="0" borderId="0"/>
    <xf numFmtId="39" fontId="8" fillId="0" borderId="0"/>
    <xf numFmtId="39" fontId="13"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NumberFormat="0" applyFill="0" applyBorder="0" applyAlignment="0" applyProtection="0"/>
    <xf numFmtId="189" fontId="29" fillId="0" borderId="0" applyFont="0" applyFill="0" applyBorder="0" applyAlignment="0" applyProtection="0"/>
    <xf numFmtId="43" fontId="28" fillId="0" borderId="0" applyNumberFormat="0" applyFill="0" applyBorder="0" applyAlignment="0" applyProtection="0"/>
    <xf numFmtId="43" fontId="21" fillId="0" borderId="0" applyFont="0" applyFill="0" applyBorder="0" applyAlignment="0" applyProtection="0"/>
    <xf numFmtId="189" fontId="31" fillId="0" borderId="0" applyFont="0" applyFill="0" applyBorder="0" applyAlignment="0" applyProtection="0"/>
    <xf numFmtId="201" fontId="6" fillId="0" borderId="0"/>
    <xf numFmtId="0" fontId="21" fillId="0" borderId="0"/>
    <xf numFmtId="0" fontId="28" fillId="0" borderId="0"/>
    <xf numFmtId="0" fontId="6" fillId="0" borderId="0"/>
    <xf numFmtId="0" fontId="6" fillId="0" borderId="0"/>
    <xf numFmtId="0" fontId="28" fillId="0" borderId="0"/>
    <xf numFmtId="0" fontId="30" fillId="0" borderId="0"/>
    <xf numFmtId="201" fontId="6" fillId="0" borderId="0"/>
    <xf numFmtId="0" fontId="28" fillId="0" borderId="0"/>
    <xf numFmtId="0" fontId="6" fillId="0" borderId="0"/>
    <xf numFmtId="0" fontId="28" fillId="0" borderId="0"/>
    <xf numFmtId="0" fontId="31" fillId="0" borderId="0"/>
    <xf numFmtId="201" fontId="6" fillId="0" borderId="0"/>
    <xf numFmtId="0" fontId="28" fillId="0" borderId="0"/>
    <xf numFmtId="9" fontId="30" fillId="0" borderId="0" applyFont="0" applyFill="0" applyBorder="0" applyAlignment="0" applyProtection="0"/>
    <xf numFmtId="9" fontId="31" fillId="0" borderId="0" applyFont="0" applyFill="0" applyBorder="0" applyAlignment="0" applyProtection="0"/>
    <xf numFmtId="0" fontId="6" fillId="0" borderId="0"/>
    <xf numFmtId="0" fontId="4" fillId="0" borderId="0"/>
    <xf numFmtId="202" fontId="32"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1" fontId="6" fillId="0" borderId="0"/>
    <xf numFmtId="0" fontId="6" fillId="0" borderId="0"/>
    <xf numFmtId="0" fontId="6" fillId="0" borderId="0"/>
    <xf numFmtId="201" fontId="6" fillId="0" borderId="0"/>
    <xf numFmtId="0" fontId="6" fillId="0" borderId="0"/>
    <xf numFmtId="201"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33"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34" fillId="0" borderId="0"/>
    <xf numFmtId="0" fontId="35" fillId="3" borderId="0" applyNumberFormat="0" applyBorder="0" applyAlignment="0" applyProtection="0"/>
    <xf numFmtId="0" fontId="30" fillId="3" borderId="0" applyNumberFormat="0" applyBorder="0" applyAlignment="0" applyProtection="0"/>
    <xf numFmtId="0" fontId="29" fillId="3" borderId="0" applyNumberFormat="0" applyBorder="0" applyAlignment="0" applyProtection="0"/>
    <xf numFmtId="0" fontId="35" fillId="4" borderId="0" applyNumberFormat="0" applyBorder="0" applyAlignment="0" applyProtection="0"/>
    <xf numFmtId="0" fontId="30" fillId="4" borderId="0" applyNumberFormat="0" applyBorder="0" applyAlignment="0" applyProtection="0"/>
    <xf numFmtId="0" fontId="29" fillId="4" borderId="0" applyNumberFormat="0" applyBorder="0" applyAlignment="0" applyProtection="0"/>
    <xf numFmtId="0" fontId="35" fillId="5" borderId="0" applyNumberFormat="0" applyBorder="0" applyAlignment="0" applyProtection="0"/>
    <xf numFmtId="0" fontId="30" fillId="5" borderId="0" applyNumberFormat="0" applyBorder="0" applyAlignment="0" applyProtection="0"/>
    <xf numFmtId="0" fontId="29" fillId="5" borderId="0" applyNumberFormat="0" applyBorder="0" applyAlignment="0" applyProtection="0"/>
    <xf numFmtId="0" fontId="35" fillId="6" borderId="0" applyNumberFormat="0" applyBorder="0" applyAlignment="0" applyProtection="0"/>
    <xf numFmtId="0" fontId="30" fillId="6" borderId="0" applyNumberFormat="0" applyBorder="0" applyAlignment="0" applyProtection="0"/>
    <xf numFmtId="0" fontId="29" fillId="6" borderId="0" applyNumberFormat="0" applyBorder="0" applyAlignment="0" applyProtection="0"/>
    <xf numFmtId="0" fontId="35" fillId="7" borderId="0" applyNumberFormat="0" applyBorder="0" applyAlignment="0" applyProtection="0"/>
    <xf numFmtId="0" fontId="30" fillId="7" borderId="0" applyNumberFormat="0" applyBorder="0" applyAlignment="0" applyProtection="0"/>
    <xf numFmtId="0" fontId="29" fillId="7" borderId="0" applyNumberFormat="0" applyBorder="0" applyAlignment="0" applyProtection="0"/>
    <xf numFmtId="0" fontId="35" fillId="8" borderId="0" applyNumberFormat="0" applyBorder="0" applyAlignment="0" applyProtection="0"/>
    <xf numFmtId="0" fontId="30" fillId="8" borderId="0" applyNumberFormat="0" applyBorder="0" applyAlignment="0" applyProtection="0"/>
    <xf numFmtId="0" fontId="29" fillId="8" borderId="0" applyNumberFormat="0" applyBorder="0" applyAlignment="0" applyProtection="0"/>
    <xf numFmtId="0" fontId="35" fillId="9" borderId="0" applyNumberFormat="0" applyBorder="0" applyAlignment="0" applyProtection="0"/>
    <xf numFmtId="0" fontId="30" fillId="9" borderId="0" applyNumberFormat="0" applyBorder="0" applyAlignment="0" applyProtection="0"/>
    <xf numFmtId="0" fontId="29" fillId="9" borderId="0" applyNumberFormat="0" applyBorder="0" applyAlignment="0" applyProtection="0"/>
    <xf numFmtId="0" fontId="35" fillId="10" borderId="0" applyNumberFormat="0" applyBorder="0" applyAlignment="0" applyProtection="0"/>
    <xf numFmtId="0" fontId="30" fillId="10" borderId="0" applyNumberFormat="0" applyBorder="0" applyAlignment="0" applyProtection="0"/>
    <xf numFmtId="0" fontId="29" fillId="10" borderId="0" applyNumberFormat="0" applyBorder="0" applyAlignment="0" applyProtection="0"/>
    <xf numFmtId="0" fontId="35" fillId="11" borderId="0" applyNumberFormat="0" applyBorder="0" applyAlignment="0" applyProtection="0"/>
    <xf numFmtId="0" fontId="30" fillId="11" borderId="0" applyNumberFormat="0" applyBorder="0" applyAlignment="0" applyProtection="0"/>
    <xf numFmtId="0" fontId="29" fillId="11" borderId="0" applyNumberFormat="0" applyBorder="0" applyAlignment="0" applyProtection="0"/>
    <xf numFmtId="0" fontId="35" fillId="6" borderId="0" applyNumberFormat="0" applyBorder="0" applyAlignment="0" applyProtection="0"/>
    <xf numFmtId="0" fontId="30" fillId="6" borderId="0" applyNumberFormat="0" applyBorder="0" applyAlignment="0" applyProtection="0"/>
    <xf numFmtId="0" fontId="29" fillId="6" borderId="0" applyNumberFormat="0" applyBorder="0" applyAlignment="0" applyProtection="0"/>
    <xf numFmtId="0" fontId="35" fillId="9" borderId="0" applyNumberFormat="0" applyBorder="0" applyAlignment="0" applyProtection="0"/>
    <xf numFmtId="0" fontId="30" fillId="9" borderId="0" applyNumberFormat="0" applyBorder="0" applyAlignment="0" applyProtection="0"/>
    <xf numFmtId="0" fontId="29" fillId="9" borderId="0" applyNumberFormat="0" applyBorder="0" applyAlignment="0" applyProtection="0"/>
    <xf numFmtId="0" fontId="35" fillId="12" borderId="0" applyNumberFormat="0" applyBorder="0" applyAlignment="0" applyProtection="0"/>
    <xf numFmtId="0" fontId="30" fillId="12" borderId="0" applyNumberFormat="0" applyBorder="0" applyAlignment="0" applyProtection="0"/>
    <xf numFmtId="0" fontId="29" fillId="12" borderId="0" applyNumberFormat="0" applyBorder="0" applyAlignment="0" applyProtection="0"/>
    <xf numFmtId="0" fontId="36" fillId="13" borderId="0" applyNumberFormat="0" applyBorder="0" applyAlignment="0" applyProtection="0"/>
    <xf numFmtId="0" fontId="52" fillId="13" borderId="0" applyNumberFormat="0" applyBorder="0" applyAlignment="0" applyProtection="0"/>
    <xf numFmtId="0" fontId="73" fillId="13" borderId="0" applyNumberFormat="0" applyBorder="0" applyAlignment="0" applyProtection="0"/>
    <xf numFmtId="0" fontId="36" fillId="10" borderId="0" applyNumberFormat="0" applyBorder="0" applyAlignment="0" applyProtection="0"/>
    <xf numFmtId="0" fontId="52" fillId="10" borderId="0" applyNumberFormat="0" applyBorder="0" applyAlignment="0" applyProtection="0"/>
    <xf numFmtId="0" fontId="73" fillId="10" borderId="0" applyNumberFormat="0" applyBorder="0" applyAlignment="0" applyProtection="0"/>
    <xf numFmtId="0" fontId="36" fillId="11" borderId="0" applyNumberFormat="0" applyBorder="0" applyAlignment="0" applyProtection="0"/>
    <xf numFmtId="0" fontId="52" fillId="11" borderId="0" applyNumberFormat="0" applyBorder="0" applyAlignment="0" applyProtection="0"/>
    <xf numFmtId="0" fontId="73" fillId="11" borderId="0" applyNumberFormat="0" applyBorder="0" applyAlignment="0" applyProtection="0"/>
    <xf numFmtId="0" fontId="36" fillId="14" borderId="0" applyNumberFormat="0" applyBorder="0" applyAlignment="0" applyProtection="0"/>
    <xf numFmtId="0" fontId="52" fillId="14" borderId="0" applyNumberFormat="0" applyBorder="0" applyAlignment="0" applyProtection="0"/>
    <xf numFmtId="0" fontId="73" fillId="14" borderId="0" applyNumberFormat="0" applyBorder="0" applyAlignment="0" applyProtection="0"/>
    <xf numFmtId="0" fontId="36" fillId="15" borderId="0" applyNumberFormat="0" applyBorder="0" applyAlignment="0" applyProtection="0"/>
    <xf numFmtId="0" fontId="52" fillId="15" borderId="0" applyNumberFormat="0" applyBorder="0" applyAlignment="0" applyProtection="0"/>
    <xf numFmtId="0" fontId="73" fillId="15" borderId="0" applyNumberFormat="0" applyBorder="0" applyAlignment="0" applyProtection="0"/>
    <xf numFmtId="0" fontId="36" fillId="16" borderId="0" applyNumberFormat="0" applyBorder="0" applyAlignment="0" applyProtection="0"/>
    <xf numFmtId="0" fontId="52" fillId="16" borderId="0" applyNumberFormat="0" applyBorder="0" applyAlignment="0" applyProtection="0"/>
    <xf numFmtId="0" fontId="73" fillId="16" borderId="0" applyNumberFormat="0" applyBorder="0" applyAlignment="0" applyProtection="0"/>
    <xf numFmtId="0" fontId="36" fillId="17" borderId="0" applyNumberFormat="0" applyBorder="0" applyAlignment="0" applyProtection="0"/>
    <xf numFmtId="0" fontId="52" fillId="17" borderId="0" applyNumberFormat="0" applyBorder="0" applyAlignment="0" applyProtection="0"/>
    <xf numFmtId="0" fontId="73" fillId="17" borderId="0" applyNumberFormat="0" applyBorder="0" applyAlignment="0" applyProtection="0"/>
    <xf numFmtId="0" fontId="36" fillId="18" borderId="0" applyNumberFormat="0" applyBorder="0" applyAlignment="0" applyProtection="0"/>
    <xf numFmtId="0" fontId="52" fillId="18" borderId="0" applyNumberFormat="0" applyBorder="0" applyAlignment="0" applyProtection="0"/>
    <xf numFmtId="0" fontId="73" fillId="18" borderId="0" applyNumberFormat="0" applyBorder="0" applyAlignment="0" applyProtection="0"/>
    <xf numFmtId="0" fontId="36" fillId="19" borderId="0" applyNumberFormat="0" applyBorder="0" applyAlignment="0" applyProtection="0"/>
    <xf numFmtId="0" fontId="52" fillId="19" borderId="0" applyNumberFormat="0" applyBorder="0" applyAlignment="0" applyProtection="0"/>
    <xf numFmtId="0" fontId="73" fillId="19" borderId="0" applyNumberFormat="0" applyBorder="0" applyAlignment="0" applyProtection="0"/>
    <xf numFmtId="0" fontId="36" fillId="14" borderId="0" applyNumberFormat="0" applyBorder="0" applyAlignment="0" applyProtection="0"/>
    <xf numFmtId="0" fontId="52" fillId="14" borderId="0" applyNumberFormat="0" applyBorder="0" applyAlignment="0" applyProtection="0"/>
    <xf numFmtId="0" fontId="73" fillId="14" borderId="0" applyNumberFormat="0" applyBorder="0" applyAlignment="0" applyProtection="0"/>
    <xf numFmtId="0" fontId="36" fillId="15" borderId="0" applyNumberFormat="0" applyBorder="0" applyAlignment="0" applyProtection="0"/>
    <xf numFmtId="0" fontId="52" fillId="15" borderId="0" applyNumberFormat="0" applyBorder="0" applyAlignment="0" applyProtection="0"/>
    <xf numFmtId="0" fontId="73" fillId="15" borderId="0" applyNumberFormat="0" applyBorder="0" applyAlignment="0" applyProtection="0"/>
    <xf numFmtId="0" fontId="36" fillId="20" borderId="0" applyNumberFormat="0" applyBorder="0" applyAlignment="0" applyProtection="0"/>
    <xf numFmtId="0" fontId="52" fillId="20" borderId="0" applyNumberFormat="0" applyBorder="0" applyAlignment="0" applyProtection="0"/>
    <xf numFmtId="0" fontId="73" fillId="20" borderId="0" applyNumberFormat="0" applyBorder="0" applyAlignment="0" applyProtection="0"/>
    <xf numFmtId="0" fontId="37" fillId="4" borderId="0" applyNumberFormat="0" applyBorder="0" applyAlignment="0" applyProtection="0"/>
    <xf numFmtId="0" fontId="53" fillId="4" borderId="0" applyNumberFormat="0" applyBorder="0" applyAlignment="0" applyProtection="0"/>
    <xf numFmtId="0" fontId="74" fillId="4" borderId="0" applyNumberFormat="0" applyBorder="0" applyAlignment="0" applyProtection="0"/>
    <xf numFmtId="0" fontId="38" fillId="21" borderId="7" applyNumberFormat="0" applyAlignment="0" applyProtection="0"/>
    <xf numFmtId="0" fontId="54" fillId="21" borderId="7" applyNumberFormat="0" applyAlignment="0" applyProtection="0"/>
    <xf numFmtId="0" fontId="75" fillId="21" borderId="7" applyNumberFormat="0" applyAlignment="0" applyProtection="0"/>
    <xf numFmtId="0" fontId="39" fillId="22" borderId="8" applyNumberFormat="0" applyAlignment="0" applyProtection="0"/>
    <xf numFmtId="0" fontId="55" fillId="22" borderId="8" applyNumberFormat="0" applyAlignment="0" applyProtection="0"/>
    <xf numFmtId="0" fontId="76" fillId="22" borderId="8" applyNumberFormat="0" applyAlignment="0" applyProtection="0"/>
    <xf numFmtId="43" fontId="11"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208" fontId="30" fillId="0" borderId="0" applyFont="0" applyFill="0" applyBorder="0" applyAlignment="0" applyProtection="0"/>
    <xf numFmtId="189"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2" fontId="11" fillId="0" borderId="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43" fontId="28"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202"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2" fontId="11" fillId="0" borderId="0" applyFill="0" applyBorder="0" applyAlignment="0" applyProtection="0"/>
    <xf numFmtId="37" fontId="30" fillId="0" borderId="0" applyFont="0" applyFill="0" applyBorder="0" applyAlignment="0" applyProtection="0"/>
    <xf numFmtId="43" fontId="35" fillId="0" borderId="0" applyFont="0" applyFill="0" applyBorder="0" applyAlignment="0" applyProtection="0"/>
    <xf numFmtId="37" fontId="30" fillId="0" borderId="0" applyFont="0" applyFill="0" applyBorder="0" applyAlignment="0" applyProtection="0"/>
    <xf numFmtId="43" fontId="34"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4" fillId="0" borderId="0" applyFont="0" applyFill="0" applyBorder="0" applyAlignment="0" applyProtection="0"/>
    <xf numFmtId="43" fontId="35"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37" fontId="3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5" fillId="0" borderId="0" applyFont="0" applyFill="0" applyBorder="0" applyAlignment="0" applyProtection="0"/>
    <xf numFmtId="202" fontId="77" fillId="0" borderId="0" applyFill="0" applyBorder="0" applyAlignment="0" applyProtection="0"/>
    <xf numFmtId="43" fontId="28" fillId="0" borderId="0" applyFont="0" applyFill="0" applyBorder="0" applyAlignment="0" applyProtection="0"/>
    <xf numFmtId="43" fontId="11" fillId="0" borderId="0" applyFont="0" applyFill="0" applyBorder="0" applyAlignment="0" applyProtection="0"/>
    <xf numFmtId="43" fontId="29" fillId="0" borderId="0" applyFont="0" applyFill="0" applyBorder="0" applyAlignment="0" applyProtection="0"/>
    <xf numFmtId="189" fontId="30"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0"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200" fontId="28" fillId="0" borderId="0" applyFont="0" applyFill="0" applyBorder="0" applyAlignment="0" applyProtection="0"/>
    <xf numFmtId="43" fontId="6" fillId="0" borderId="0" applyFont="0" applyFill="0" applyBorder="0" applyAlignment="0" applyProtection="0"/>
    <xf numFmtId="187" fontId="11" fillId="0" borderId="0" applyFill="0" applyBorder="0" applyAlignment="0" applyProtection="0"/>
    <xf numFmtId="204" fontId="11" fillId="0" borderId="0"/>
    <xf numFmtId="204" fontId="11" fillId="0" borderId="0"/>
    <xf numFmtId="204" fontId="11" fillId="0" borderId="0"/>
    <xf numFmtId="204" fontId="11" fillId="0" borderId="0"/>
    <xf numFmtId="204" fontId="11" fillId="0" borderId="0"/>
    <xf numFmtId="44" fontId="32" fillId="0" borderId="0" applyFont="0" applyFill="0" applyBorder="0" applyAlignment="0" applyProtection="0"/>
    <xf numFmtId="205" fontId="11" fillId="0" borderId="0"/>
    <xf numFmtId="205" fontId="11" fillId="0" borderId="0"/>
    <xf numFmtId="205" fontId="11" fillId="0" borderId="0"/>
    <xf numFmtId="205" fontId="11" fillId="0" borderId="0"/>
    <xf numFmtId="207" fontId="11" fillId="0" borderId="0"/>
    <xf numFmtId="206" fontId="11" fillId="0" borderId="0"/>
    <xf numFmtId="206" fontId="11" fillId="0" borderId="0"/>
    <xf numFmtId="206" fontId="11" fillId="0" borderId="0"/>
    <xf numFmtId="206" fontId="11" fillId="0" borderId="0"/>
    <xf numFmtId="209" fontId="11" fillId="0" borderId="0"/>
    <xf numFmtId="0" fontId="40" fillId="0" borderId="0" applyNumberFormat="0" applyFill="0" applyBorder="0" applyAlignment="0" applyProtection="0"/>
    <xf numFmtId="0" fontId="56" fillId="0" borderId="0" applyNumberFormat="0" applyFill="0" applyBorder="0" applyAlignment="0" applyProtection="0"/>
    <xf numFmtId="0" fontId="78" fillId="0" borderId="0" applyNumberFormat="0" applyFill="0" applyBorder="0" applyAlignment="0" applyProtection="0"/>
    <xf numFmtId="0" fontId="41" fillId="5" borderId="0" applyNumberFormat="0" applyBorder="0" applyAlignment="0" applyProtection="0"/>
    <xf numFmtId="0" fontId="57" fillId="5" borderId="0" applyNumberFormat="0" applyBorder="0" applyAlignment="0" applyProtection="0"/>
    <xf numFmtId="0" fontId="79" fillId="5" borderId="0" applyNumberFormat="0" applyBorder="0" applyAlignment="0" applyProtection="0"/>
    <xf numFmtId="38" fontId="58" fillId="23" borderId="0" applyNumberFormat="0" applyBorder="0" applyAlignment="0" applyProtection="0"/>
    <xf numFmtId="0" fontId="95" fillId="0" borderId="0">
      <alignment horizontal="center"/>
    </xf>
    <xf numFmtId="0" fontId="42" fillId="0" borderId="9" applyNumberFormat="0" applyFill="0" applyAlignment="0" applyProtection="0"/>
    <xf numFmtId="0" fontId="59" fillId="0" borderId="9" applyNumberFormat="0" applyFill="0" applyAlignment="0" applyProtection="0"/>
    <xf numFmtId="0" fontId="80" fillId="0" borderId="9" applyNumberFormat="0" applyFill="0" applyAlignment="0" applyProtection="0"/>
    <xf numFmtId="0" fontId="43" fillId="0" borderId="10" applyNumberFormat="0" applyFill="0" applyAlignment="0" applyProtection="0"/>
    <xf numFmtId="0" fontId="60" fillId="0" borderId="10" applyNumberFormat="0" applyFill="0" applyAlignment="0" applyProtection="0"/>
    <xf numFmtId="0" fontId="81" fillId="0" borderId="10" applyNumberFormat="0" applyFill="0" applyAlignment="0" applyProtection="0"/>
    <xf numFmtId="0" fontId="44" fillId="0" borderId="11" applyNumberFormat="0" applyFill="0" applyAlignment="0" applyProtection="0"/>
    <xf numFmtId="0" fontId="61" fillId="0" borderId="11" applyNumberFormat="0" applyFill="0" applyAlignment="0" applyProtection="0"/>
    <xf numFmtId="0" fontId="82" fillId="0" borderId="11" applyNumberFormat="0" applyFill="0" applyAlignment="0" applyProtection="0"/>
    <xf numFmtId="0" fontId="44" fillId="0" borderId="0" applyNumberFormat="0" applyFill="0" applyBorder="0" applyAlignment="0" applyProtection="0"/>
    <xf numFmtId="0" fontId="61" fillId="0" borderId="0" applyNumberFormat="0" applyFill="0" applyBorder="0" applyAlignment="0" applyProtection="0"/>
    <xf numFmtId="0" fontId="82" fillId="0" borderId="0" applyNumberFormat="0" applyFill="0" applyBorder="0" applyAlignment="0" applyProtection="0"/>
    <xf numFmtId="0" fontId="95" fillId="0" borderId="0">
      <alignment horizontal="center" textRotation="90"/>
    </xf>
    <xf numFmtId="0" fontId="83" fillId="0" borderId="0" applyNumberFormat="0" applyFill="0" applyBorder="0" applyAlignment="0" applyProtection="0">
      <alignment vertical="top"/>
      <protection locked="0"/>
    </xf>
    <xf numFmtId="0" fontId="45" fillId="8" borderId="7" applyNumberFormat="0" applyAlignment="0" applyProtection="0"/>
    <xf numFmtId="10" fontId="58" fillId="24" borderId="12" applyNumberFormat="0" applyBorder="0" applyAlignment="0" applyProtection="0"/>
    <xf numFmtId="0" fontId="62" fillId="8" borderId="7" applyNumberFormat="0" applyAlignment="0" applyProtection="0"/>
    <xf numFmtId="0" fontId="84" fillId="8" borderId="7" applyNumberFormat="0" applyAlignment="0" applyProtection="0"/>
    <xf numFmtId="0" fontId="46" fillId="0" borderId="13" applyNumberFormat="0" applyFill="0" applyAlignment="0" applyProtection="0"/>
    <xf numFmtId="0" fontId="63" fillId="0" borderId="13" applyNumberFormat="0" applyFill="0" applyAlignment="0" applyProtection="0"/>
    <xf numFmtId="0" fontId="85" fillId="0" borderId="13" applyNumberFormat="0" applyFill="0" applyAlignment="0" applyProtection="0"/>
    <xf numFmtId="0" fontId="47" fillId="25" borderId="0" applyNumberFormat="0" applyBorder="0" applyAlignment="0" applyProtection="0"/>
    <xf numFmtId="0" fontId="64" fillId="25" borderId="0" applyNumberFormat="0" applyBorder="0" applyAlignment="0" applyProtection="0"/>
    <xf numFmtId="0" fontId="86" fillId="25" borderId="0" applyNumberFormat="0" applyBorder="0" applyAlignment="0" applyProtection="0"/>
    <xf numFmtId="37" fontId="65" fillId="0" borderId="0"/>
    <xf numFmtId="207" fontId="66" fillId="0" borderId="0"/>
    <xf numFmtId="0" fontId="29" fillId="0" borderId="0"/>
    <xf numFmtId="0" fontId="11" fillId="0" borderId="0"/>
    <xf numFmtId="0" fontId="28" fillId="0" borderId="0"/>
    <xf numFmtId="0" fontId="9" fillId="0" borderId="0"/>
    <xf numFmtId="0" fontId="9" fillId="0" borderId="0"/>
    <xf numFmtId="0" fontId="96" fillId="0" borderId="0"/>
    <xf numFmtId="0" fontId="97" fillId="0" borderId="0"/>
    <xf numFmtId="0" fontId="28" fillId="0" borderId="0"/>
    <xf numFmtId="0" fontId="28" fillId="0" borderId="0"/>
    <xf numFmtId="0" fontId="30" fillId="0" borderId="0"/>
    <xf numFmtId="0" fontId="28" fillId="0" borderId="0"/>
    <xf numFmtId="0" fontId="34" fillId="0" borderId="0"/>
    <xf numFmtId="0" fontId="6" fillId="0" borderId="0"/>
    <xf numFmtId="0" fontId="34" fillId="0" borderId="0"/>
    <xf numFmtId="0" fontId="98" fillId="0" borderId="0"/>
    <xf numFmtId="0" fontId="6" fillId="0" borderId="0"/>
    <xf numFmtId="0" fontId="15" fillId="0" borderId="0"/>
    <xf numFmtId="0" fontId="15" fillId="0" borderId="0"/>
    <xf numFmtId="0" fontId="97" fillId="0" borderId="0"/>
    <xf numFmtId="0" fontId="15" fillId="0" borderId="0"/>
    <xf numFmtId="0" fontId="6" fillId="0" borderId="0"/>
    <xf numFmtId="0" fontId="11" fillId="0" borderId="0"/>
    <xf numFmtId="0" fontId="11" fillId="0"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30" fillId="0" borderId="0"/>
    <xf numFmtId="0" fontId="6" fillId="0" borderId="0"/>
    <xf numFmtId="0" fontId="30" fillId="0" borderId="0"/>
    <xf numFmtId="0" fontId="97" fillId="0" borderId="0"/>
    <xf numFmtId="0" fontId="99" fillId="0" borderId="0"/>
    <xf numFmtId="0" fontId="96" fillId="0" borderId="0"/>
    <xf numFmtId="0" fontId="6" fillId="0"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4" fillId="0" borderId="0"/>
    <xf numFmtId="0" fontId="11" fillId="0" borderId="0"/>
    <xf numFmtId="0" fontId="4" fillId="0"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97" fillId="0" borderId="0"/>
    <xf numFmtId="0" fontId="28" fillId="0" borderId="0"/>
    <xf numFmtId="0" fontId="28" fillId="0" borderId="0"/>
    <xf numFmtId="0" fontId="88" fillId="0" borderId="0"/>
    <xf numFmtId="0" fontId="31" fillId="0" borderId="0"/>
    <xf numFmtId="0" fontId="29" fillId="0" borderId="0"/>
    <xf numFmtId="0" fontId="11" fillId="0" borderId="0"/>
    <xf numFmtId="0" fontId="33" fillId="0" borderId="0"/>
    <xf numFmtId="0" fontId="11" fillId="0" borderId="0"/>
    <xf numFmtId="0" fontId="29" fillId="0" borderId="0"/>
    <xf numFmtId="0" fontId="11" fillId="0" borderId="0"/>
    <xf numFmtId="0" fontId="11" fillId="0" borderId="0">
      <protection locked="0"/>
    </xf>
    <xf numFmtId="0" fontId="11" fillId="0" borderId="0"/>
    <xf numFmtId="0" fontId="28" fillId="0" borderId="0"/>
    <xf numFmtId="0" fontId="34" fillId="0" borderId="0"/>
    <xf numFmtId="0" fontId="34" fillId="0" borderId="0"/>
    <xf numFmtId="0" fontId="11" fillId="0" borderId="0"/>
    <xf numFmtId="0" fontId="6" fillId="26" borderId="14" applyNumberFormat="0" applyFont="0" applyAlignment="0" applyProtection="0"/>
    <xf numFmtId="0" fontId="6" fillId="26" borderId="14" applyNumberFormat="0" applyFont="0" applyAlignment="0" applyProtection="0"/>
    <xf numFmtId="0" fontId="48" fillId="21" borderId="15" applyNumberFormat="0" applyAlignment="0" applyProtection="0"/>
    <xf numFmtId="0" fontId="67" fillId="21" borderId="15" applyNumberFormat="0" applyAlignment="0" applyProtection="0"/>
    <xf numFmtId="0" fontId="89" fillId="21" borderId="15" applyNumberFormat="0" applyAlignment="0" applyProtection="0"/>
    <xf numFmtId="9" fontId="11" fillId="0" borderId="0" applyFont="0" applyFill="0" applyBorder="0" applyAlignment="0" applyProtection="0"/>
    <xf numFmtId="10" fontId="28" fillId="0" borderId="0" applyFont="0" applyFill="0" applyBorder="0" applyAlignment="0" applyProtection="0"/>
    <xf numFmtId="10" fontId="28" fillId="0" borderId="0" applyFont="0" applyFill="0" applyBorder="0" applyAlignment="0" applyProtection="0"/>
    <xf numFmtId="10" fontId="28" fillId="0" borderId="0" applyFont="0" applyFill="0" applyBorder="0" applyAlignment="0" applyProtection="0"/>
    <xf numFmtId="10" fontId="28" fillId="0" borderId="0" applyFont="0" applyFill="0" applyBorder="0" applyAlignment="0" applyProtection="0"/>
    <xf numFmtId="9" fontId="29" fillId="0" borderId="0" applyFont="0" applyFill="0" applyBorder="0" applyAlignment="0" applyProtection="0"/>
    <xf numFmtId="9" fontId="28" fillId="0" borderId="0" applyFont="0" applyFill="0" applyBorder="0" applyAlignment="0" applyProtection="0"/>
    <xf numFmtId="9" fontId="32" fillId="0" borderId="0" applyFont="0" applyFill="0" applyBorder="0" applyAlignment="0" applyProtection="0"/>
    <xf numFmtId="9" fontId="11" fillId="0" borderId="0" applyFont="0" applyFill="0" applyBorder="0" applyAlignment="0" applyProtection="0"/>
    <xf numFmtId="9" fontId="2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8" fillId="0" borderId="16" applyNumberFormat="0" applyFill="0" applyAlignment="0" applyProtection="0">
      <alignment horizontal="center" vertical="center"/>
    </xf>
    <xf numFmtId="1" fontId="28" fillId="0" borderId="16" applyNumberFormat="0" applyFill="0" applyAlignment="0" applyProtection="0">
      <alignment horizontal="center" vertical="center"/>
    </xf>
    <xf numFmtId="1" fontId="28" fillId="0" borderId="16" applyNumberFormat="0" applyFill="0" applyAlignment="0" applyProtection="0">
      <alignment horizontal="center" vertical="center"/>
    </xf>
    <xf numFmtId="1" fontId="28" fillId="0" borderId="16" applyNumberFormat="0" applyFill="0" applyAlignment="0" applyProtection="0">
      <alignment horizontal="center" vertical="center"/>
    </xf>
    <xf numFmtId="1" fontId="28" fillId="0" borderId="16" applyNumberFormat="0" applyFill="0" applyAlignment="0" applyProtection="0">
      <alignment horizontal="center" vertical="center"/>
    </xf>
    <xf numFmtId="0" fontId="100" fillId="0" borderId="0"/>
    <xf numFmtId="0" fontId="100" fillId="0" borderId="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0" fontId="50" fillId="0" borderId="17" applyNumberFormat="0" applyFill="0" applyAlignment="0" applyProtection="0"/>
    <xf numFmtId="0" fontId="69" fillId="0" borderId="17" applyNumberFormat="0" applyFill="0" applyAlignment="0" applyProtection="0"/>
    <xf numFmtId="0" fontId="91" fillId="0" borderId="17" applyNumberFormat="0" applyFill="0" applyAlignment="0" applyProtection="0"/>
    <xf numFmtId="0" fontId="51" fillId="0" borderId="0" applyNumberFormat="0" applyFill="0" applyBorder="0" applyAlignment="0" applyProtection="0"/>
    <xf numFmtId="0" fontId="70" fillId="0" borderId="0" applyNumberFormat="0" applyFill="0" applyBorder="0" applyAlignment="0" applyProtection="0"/>
    <xf numFmtId="0" fontId="92" fillId="0" borderId="0" applyNumberFormat="0" applyFill="0" applyBorder="0" applyAlignment="0" applyProtection="0"/>
    <xf numFmtId="43" fontId="35" fillId="0" borderId="0" applyFont="0" applyFill="0" applyBorder="0" applyAlignment="0" applyProtection="0"/>
    <xf numFmtId="43" fontId="11" fillId="0" borderId="0" applyFont="0" applyFill="0" applyBorder="0" applyAlignment="0" applyProtection="0"/>
    <xf numFmtId="189" fontId="29" fillId="0" borderId="0" applyFont="0" applyFill="0" applyBorder="0" applyAlignment="0" applyProtection="0"/>
    <xf numFmtId="189" fontId="2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02" fontId="11" fillId="0" borderId="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9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9" fontId="71" fillId="0" borderId="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189" fontId="35" fillId="0" borderId="0" applyFont="0" applyFill="0" applyBorder="0" applyAlignment="0" applyProtection="0"/>
    <xf numFmtId="43" fontId="7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9" fillId="0" borderId="0" applyFont="0" applyFill="0" applyBorder="0" applyAlignment="0" applyProtection="0"/>
    <xf numFmtId="210" fontId="30"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0" fontId="11" fillId="0" borderId="0"/>
    <xf numFmtId="0" fontId="29" fillId="0" borderId="0"/>
    <xf numFmtId="0" fontId="11" fillId="0" borderId="0" applyProtection="0"/>
    <xf numFmtId="0" fontId="28" fillId="0" borderId="0"/>
    <xf numFmtId="0" fontId="88" fillId="0" borderId="0"/>
    <xf numFmtId="0" fontId="87" fillId="0" borderId="0">
      <alignment vertical="top"/>
    </xf>
    <xf numFmtId="0" fontId="87" fillId="0" borderId="0">
      <alignment vertical="top"/>
    </xf>
    <xf numFmtId="0" fontId="72" fillId="0" borderId="0"/>
    <xf numFmtId="0" fontId="6" fillId="0" borderId="0"/>
    <xf numFmtId="0" fontId="11" fillId="0" borderId="0"/>
    <xf numFmtId="0" fontId="96" fillId="0" borderId="0"/>
    <xf numFmtId="0" fontId="11" fillId="0" borderId="0"/>
    <xf numFmtId="0" fontId="28" fillId="0" borderId="0"/>
    <xf numFmtId="0" fontId="35" fillId="0" borderId="0"/>
    <xf numFmtId="0" fontId="35" fillId="0" borderId="0"/>
    <xf numFmtId="0" fontId="35" fillId="0" borderId="0"/>
    <xf numFmtId="0" fontId="28" fillId="0" borderId="0"/>
    <xf numFmtId="0" fontId="6" fillId="0" borderId="0"/>
    <xf numFmtId="0" fontId="6" fillId="0" borderId="0"/>
    <xf numFmtId="0" fontId="28" fillId="0" borderId="0"/>
    <xf numFmtId="0" fontId="6" fillId="0" borderId="0"/>
    <xf numFmtId="0" fontId="11" fillId="0" borderId="0"/>
    <xf numFmtId="0" fontId="35" fillId="0" borderId="0"/>
    <xf numFmtId="0" fontId="11" fillId="0" borderId="0"/>
    <xf numFmtId="0" fontId="11" fillId="0" borderId="0"/>
    <xf numFmtId="0" fontId="34" fillId="0" borderId="0"/>
    <xf numFmtId="0" fontId="28" fillId="0" borderId="0"/>
    <xf numFmtId="0" fontId="35" fillId="0" borderId="0"/>
    <xf numFmtId="0" fontId="28" fillId="0" borderId="0"/>
    <xf numFmtId="0" fontId="101" fillId="0" borderId="0"/>
    <xf numFmtId="0" fontId="30" fillId="0" borderId="0"/>
    <xf numFmtId="0" fontId="102" fillId="2" borderId="0" applyNumberFormat="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9" fillId="0" borderId="0" applyFont="0" applyFill="0" applyBorder="0" applyAlignment="0" applyProtection="0"/>
    <xf numFmtId="9" fontId="6" fillId="0" borderId="0" applyFont="0" applyFill="0" applyBorder="0" applyAlignment="0" applyProtection="0"/>
    <xf numFmtId="0" fontId="28" fillId="0" borderId="18"/>
    <xf numFmtId="0" fontId="28" fillId="0" borderId="18"/>
    <xf numFmtId="0" fontId="28" fillId="0" borderId="18"/>
    <xf numFmtId="0" fontId="28" fillId="0" borderId="18"/>
    <xf numFmtId="0" fontId="28" fillId="0" borderId="18"/>
    <xf numFmtId="0" fontId="4" fillId="0" borderId="0"/>
    <xf numFmtId="189" fontId="4" fillId="0" borderId="0" applyFont="0" applyFill="0" applyBorder="0" applyAlignment="0" applyProtection="0"/>
    <xf numFmtId="0" fontId="4" fillId="0" borderId="0"/>
    <xf numFmtId="0" fontId="11" fillId="0" borderId="0"/>
    <xf numFmtId="0" fontId="96" fillId="0" borderId="0"/>
    <xf numFmtId="43" fontId="6" fillId="0" borderId="0" applyFont="0" applyFill="0" applyBorder="0" applyAlignment="0" applyProtection="0"/>
    <xf numFmtId="43" fontId="6" fillId="0" borderId="0" applyFont="0" applyFill="0" applyBorder="0" applyAlignment="0" applyProtection="0"/>
    <xf numFmtId="0" fontId="28" fillId="0" borderId="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203" fontId="15" fillId="0" borderId="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28" fillId="0" borderId="0"/>
    <xf numFmtId="0" fontId="30" fillId="0" borderId="0"/>
    <xf numFmtId="0" fontId="4" fillId="0" borderId="0"/>
    <xf numFmtId="0" fontId="7" fillId="0" borderId="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189" fontId="31" fillId="0" borderId="0" applyFont="0" applyFill="0" applyBorder="0" applyAlignment="0" applyProtection="0"/>
    <xf numFmtId="9" fontId="31" fillId="0" borderId="0" applyFont="0" applyFill="0" applyBorder="0" applyAlignment="0" applyProtection="0"/>
    <xf numFmtId="0" fontId="4" fillId="0" borderId="0"/>
    <xf numFmtId="189" fontId="4" fillId="0" borderId="0" applyFont="0" applyFill="0" applyBorder="0" applyAlignment="0" applyProtection="0"/>
    <xf numFmtId="211" fontId="28" fillId="0" borderId="0" applyFont="0" applyFill="0" applyBorder="0" applyAlignment="0" applyProtection="0"/>
    <xf numFmtId="0" fontId="94" fillId="0" borderId="0" applyFill="0" applyBorder="0" applyProtection="0">
      <alignment horizontal="left" vertical="top"/>
    </xf>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8"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9" fontId="29" fillId="0" borderId="0" applyFont="0" applyFill="0" applyBorder="0" applyAlignment="0" applyProtection="0"/>
    <xf numFmtId="43" fontId="6" fillId="0" borderId="0" applyFont="0" applyFill="0" applyBorder="0" applyAlignment="0" applyProtection="0"/>
    <xf numFmtId="0" fontId="4" fillId="0" borderId="0"/>
    <xf numFmtId="189" fontId="4" fillId="0" borderId="0" applyFont="0" applyFill="0" applyBorder="0" applyAlignment="0" applyProtection="0"/>
    <xf numFmtId="0" fontId="4" fillId="0" borderId="0"/>
    <xf numFmtId="0" fontId="35" fillId="3"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1" borderId="0" applyNumberFormat="0" applyBorder="0" applyAlignment="0" applyProtection="0"/>
    <xf numFmtId="0" fontId="35" fillId="6" borderId="0" applyNumberFormat="0" applyBorder="0" applyAlignment="0" applyProtection="0"/>
    <xf numFmtId="0" fontId="35" fillId="9" borderId="0" applyNumberFormat="0" applyBorder="0" applyAlignment="0" applyProtection="0"/>
    <xf numFmtId="0" fontId="35" fillId="12" borderId="0" applyNumberFormat="0" applyBorder="0" applyAlignment="0" applyProtection="0"/>
    <xf numFmtId="0" fontId="36" fillId="13"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8" fillId="21" borderId="7" applyNumberFormat="0" applyAlignment="0" applyProtection="0"/>
    <xf numFmtId="0" fontId="51" fillId="0" borderId="0" applyNumberFormat="0" applyFill="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39" fillId="22" borderId="8" applyNumberFormat="0" applyAlignment="0" applyProtection="0"/>
    <xf numFmtId="0" fontId="46" fillId="0" borderId="13" applyNumberFormat="0" applyFill="0" applyAlignment="0" applyProtection="0"/>
    <xf numFmtId="0" fontId="41" fillId="5" borderId="0" applyNumberFormat="0" applyBorder="0" applyAlignment="0" applyProtection="0"/>
    <xf numFmtId="0" fontId="45" fillId="8" borderId="7" applyNumberFormat="0" applyAlignment="0" applyProtection="0"/>
    <xf numFmtId="0" fontId="47" fillId="25" borderId="0" applyNumberFormat="0" applyBorder="0" applyAlignment="0" applyProtection="0"/>
    <xf numFmtId="0" fontId="50" fillId="0" borderId="17" applyNumberFormat="0" applyFill="0" applyAlignment="0" applyProtection="0"/>
    <xf numFmtId="0" fontId="37" fillId="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20" borderId="0" applyNumberFormat="0" applyBorder="0" applyAlignment="0" applyProtection="0"/>
    <xf numFmtId="0" fontId="48" fillId="21" borderId="15" applyNumberFormat="0" applyAlignment="0" applyProtection="0"/>
    <xf numFmtId="0" fontId="35" fillId="26" borderId="14" applyNumberFormat="0" applyFont="0" applyAlignment="0" applyProtection="0"/>
    <xf numFmtId="0" fontId="42" fillId="0" borderId="9" applyNumberFormat="0" applyFill="0" applyAlignment="0" applyProtection="0"/>
    <xf numFmtId="0" fontId="43" fillId="0" borderId="10" applyNumberFormat="0" applyFill="0" applyAlignment="0" applyProtection="0"/>
    <xf numFmtId="0" fontId="44" fillId="0" borderId="11" applyNumberFormat="0" applyFill="0" applyAlignment="0" applyProtection="0"/>
    <xf numFmtId="0" fontId="44"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8" fillId="0" borderId="0"/>
    <xf numFmtId="0" fontId="3" fillId="0" borderId="0"/>
    <xf numFmtId="189" fontId="3" fillId="0" borderId="0" applyFont="0" applyFill="0" applyBorder="0" applyAlignment="0" applyProtection="0"/>
    <xf numFmtId="0" fontId="3" fillId="0" borderId="0"/>
    <xf numFmtId="0" fontId="6"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6" fillId="0" borderId="0"/>
    <xf numFmtId="0" fontId="28"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30" fillId="0" borderId="0" applyFont="0" applyFill="0" applyBorder="0" applyAlignment="0" applyProtection="0"/>
    <xf numFmtId="37" fontId="30" fillId="0" borderId="0" applyFont="0" applyFill="0" applyBorder="0" applyAlignment="0" applyProtection="0"/>
    <xf numFmtId="37" fontId="30" fillId="0" borderId="0" applyFont="0" applyFill="0" applyBorder="0" applyAlignment="0" applyProtection="0"/>
    <xf numFmtId="0" fontId="2" fillId="0" borderId="0"/>
    <xf numFmtId="0" fontId="2" fillId="0" borderId="0"/>
    <xf numFmtId="38" fontId="29"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6" fillId="0" borderId="0"/>
    <xf numFmtId="0" fontId="6" fillId="0" borderId="0"/>
    <xf numFmtId="189" fontId="2" fillId="0" borderId="0" applyFont="0" applyFill="0" applyBorder="0" applyAlignment="0" applyProtection="0"/>
    <xf numFmtId="37" fontId="30" fillId="0" borderId="0" applyFont="0" applyFill="0" applyBorder="0" applyAlignment="0" applyProtection="0"/>
    <xf numFmtId="37" fontId="30" fillId="0" borderId="0" applyFont="0" applyFill="0" applyBorder="0" applyAlignment="0" applyProtection="0"/>
    <xf numFmtId="43" fontId="2" fillId="0" borderId="0" applyFont="0" applyFill="0" applyBorder="0" applyAlignment="0" applyProtection="0"/>
    <xf numFmtId="37" fontId="30"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38"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0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39" fontId="13"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cellStyleXfs>
  <cellXfs count="884">
    <xf numFmtId="0" fontId="0" fillId="0" borderId="0" xfId="0"/>
    <xf numFmtId="40" fontId="9" fillId="0" borderId="0" xfId="0" applyNumberFormat="1" applyFont="1" applyAlignment="1"/>
    <xf numFmtId="191" fontId="9" fillId="0" borderId="0" xfId="0" applyNumberFormat="1" applyFont="1"/>
    <xf numFmtId="191" fontId="9" fillId="0" borderId="0" xfId="16" applyNumberFormat="1" applyFont="1"/>
    <xf numFmtId="40" fontId="10" fillId="0" borderId="0" xfId="0" applyNumberFormat="1" applyFont="1"/>
    <xf numFmtId="40" fontId="11" fillId="0" borderId="0" xfId="0" applyNumberFormat="1" applyFont="1" applyFill="1"/>
    <xf numFmtId="192" fontId="14" fillId="0" borderId="0" xfId="5" applyNumberFormat="1" applyFont="1" applyFill="1" applyBorder="1"/>
    <xf numFmtId="40" fontId="14" fillId="0" borderId="0" xfId="5" applyNumberFormat="1" applyFont="1" applyFill="1" applyBorder="1"/>
    <xf numFmtId="40" fontId="15" fillId="0" borderId="0" xfId="17" applyNumberFormat="1" applyFont="1" applyFill="1" applyBorder="1"/>
    <xf numFmtId="40" fontId="15" fillId="0" borderId="0" xfId="17" applyNumberFormat="1" applyFont="1" applyFill="1" applyBorder="1" applyAlignment="1" applyProtection="1">
      <alignment horizontal="left"/>
    </xf>
    <xf numFmtId="192" fontId="15" fillId="0" borderId="0" xfId="17" applyNumberFormat="1" applyFont="1" applyFill="1" applyBorder="1"/>
    <xf numFmtId="192" fontId="15" fillId="0" borderId="0" xfId="5" applyNumberFormat="1" applyFont="1" applyFill="1" applyBorder="1"/>
    <xf numFmtId="40" fontId="15" fillId="0" borderId="0" xfId="5" applyNumberFormat="1" applyFont="1" applyFill="1" applyBorder="1"/>
    <xf numFmtId="40" fontId="14" fillId="0" borderId="0" xfId="17" applyNumberFormat="1" applyFont="1" applyFill="1" applyBorder="1"/>
    <xf numFmtId="40" fontId="14" fillId="0" borderId="0" xfId="17" applyNumberFormat="1" applyFont="1" applyFill="1" applyBorder="1" applyAlignment="1" applyProtection="1">
      <alignment horizontal="left"/>
    </xf>
    <xf numFmtId="40" fontId="14" fillId="0" borderId="0" xfId="17" applyNumberFormat="1" applyFont="1" applyFill="1" applyBorder="1" applyProtection="1"/>
    <xf numFmtId="40" fontId="15" fillId="0" borderId="0" xfId="17" applyNumberFormat="1" applyFont="1" applyFill="1" applyBorder="1" applyProtection="1"/>
    <xf numFmtId="40" fontId="15" fillId="0" borderId="3" xfId="17" quotePrefix="1" applyNumberFormat="1" applyFont="1" applyFill="1" applyBorder="1" applyAlignment="1">
      <alignment horizontal="center"/>
    </xf>
    <xf numFmtId="40" fontId="15" fillId="0" borderId="3" xfId="17" applyNumberFormat="1" applyFont="1" applyFill="1" applyBorder="1" applyAlignment="1">
      <alignment horizontal="center"/>
    </xf>
    <xf numFmtId="40" fontId="15" fillId="0" borderId="3" xfId="5" applyNumberFormat="1" applyFont="1" applyFill="1" applyBorder="1" applyAlignment="1">
      <alignment horizontal="center"/>
    </xf>
    <xf numFmtId="191" fontId="15" fillId="0" borderId="0" xfId="17" applyNumberFormat="1" applyFont="1" applyFill="1" applyBorder="1"/>
    <xf numFmtId="191" fontId="15" fillId="0" borderId="3" xfId="17" applyNumberFormat="1" applyFont="1" applyFill="1" applyBorder="1"/>
    <xf numFmtId="191" fontId="15" fillId="0" borderId="0" xfId="5" applyNumberFormat="1" applyFont="1" applyFill="1" applyBorder="1"/>
    <xf numFmtId="191" fontId="15" fillId="0" borderId="4" xfId="17" applyNumberFormat="1" applyFont="1" applyFill="1" applyBorder="1"/>
    <xf numFmtId="40" fontId="15" fillId="0" borderId="0" xfId="5" applyNumberFormat="1" applyFont="1" applyFill="1" applyBorder="1" applyAlignment="1">
      <alignment horizontal="right"/>
    </xf>
    <xf numFmtId="43" fontId="15" fillId="0" borderId="0" xfId="2" applyFont="1" applyFill="1" applyBorder="1"/>
    <xf numFmtId="191" fontId="15" fillId="0" borderId="0" xfId="5" applyNumberFormat="1" applyFont="1"/>
    <xf numFmtId="191" fontId="15" fillId="0" borderId="0" xfId="17" applyNumberFormat="1" applyFont="1"/>
    <xf numFmtId="191" fontId="15" fillId="0" borderId="0" xfId="17" applyNumberFormat="1" applyFont="1" applyFill="1"/>
    <xf numFmtId="193" fontId="14" fillId="0" borderId="0" xfId="0" applyNumberFormat="1" applyFont="1" applyFill="1"/>
    <xf numFmtId="40" fontId="10" fillId="0" borderId="0" xfId="0" applyNumberFormat="1" applyFont="1" applyAlignment="1"/>
    <xf numFmtId="191" fontId="10" fillId="0" borderId="0" xfId="0" applyNumberFormat="1" applyFont="1"/>
    <xf numFmtId="191" fontId="10" fillId="0" borderId="0" xfId="16" applyNumberFormat="1" applyFont="1"/>
    <xf numFmtId="0" fontId="10" fillId="0" borderId="0" xfId="0" applyFont="1"/>
    <xf numFmtId="0" fontId="10" fillId="0" borderId="0" xfId="0" applyFont="1" applyBorder="1" applyAlignment="1">
      <alignment horizontal="center"/>
    </xf>
    <xf numFmtId="0" fontId="10" fillId="0" borderId="2" xfId="0" applyFont="1" applyBorder="1"/>
    <xf numFmtId="0" fontId="10" fillId="0" borderId="2" xfId="0" applyFont="1" applyBorder="1" applyAlignment="1">
      <alignment horizontal="center"/>
    </xf>
    <xf numFmtId="0" fontId="10" fillId="0" borderId="3" xfId="0" applyFont="1" applyBorder="1"/>
    <xf numFmtId="0" fontId="10" fillId="0" borderId="0" xfId="0" applyFont="1" applyAlignment="1">
      <alignment horizontal="center"/>
    </xf>
    <xf numFmtId="40" fontId="10" fillId="0" borderId="0" xfId="16" applyNumberFormat="1" applyFont="1" applyAlignment="1"/>
    <xf numFmtId="0" fontId="10" fillId="0" borderId="0" xfId="0" applyFont="1" applyAlignment="1">
      <alignment horizontal="left"/>
    </xf>
    <xf numFmtId="43" fontId="10" fillId="0" borderId="0" xfId="1" quotePrefix="1" applyFont="1" applyAlignment="1">
      <alignment horizontal="center"/>
    </xf>
    <xf numFmtId="0" fontId="10" fillId="0" borderId="0" xfId="0" applyFont="1" applyAlignment="1"/>
    <xf numFmtId="40" fontId="10" fillId="0" borderId="0" xfId="16" applyNumberFormat="1" applyFont="1" applyAlignment="1" applyProtection="1">
      <alignment horizontal="left"/>
    </xf>
    <xf numFmtId="40" fontId="10" fillId="0" borderId="0" xfId="16" applyNumberFormat="1" applyFont="1" applyBorder="1" applyAlignment="1"/>
    <xf numFmtId="40" fontId="10" fillId="0" borderId="0" xfId="16" applyNumberFormat="1" applyFont="1" applyAlignment="1">
      <alignment horizontal="center"/>
    </xf>
    <xf numFmtId="40" fontId="10" fillId="0" borderId="0" xfId="16" applyNumberFormat="1" applyFont="1" applyAlignment="1">
      <alignment horizontal="left"/>
    </xf>
    <xf numFmtId="43" fontId="10" fillId="0" borderId="0" xfId="1" applyFont="1" applyAlignment="1"/>
    <xf numFmtId="191" fontId="16" fillId="0" borderId="4" xfId="15" applyNumberFormat="1" applyFont="1" applyBorder="1"/>
    <xf numFmtId="0" fontId="14" fillId="0" borderId="0" xfId="0" applyFont="1" applyFill="1"/>
    <xf numFmtId="0" fontId="14" fillId="0" borderId="0" xfId="5" applyFont="1"/>
    <xf numFmtId="191" fontId="15" fillId="0" borderId="2" xfId="17" applyNumberFormat="1" applyFont="1" applyFill="1" applyBorder="1"/>
    <xf numFmtId="43" fontId="10" fillId="0" borderId="0" xfId="1" applyFont="1" applyFill="1"/>
    <xf numFmtId="0" fontId="14" fillId="0" borderId="0" xfId="0" applyFont="1"/>
    <xf numFmtId="43" fontId="14" fillId="0" borderId="0" xfId="1" applyFont="1" applyAlignment="1"/>
    <xf numFmtId="191" fontId="14" fillId="0" borderId="0" xfId="15" applyNumberFormat="1" applyFont="1" applyFill="1"/>
    <xf numFmtId="191" fontId="22" fillId="0" borderId="0" xfId="15" applyNumberFormat="1" applyFont="1"/>
    <xf numFmtId="39" fontId="14" fillId="0" borderId="0" xfId="4" applyNumberFormat="1" applyFont="1" applyFill="1" applyAlignment="1"/>
    <xf numFmtId="39" fontId="14" fillId="0" borderId="0" xfId="4" applyNumberFormat="1" applyFont="1" applyFill="1"/>
    <xf numFmtId="40" fontId="15" fillId="0" borderId="0" xfId="0" applyNumberFormat="1" applyFont="1" applyFill="1" applyBorder="1"/>
    <xf numFmtId="40" fontId="14" fillId="0" borderId="0" xfId="5" applyNumberFormat="1" applyFont="1" applyFill="1" applyBorder="1" applyAlignment="1">
      <alignment horizontal="center"/>
    </xf>
    <xf numFmtId="37" fontId="11" fillId="0" borderId="0" xfId="2" applyNumberFormat="1" applyFont="1" applyFill="1" applyAlignment="1">
      <alignment horizontal="right"/>
    </xf>
    <xf numFmtId="40" fontId="10" fillId="0" borderId="2" xfId="0" applyNumberFormat="1" applyFont="1" applyBorder="1" applyAlignment="1"/>
    <xf numFmtId="40" fontId="15" fillId="0" borderId="2" xfId="17" applyNumberFormat="1" applyFont="1" applyFill="1" applyBorder="1" applyAlignment="1">
      <alignment horizontal="centerContinuous"/>
    </xf>
    <xf numFmtId="40" fontId="15" fillId="0" borderId="0" xfId="17" applyNumberFormat="1" applyFont="1" applyFill="1" applyBorder="1" applyAlignment="1" applyProtection="1">
      <alignment horizontal="right"/>
    </xf>
    <xf numFmtId="40" fontId="15" fillId="0" borderId="2" xfId="17" applyNumberFormat="1" applyFont="1" applyFill="1" applyBorder="1" applyAlignment="1" applyProtection="1">
      <alignment horizontal="centerContinuous"/>
    </xf>
    <xf numFmtId="40" fontId="11" fillId="0" borderId="0" xfId="0" applyNumberFormat="1" applyFont="1" applyFill="1" applyAlignment="1">
      <alignment horizontal="right"/>
    </xf>
    <xf numFmtId="40" fontId="11" fillId="0" borderId="0" xfId="0" applyNumberFormat="1" applyFont="1" applyFill="1" applyBorder="1"/>
    <xf numFmtId="0" fontId="14" fillId="0" borderId="0" xfId="0" applyFont="1" applyFill="1" applyAlignment="1"/>
    <xf numFmtId="0" fontId="10" fillId="0" borderId="0" xfId="0" applyNumberFormat="1" applyFont="1" applyAlignment="1">
      <alignment horizontal="center"/>
    </xf>
    <xf numFmtId="0" fontId="10" fillId="0" borderId="0" xfId="0" applyNumberFormat="1" applyFont="1" applyBorder="1" applyAlignment="1">
      <alignment horizontal="center"/>
    </xf>
    <xf numFmtId="191" fontId="10" fillId="0" borderId="0" xfId="16" applyNumberFormat="1" applyFont="1" applyFill="1"/>
    <xf numFmtId="191" fontId="18" fillId="0" borderId="0" xfId="24" applyNumberFormat="1" applyFont="1" applyFill="1"/>
    <xf numFmtId="0" fontId="14" fillId="0" borderId="0" xfId="24" applyFont="1"/>
    <xf numFmtId="0" fontId="10" fillId="0" borderId="0" xfId="26" applyFont="1" applyFill="1"/>
    <xf numFmtId="191" fontId="10" fillId="0" borderId="0" xfId="0" applyNumberFormat="1" applyFont="1" applyFill="1" applyAlignment="1"/>
    <xf numFmtId="191" fontId="10" fillId="0" borderId="0" xfId="15" applyNumberFormat="1" applyFont="1" applyFill="1"/>
    <xf numFmtId="191" fontId="10" fillId="0" borderId="2" xfId="15" applyNumberFormat="1" applyFont="1" applyFill="1" applyBorder="1"/>
    <xf numFmtId="0" fontId="24" fillId="0" borderId="0" xfId="0" applyFont="1" applyFill="1" applyAlignment="1">
      <alignment horizontal="left" indent="3"/>
    </xf>
    <xf numFmtId="191" fontId="11" fillId="0" borderId="0" xfId="18" applyNumberFormat="1" applyFont="1" applyFill="1" applyBorder="1" applyAlignment="1"/>
    <xf numFmtId="191" fontId="24" fillId="0" borderId="0" xfId="16" applyNumberFormat="1" applyFont="1"/>
    <xf numFmtId="191" fontId="16" fillId="0" borderId="0" xfId="15" applyNumberFormat="1" applyFont="1"/>
    <xf numFmtId="191" fontId="16" fillId="0" borderId="0" xfId="15" applyNumberFormat="1" applyFont="1" applyBorder="1"/>
    <xf numFmtId="191" fontId="10" fillId="0" borderId="0" xfId="24" applyNumberFormat="1" applyFont="1" applyFill="1" applyAlignment="1"/>
    <xf numFmtId="191" fontId="10" fillId="0" borderId="0" xfId="24" applyNumberFormat="1" applyFont="1" applyFill="1"/>
    <xf numFmtId="191" fontId="16" fillId="0" borderId="0" xfId="15" applyNumberFormat="1" applyFont="1" applyFill="1"/>
    <xf numFmtId="192" fontId="14" fillId="0" borderId="0" xfId="27" applyNumberFormat="1" applyFont="1" applyFill="1"/>
    <xf numFmtId="191" fontId="10" fillId="0" borderId="0" xfId="58" applyNumberFormat="1" applyFont="1" applyFill="1"/>
    <xf numFmtId="197" fontId="10" fillId="0" borderId="0" xfId="26" applyNumberFormat="1" applyFont="1" applyFill="1"/>
    <xf numFmtId="191" fontId="10" fillId="0" borderId="0" xfId="58" applyNumberFormat="1" applyFont="1" applyFill="1" applyAlignment="1"/>
    <xf numFmtId="191" fontId="10" fillId="0" borderId="0" xfId="16" applyNumberFormat="1" applyFont="1" applyFill="1" applyAlignment="1" applyProtection="1">
      <alignment horizontal="left"/>
    </xf>
    <xf numFmtId="191" fontId="10" fillId="0" borderId="0" xfId="16" applyNumberFormat="1" applyFont="1" applyFill="1" applyAlignment="1" applyProtection="1">
      <alignment horizontal="left" indent="1"/>
    </xf>
    <xf numFmtId="191" fontId="10" fillId="0" borderId="0" xfId="16" applyNumberFormat="1" applyFont="1" applyFill="1" applyAlignment="1" applyProtection="1"/>
    <xf numFmtId="40" fontId="14" fillId="0" borderId="0" xfId="5" applyNumberFormat="1" applyFont="1" applyFill="1" applyBorder="1" applyAlignment="1">
      <alignment horizontal="center"/>
    </xf>
    <xf numFmtId="191" fontId="17" fillId="0" borderId="0" xfId="0" applyNumberFormat="1" applyFont="1" applyFill="1" applyAlignment="1"/>
    <xf numFmtId="191" fontId="10" fillId="0" borderId="0" xfId="24" applyNumberFormat="1" applyFont="1" applyFill="1" applyBorder="1" applyAlignment="1"/>
    <xf numFmtId="39" fontId="14" fillId="0" borderId="0" xfId="2076" applyNumberFormat="1" applyFont="1" applyFill="1"/>
    <xf numFmtId="39" fontId="14" fillId="0" borderId="0" xfId="0" applyNumberFormat="1" applyFont="1" applyFill="1"/>
    <xf numFmtId="196" fontId="15" fillId="0" borderId="0" xfId="17" applyNumberFormat="1" applyFont="1" applyFill="1" applyBorder="1"/>
    <xf numFmtId="196" fontId="15" fillId="0" borderId="0" xfId="24" applyNumberFormat="1" applyFont="1" applyFill="1" applyBorder="1"/>
    <xf numFmtId="196" fontId="15" fillId="0" borderId="3" xfId="17" applyNumberFormat="1" applyFont="1" applyFill="1" applyBorder="1"/>
    <xf numFmtId="191" fontId="14" fillId="0" borderId="0" xfId="16" applyNumberFormat="1" applyFont="1" applyAlignment="1" applyProtection="1">
      <alignment horizontal="center"/>
    </xf>
    <xf numFmtId="39" fontId="10" fillId="0" borderId="0" xfId="16" applyNumberFormat="1" applyFont="1" applyBorder="1" applyAlignment="1">
      <alignment horizontal="center"/>
    </xf>
    <xf numFmtId="191" fontId="10" fillId="0" borderId="0" xfId="16" applyNumberFormat="1" applyFont="1" applyAlignment="1">
      <alignment horizontal="center"/>
    </xf>
    <xf numFmtId="191" fontId="10" fillId="0" borderId="0" xfId="16" applyNumberFormat="1" applyFont="1" applyFill="1" applyAlignment="1"/>
    <xf numFmtId="191" fontId="10" fillId="0" borderId="0" xfId="16" applyNumberFormat="1" applyFont="1" applyFill="1" applyBorder="1" applyAlignment="1">
      <alignment horizontal="center"/>
    </xf>
    <xf numFmtId="191" fontId="10" fillId="0" borderId="0" xfId="0" applyNumberFormat="1" applyFont="1" applyFill="1" applyAlignment="1">
      <alignment horizontal="left"/>
    </xf>
    <xf numFmtId="40" fontId="10" fillId="0" borderId="0" xfId="0" applyNumberFormat="1" applyFont="1" applyFill="1" applyBorder="1" applyAlignment="1"/>
    <xf numFmtId="0" fontId="17" fillId="0" borderId="0" xfId="6" applyFont="1" applyAlignment="1">
      <alignment horizontal="left" indent="2"/>
    </xf>
    <xf numFmtId="0" fontId="10" fillId="0" borderId="0" xfId="0" applyFont="1" applyAlignment="1">
      <alignment horizontal="left" indent="3"/>
    </xf>
    <xf numFmtId="191" fontId="16" fillId="0" borderId="0" xfId="15" applyNumberFormat="1" applyFont="1" applyFill="1" applyBorder="1"/>
    <xf numFmtId="0" fontId="10" fillId="0" borderId="0" xfId="16" applyNumberFormat="1" applyFont="1" applyBorder="1" applyAlignment="1">
      <alignment horizontal="center"/>
    </xf>
    <xf numFmtId="0" fontId="10" fillId="0" borderId="0" xfId="5" applyFont="1"/>
    <xf numFmtId="40" fontId="10" fillId="0" borderId="0" xfId="5" applyNumberFormat="1" applyFont="1"/>
    <xf numFmtId="191" fontId="14" fillId="0" borderId="0" xfId="0" applyNumberFormat="1" applyFont="1" applyFill="1" applyAlignment="1">
      <alignment horizontal="left" indent="1"/>
    </xf>
    <xf numFmtId="0" fontId="17" fillId="0" borderId="0" xfId="6" applyFont="1"/>
    <xf numFmtId="0" fontId="17" fillId="0" borderId="0" xfId="6" applyFont="1" applyFill="1"/>
    <xf numFmtId="191" fontId="14" fillId="0" borderId="0" xfId="0" applyNumberFormat="1" applyFont="1" applyFill="1" applyAlignment="1"/>
    <xf numFmtId="191" fontId="10" fillId="0" borderId="0" xfId="16" quotePrefix="1" applyNumberFormat="1" applyFont="1" applyFill="1" applyAlignment="1"/>
    <xf numFmtId="0" fontId="10" fillId="0" borderId="0" xfId="26" applyFont="1" applyFill="1" applyAlignment="1">
      <alignment horizontal="left"/>
    </xf>
    <xf numFmtId="37" fontId="11" fillId="0" borderId="0" xfId="58" applyNumberFormat="1" applyFont="1" applyFill="1" applyAlignment="1">
      <alignment horizontal="right"/>
    </xf>
    <xf numFmtId="191" fontId="10" fillId="0" borderId="2" xfId="16" applyNumberFormat="1" applyFont="1" applyFill="1" applyBorder="1" applyAlignment="1"/>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91" fontId="10" fillId="0" borderId="0" xfId="16" quotePrefix="1" applyNumberFormat="1" applyFont="1" applyFill="1" applyBorder="1" applyAlignment="1">
      <alignment horizontal="center"/>
    </xf>
    <xf numFmtId="191" fontId="14" fillId="0" borderId="0" xfId="16" applyNumberFormat="1" applyFont="1" applyFill="1" applyBorder="1" applyAlignment="1" applyProtection="1">
      <alignment horizontal="center"/>
    </xf>
    <xf numFmtId="191" fontId="14" fillId="0" borderId="0" xfId="0" applyNumberFormat="1" applyFont="1" applyFill="1" applyAlignment="1">
      <alignment horizontal="left"/>
    </xf>
    <xf numFmtId="40" fontId="17" fillId="0" borderId="0" xfId="19" applyNumberFormat="1" applyFont="1" applyFill="1" applyAlignment="1" applyProtection="1"/>
    <xf numFmtId="40" fontId="18" fillId="0" borderId="0" xfId="0" applyNumberFormat="1" applyFont="1" applyAlignment="1"/>
    <xf numFmtId="0" fontId="18" fillId="0" borderId="0" xfId="0" applyFont="1" applyFill="1"/>
    <xf numFmtId="198" fontId="14" fillId="0" borderId="0" xfId="11" applyNumberFormat="1" applyFont="1" applyFill="1"/>
    <xf numFmtId="0" fontId="14" fillId="0" borderId="0" xfId="11" applyNumberFormat="1" applyFont="1" applyFill="1" applyAlignment="1">
      <alignment horizontal="center"/>
    </xf>
    <xf numFmtId="40" fontId="10" fillId="0" borderId="0" xfId="0" applyNumberFormat="1" applyFont="1" applyFill="1" applyAlignment="1"/>
    <xf numFmtId="190" fontId="10" fillId="0" borderId="0" xfId="16" applyNumberFormat="1" applyFont="1"/>
    <xf numFmtId="190" fontId="10" fillId="0" borderId="0" xfId="0" applyNumberFormat="1" applyFont="1"/>
    <xf numFmtId="49" fontId="17" fillId="0" borderId="0" xfId="0" quotePrefix="1" applyNumberFormat="1" applyFont="1" applyFill="1" applyAlignment="1">
      <alignment horizontal="center"/>
    </xf>
    <xf numFmtId="191" fontId="10" fillId="0" borderId="0" xfId="0" applyNumberFormat="1" applyFont="1" applyBorder="1" applyAlignment="1"/>
    <xf numFmtId="191" fontId="14" fillId="0" borderId="0" xfId="16" quotePrefix="1" applyNumberFormat="1" applyFont="1" applyFill="1" applyAlignment="1">
      <alignment horizontal="center"/>
    </xf>
    <xf numFmtId="194" fontId="10" fillId="0" borderId="0" xfId="16" applyNumberFormat="1" applyFont="1" applyFill="1" applyBorder="1" applyAlignment="1"/>
    <xf numFmtId="194" fontId="10" fillId="0" borderId="0" xfId="16" applyNumberFormat="1" applyFont="1" applyFill="1" applyAlignment="1"/>
    <xf numFmtId="40" fontId="10" fillId="0" borderId="0" xfId="16" applyNumberFormat="1" applyFont="1" applyFill="1" applyAlignment="1" applyProtection="1">
      <alignment horizontal="left"/>
    </xf>
    <xf numFmtId="0" fontId="10" fillId="0" borderId="0" xfId="0" applyFont="1" applyFill="1" applyAlignment="1">
      <alignment horizontal="left" indent="3"/>
    </xf>
    <xf numFmtId="39" fontId="10" fillId="0" borderId="0" xfId="0" applyNumberFormat="1" applyFont="1" applyFill="1"/>
    <xf numFmtId="40" fontId="16" fillId="0" borderId="0" xfId="0" applyNumberFormat="1" applyFont="1" applyFill="1"/>
    <xf numFmtId="0" fontId="10" fillId="0" borderId="0" xfId="0" applyFont="1" applyBorder="1" applyAlignment="1"/>
    <xf numFmtId="39" fontId="10" fillId="0" borderId="0" xfId="16" applyNumberFormat="1" applyFont="1" applyFill="1" applyAlignment="1" applyProtection="1">
      <alignment horizontal="centerContinuous"/>
    </xf>
    <xf numFmtId="37" fontId="11" fillId="0" borderId="0" xfId="2" applyNumberFormat="1" applyFont="1" applyFill="1" applyAlignment="1">
      <alignment horizontal="center"/>
    </xf>
    <xf numFmtId="0" fontId="14" fillId="0" borderId="0" xfId="27" applyFont="1" applyFill="1"/>
    <xf numFmtId="40" fontId="10" fillId="0" borderId="0" xfId="16" applyNumberFormat="1" applyFont="1" applyFill="1" applyAlignment="1"/>
    <xf numFmtId="39" fontId="105" fillId="0" borderId="0" xfId="16" applyNumberFormat="1" applyFont="1" applyFill="1" applyAlignment="1" applyProtection="1">
      <alignment horizontal="center"/>
    </xf>
    <xf numFmtId="39" fontId="10" fillId="0" borderId="0" xfId="16" applyNumberFormat="1" applyFont="1" applyFill="1" applyAlignment="1" applyProtection="1">
      <alignment horizontal="center"/>
    </xf>
    <xf numFmtId="40" fontId="10" fillId="0" borderId="0" xfId="16" quotePrefix="1" applyNumberFormat="1" applyFont="1" applyFill="1" applyAlignment="1"/>
    <xf numFmtId="193" fontId="20" fillId="0" borderId="0" xfId="73" applyNumberFormat="1" applyFont="1" applyFill="1"/>
    <xf numFmtId="193" fontId="14" fillId="0" borderId="0" xfId="73" applyNumberFormat="1" applyFont="1" applyFill="1"/>
    <xf numFmtId="0" fontId="14" fillId="0" borderId="0" xfId="9" applyNumberFormat="1" applyFont="1" applyFill="1"/>
    <xf numFmtId="39" fontId="14" fillId="0" borderId="0" xfId="9" applyNumberFormat="1" applyFont="1" applyFill="1"/>
    <xf numFmtId="40" fontId="20" fillId="0" borderId="0" xfId="21" applyNumberFormat="1" applyFont="1" applyFill="1" applyAlignment="1"/>
    <xf numFmtId="191" fontId="20" fillId="0" borderId="0" xfId="327" applyNumberFormat="1" applyFont="1" applyFill="1"/>
    <xf numFmtId="40" fontId="14" fillId="0" borderId="0" xfId="21" applyNumberFormat="1" applyFont="1" applyFill="1" applyAlignment="1">
      <alignment horizontal="center"/>
    </xf>
    <xf numFmtId="0" fontId="14" fillId="0" borderId="0" xfId="9" applyFont="1" applyFill="1"/>
    <xf numFmtId="0" fontId="14" fillId="0" borderId="0" xfId="0" quotePrefix="1" applyFont="1" applyFill="1"/>
    <xf numFmtId="191" fontId="14" fillId="0" borderId="0" xfId="20" applyNumberFormat="1" applyFont="1" applyFill="1"/>
    <xf numFmtId="39" fontId="23" fillId="0" borderId="0" xfId="21" applyNumberFormat="1" applyFont="1" applyFill="1" applyBorder="1" applyAlignment="1">
      <alignment horizontal="left"/>
    </xf>
    <xf numFmtId="0" fontId="14" fillId="0" borderId="0" xfId="65" applyFont="1" applyFill="1"/>
    <xf numFmtId="40" fontId="14" fillId="0" borderId="0" xfId="16" applyNumberFormat="1" applyFont="1" applyFill="1" applyAlignment="1" applyProtection="1">
      <alignment horizontal="left"/>
    </xf>
    <xf numFmtId="191" fontId="14" fillId="0" borderId="0" xfId="0" applyNumberFormat="1" applyFont="1" applyFill="1"/>
    <xf numFmtId="191" fontId="10" fillId="0" borderId="0" xfId="0" applyNumberFormat="1" applyFont="1" applyFill="1"/>
    <xf numFmtId="0" fontId="14" fillId="0" borderId="0" xfId="0" applyFont="1" applyFill="1" applyAlignment="1">
      <alignment horizontal="left"/>
    </xf>
    <xf numFmtId="0" fontId="14" fillId="0" borderId="0" xfId="65" applyFont="1" applyFill="1" applyAlignment="1">
      <alignment horizontal="left"/>
    </xf>
    <xf numFmtId="0" fontId="14" fillId="0" borderId="0" xfId="22" applyFont="1" applyFill="1"/>
    <xf numFmtId="0" fontId="10" fillId="0" borderId="0" xfId="0" applyFont="1" applyFill="1"/>
    <xf numFmtId="40" fontId="14" fillId="0" borderId="0" xfId="0" applyNumberFormat="1" applyFont="1" applyFill="1"/>
    <xf numFmtId="191" fontId="24" fillId="0" borderId="0" xfId="16" applyNumberFormat="1" applyFont="1" applyFill="1"/>
    <xf numFmtId="40" fontId="9" fillId="0" borderId="0" xfId="0" applyNumberFormat="1" applyFont="1" applyFill="1" applyAlignment="1"/>
    <xf numFmtId="191" fontId="15" fillId="0" borderId="0" xfId="17" applyNumberFormat="1" applyFont="1" applyFill="1" applyBorder="1" applyAlignment="1">
      <alignment horizontal="right"/>
    </xf>
    <xf numFmtId="192" fontId="15" fillId="0" borderId="0" xfId="17" applyNumberFormat="1" applyFont="1" applyFill="1" applyBorder="1" applyAlignment="1">
      <alignment horizontal="right"/>
    </xf>
    <xf numFmtId="191" fontId="15" fillId="0" borderId="4" xfId="17" applyNumberFormat="1" applyFont="1" applyFill="1" applyBorder="1" applyAlignment="1">
      <alignment horizontal="right"/>
    </xf>
    <xf numFmtId="213" fontId="14" fillId="0" borderId="0" xfId="0" applyNumberFormat="1" applyFont="1" applyFill="1" applyAlignment="1"/>
    <xf numFmtId="213" fontId="17" fillId="0" borderId="0" xfId="6" applyNumberFormat="1" applyFont="1"/>
    <xf numFmtId="213" fontId="17" fillId="0" borderId="0" xfId="6" applyNumberFormat="1" applyFont="1" applyFill="1"/>
    <xf numFmtId="213" fontId="14" fillId="0" borderId="0" xfId="0" applyNumberFormat="1" applyFont="1" applyFill="1" applyAlignment="1">
      <alignment horizontal="left"/>
    </xf>
    <xf numFmtId="213" fontId="14" fillId="0" borderId="0" xfId="0" applyNumberFormat="1" applyFont="1" applyFill="1" applyAlignment="1">
      <alignment horizontal="left" indent="1"/>
    </xf>
    <xf numFmtId="213" fontId="10" fillId="0" borderId="0" xfId="15" applyNumberFormat="1" applyFont="1" applyFill="1"/>
    <xf numFmtId="213" fontId="16" fillId="0" borderId="0" xfId="15" applyNumberFormat="1" applyFont="1" applyFill="1"/>
    <xf numFmtId="40" fontId="10" fillId="0" borderId="0" xfId="16" applyNumberFormat="1" applyFont="1" applyFill="1" applyBorder="1" applyAlignment="1"/>
    <xf numFmtId="40" fontId="14" fillId="0" borderId="0" xfId="5" applyNumberFormat="1" applyFont="1" applyFill="1" applyBorder="1" applyAlignment="1">
      <alignment horizontal="center"/>
    </xf>
    <xf numFmtId="191" fontId="104" fillId="0" borderId="0" xfId="17" applyNumberFormat="1" applyFont="1" applyFill="1" applyBorder="1"/>
    <xf numFmtId="192" fontId="104" fillId="0" borderId="0" xfId="17" applyNumberFormat="1" applyFont="1" applyFill="1" applyBorder="1"/>
    <xf numFmtId="191" fontId="104" fillId="0" borderId="2" xfId="17" applyNumberFormat="1" applyFont="1" applyFill="1" applyBorder="1"/>
    <xf numFmtId="40" fontId="104" fillId="0" borderId="0" xfId="0" applyNumberFormat="1" applyFont="1" applyFill="1" applyBorder="1"/>
    <xf numFmtId="40" fontId="11" fillId="0" borderId="0" xfId="0" applyNumberFormat="1" applyFont="1" applyFill="1" applyAlignment="1"/>
    <xf numFmtId="0" fontId="17" fillId="0" borderId="0" xfId="0" applyFont="1" applyAlignment="1">
      <alignment horizontal="left"/>
    </xf>
    <xf numFmtId="192" fontId="10" fillId="0" borderId="0" xfId="1" applyNumberFormat="1" applyFont="1" applyBorder="1" applyAlignment="1">
      <alignment horizontal="right"/>
    </xf>
    <xf numFmtId="213" fontId="10" fillId="0" borderId="0" xfId="58" applyNumberFormat="1" applyFont="1" applyFill="1" applyBorder="1"/>
    <xf numFmtId="213" fontId="10" fillId="0" borderId="0" xfId="58" applyNumberFormat="1" applyFont="1" applyFill="1"/>
    <xf numFmtId="191" fontId="11" fillId="0" borderId="2" xfId="18" applyNumberFormat="1" applyFont="1" applyFill="1" applyBorder="1" applyAlignment="1"/>
    <xf numFmtId="191" fontId="11" fillId="0" borderId="3" xfId="18" applyNumberFormat="1" applyFont="1" applyFill="1" applyBorder="1" applyAlignment="1"/>
    <xf numFmtId="191" fontId="11" fillId="0" borderId="4" xfId="18" applyNumberFormat="1" applyFont="1" applyFill="1" applyBorder="1" applyAlignment="1"/>
    <xf numFmtId="40" fontId="11" fillId="0" borderId="0" xfId="16" quotePrefix="1" applyNumberFormat="1" applyFont="1" applyFill="1" applyAlignment="1" applyProtection="1">
      <alignment horizontal="center"/>
    </xf>
    <xf numFmtId="40" fontId="11" fillId="0" borderId="0" xfId="16" applyNumberFormat="1" applyFont="1" applyFill="1" applyAlignment="1" applyProtection="1">
      <alignment horizontal="center"/>
    </xf>
    <xf numFmtId="40" fontId="10" fillId="0" borderId="0" xfId="0" applyNumberFormat="1" applyFont="1" applyFill="1"/>
    <xf numFmtId="40" fontId="11" fillId="0" borderId="2" xfId="0" applyNumberFormat="1" applyFont="1" applyFill="1" applyBorder="1" applyAlignment="1">
      <alignment horizontal="centerContinuous"/>
    </xf>
    <xf numFmtId="40" fontId="11" fillId="0" borderId="0" xfId="0" applyNumberFormat="1" applyFont="1" applyFill="1" applyBorder="1" applyAlignment="1">
      <alignment vertical="center" wrapText="1"/>
    </xf>
    <xf numFmtId="40" fontId="11" fillId="0" borderId="0" xfId="0" quotePrefix="1" applyNumberFormat="1" applyFont="1" applyFill="1" applyBorder="1" applyAlignment="1">
      <alignment horizontal="center"/>
    </xf>
    <xf numFmtId="40" fontId="11" fillId="0" borderId="0" xfId="0" applyNumberFormat="1" applyFont="1" applyFill="1" applyBorder="1" applyAlignment="1">
      <alignment horizontal="center"/>
    </xf>
    <xf numFmtId="43" fontId="11" fillId="0" borderId="0" xfId="1" quotePrefix="1" applyFont="1" applyFill="1" applyBorder="1" applyAlignment="1">
      <alignment horizontal="center"/>
    </xf>
    <xf numFmtId="191" fontId="9" fillId="0" borderId="0" xfId="0" applyNumberFormat="1" applyFont="1" applyFill="1"/>
    <xf numFmtId="43" fontId="10" fillId="0" borderId="0" xfId="1" applyFont="1" applyFill="1" applyAlignment="1"/>
    <xf numFmtId="43" fontId="10" fillId="0" borderId="0" xfId="1" applyFont="1" applyFill="1" applyBorder="1" applyAlignment="1"/>
    <xf numFmtId="43" fontId="10" fillId="0" borderId="0" xfId="1" applyFont="1" applyFill="1" applyBorder="1" applyAlignment="1">
      <alignment horizontal="right"/>
    </xf>
    <xf numFmtId="192" fontId="10" fillId="0" borderId="0" xfId="16" applyNumberFormat="1" applyFont="1" applyFill="1" applyBorder="1" applyAlignment="1"/>
    <xf numFmtId="39" fontId="10" fillId="0" borderId="0" xfId="0" applyNumberFormat="1" applyFont="1"/>
    <xf numFmtId="192" fontId="10" fillId="0" borderId="0" xfId="16" applyNumberFormat="1" applyFont="1" applyFill="1" applyBorder="1" applyAlignment="1">
      <alignment horizontal="right"/>
    </xf>
    <xf numFmtId="0" fontId="10" fillId="0" borderId="0" xfId="0" applyFont="1" applyFill="1" applyAlignment="1"/>
    <xf numFmtId="0" fontId="26" fillId="0" borderId="0" xfId="0" applyFont="1" applyAlignment="1">
      <alignment horizontal="center"/>
    </xf>
    <xf numFmtId="190" fontId="10" fillId="0" borderId="0" xfId="16" applyNumberFormat="1" applyFont="1" applyFill="1"/>
    <xf numFmtId="40" fontId="10" fillId="0" borderId="0" xfId="16" applyNumberFormat="1" applyFont="1" applyFill="1" applyAlignment="1">
      <alignment horizontal="center"/>
    </xf>
    <xf numFmtId="49" fontId="10" fillId="0" borderId="0" xfId="16" applyNumberFormat="1" applyFont="1" applyFill="1" applyBorder="1" applyAlignment="1">
      <alignment horizontal="center"/>
    </xf>
    <xf numFmtId="40" fontId="10" fillId="0" borderId="0" xfId="0" applyNumberFormat="1" applyFont="1" applyFill="1" applyAlignment="1">
      <alignment horizontal="center"/>
    </xf>
    <xf numFmtId="191" fontId="10" fillId="0" borderId="0" xfId="0" applyNumberFormat="1" applyFont="1" applyFill="1" applyBorder="1" applyAlignment="1"/>
    <xf numFmtId="40" fontId="10" fillId="0" borderId="0" xfId="16" quotePrefix="1" applyNumberFormat="1" applyFont="1" applyFill="1" applyAlignment="1" applyProtection="1">
      <alignment horizontal="left"/>
    </xf>
    <xf numFmtId="0" fontId="20" fillId="0" borderId="0" xfId="0" applyFont="1" applyFill="1" applyAlignment="1"/>
    <xf numFmtId="192" fontId="10" fillId="0" borderId="0" xfId="16" applyNumberFormat="1" applyFont="1" applyFill="1" applyAlignment="1">
      <alignment horizontal="right"/>
    </xf>
    <xf numFmtId="0" fontId="10" fillId="0" borderId="2" xfId="0" applyFont="1" applyFill="1" applyBorder="1" applyAlignment="1"/>
    <xf numFmtId="40" fontId="10" fillId="0" borderId="0" xfId="0" quotePrefix="1" applyNumberFormat="1" applyFont="1" applyFill="1" applyAlignment="1">
      <alignment horizontal="center"/>
    </xf>
    <xf numFmtId="40" fontId="10" fillId="0" borderId="1" xfId="0" quotePrefix="1" applyNumberFormat="1" applyFont="1" applyFill="1" applyBorder="1" applyAlignment="1">
      <alignment horizontal="center"/>
    </xf>
    <xf numFmtId="40" fontId="10" fillId="0" borderId="0" xfId="16" applyNumberFormat="1" applyFont="1" applyFill="1" applyAlignment="1" applyProtection="1">
      <alignment horizontal="left" indent="2"/>
    </xf>
    <xf numFmtId="40" fontId="10" fillId="0" borderId="0" xfId="16" quotePrefix="1" applyNumberFormat="1" applyFont="1" applyFill="1" applyAlignment="1" applyProtection="1">
      <alignment horizontal="left" indent="2"/>
    </xf>
    <xf numFmtId="40" fontId="14" fillId="0" borderId="0" xfId="5" applyNumberFormat="1" applyFont="1" applyFill="1" applyBorder="1" applyAlignment="1">
      <alignment horizontal="center"/>
    </xf>
    <xf numFmtId="40" fontId="10" fillId="0" borderId="0" xfId="24" applyNumberFormat="1" applyFont="1"/>
    <xf numFmtId="40" fontId="27" fillId="0" borderId="0" xfId="16" applyNumberFormat="1" applyFont="1" applyAlignment="1" applyProtection="1">
      <alignment horizontal="left"/>
    </xf>
    <xf numFmtId="40" fontId="10" fillId="0" borderId="0" xfId="24" applyNumberFormat="1" applyFont="1" applyAlignment="1"/>
    <xf numFmtId="40" fontId="27" fillId="0" borderId="0" xfId="16" applyNumberFormat="1" applyFont="1" applyAlignment="1"/>
    <xf numFmtId="40" fontId="10" fillId="0" borderId="0" xfId="24" applyNumberFormat="1" applyFont="1" applyFill="1"/>
    <xf numFmtId="40" fontId="10" fillId="0" borderId="0" xfId="24" applyNumberFormat="1" applyFont="1" applyFill="1" applyAlignment="1"/>
    <xf numFmtId="190" fontId="10" fillId="0" borderId="0" xfId="0" applyNumberFormat="1" applyFont="1" applyFill="1"/>
    <xf numFmtId="190" fontId="10" fillId="0" borderId="0" xfId="16" applyNumberFormat="1" applyFont="1" applyFill="1" applyAlignment="1">
      <alignment horizontal="left" indent="1"/>
    </xf>
    <xf numFmtId="191" fontId="17" fillId="0" borderId="0" xfId="16" applyNumberFormat="1" applyFont="1" applyFill="1" applyAlignment="1"/>
    <xf numFmtId="191" fontId="17" fillId="0" borderId="0" xfId="16" applyNumberFormat="1" applyFont="1" applyFill="1" applyBorder="1" applyAlignment="1"/>
    <xf numFmtId="40" fontId="14" fillId="0" borderId="0" xfId="5" applyNumberFormat="1" applyFont="1" applyFill="1" applyBorder="1" applyAlignment="1">
      <alignment horizontal="center"/>
    </xf>
    <xf numFmtId="192" fontId="10" fillId="0" borderId="0" xfId="1" quotePrefix="1" applyNumberFormat="1" applyFont="1" applyAlignment="1">
      <alignment horizontal="center"/>
    </xf>
    <xf numFmtId="191" fontId="10" fillId="0" borderId="0" xfId="58" applyNumberFormat="1" applyFont="1" applyFill="1" applyBorder="1"/>
    <xf numFmtId="196" fontId="10" fillId="0" borderId="0" xfId="26" applyNumberFormat="1" applyFont="1" applyFill="1" applyBorder="1" applyAlignment="1">
      <alignment horizontal="center"/>
    </xf>
    <xf numFmtId="0" fontId="14" fillId="0" borderId="0" xfId="0" applyFont="1" applyFill="1" applyAlignment="1">
      <alignment horizontal="center"/>
    </xf>
    <xf numFmtId="0" fontId="14" fillId="0" borderId="0" xfId="67" applyFont="1" applyFill="1" applyAlignment="1"/>
    <xf numFmtId="39" fontId="14" fillId="0" borderId="0" xfId="2189" applyNumberFormat="1" applyFont="1" applyFill="1"/>
    <xf numFmtId="39" fontId="14" fillId="0" borderId="0" xfId="2190" applyNumberFormat="1" applyFont="1" applyFill="1"/>
    <xf numFmtId="191" fontId="10" fillId="0" borderId="0" xfId="24" applyNumberFormat="1" applyFont="1" applyFill="1" applyBorder="1" applyAlignment="1">
      <alignment vertical="center"/>
    </xf>
    <xf numFmtId="0" fontId="10" fillId="0" borderId="0" xfId="16" quotePrefix="1" applyNumberFormat="1" applyFont="1" applyFill="1" applyBorder="1" applyAlignment="1">
      <alignment horizontal="center"/>
    </xf>
    <xf numFmtId="0" fontId="14" fillId="0" borderId="0" xfId="27" applyFont="1" applyFill="1" applyAlignment="1">
      <alignment horizontal="left"/>
    </xf>
    <xf numFmtId="0" fontId="14" fillId="0" borderId="0" xfId="27" applyFont="1" applyFill="1" applyAlignment="1"/>
    <xf numFmtId="39" fontId="14" fillId="0" borderId="0" xfId="170" applyNumberFormat="1" applyFont="1" applyFill="1"/>
    <xf numFmtId="39" fontId="14" fillId="0" borderId="0" xfId="170" applyNumberFormat="1" applyFont="1" applyFill="1" applyAlignment="1">
      <alignment horizontal="center"/>
    </xf>
    <xf numFmtId="39" fontId="14" fillId="0" borderId="0" xfId="0" applyNumberFormat="1" applyFont="1" applyFill="1" applyAlignment="1">
      <alignment horizontal="center"/>
    </xf>
    <xf numFmtId="191" fontId="14" fillId="0" borderId="0" xfId="0" applyNumberFormat="1" applyFont="1" applyFill="1" applyAlignment="1">
      <alignment horizontal="right"/>
    </xf>
    <xf numFmtId="39" fontId="14" fillId="0" borderId="2" xfId="0" applyNumberFormat="1" applyFont="1" applyFill="1" applyBorder="1" applyAlignment="1">
      <alignment horizontal="center"/>
    </xf>
    <xf numFmtId="191" fontId="14" fillId="0" borderId="0" xfId="0" applyNumberFormat="1" applyFont="1" applyFill="1" applyAlignment="1">
      <alignment horizontal="left" indent="3"/>
    </xf>
    <xf numFmtId="39" fontId="14" fillId="0" borderId="0" xfId="0" applyNumberFormat="1" applyFont="1" applyFill="1" applyBorder="1" applyAlignment="1">
      <alignment horizontal="center"/>
    </xf>
    <xf numFmtId="0" fontId="14" fillId="0" borderId="0" xfId="26" applyFont="1" applyFill="1"/>
    <xf numFmtId="0" fontId="14" fillId="0" borderId="0" xfId="0" applyFont="1" applyBorder="1" applyAlignment="1">
      <alignment horizontal="center"/>
    </xf>
    <xf numFmtId="191" fontId="17" fillId="0" borderId="0" xfId="58" applyNumberFormat="1" applyFont="1" applyFill="1" applyAlignment="1"/>
    <xf numFmtId="192" fontId="17" fillId="0" borderId="0" xfId="58" applyNumberFormat="1" applyFont="1" applyFill="1" applyAlignment="1"/>
    <xf numFmtId="191" fontId="17" fillId="0" borderId="0" xfId="24" applyNumberFormat="1" applyFont="1" applyFill="1"/>
    <xf numFmtId="191" fontId="17" fillId="0" borderId="0" xfId="58" applyNumberFormat="1" applyFont="1" applyFill="1"/>
    <xf numFmtId="191" fontId="17" fillId="0" borderId="0" xfId="24" applyNumberFormat="1" applyFont="1" applyFill="1" applyAlignment="1"/>
    <xf numFmtId="191" fontId="17" fillId="0" borderId="19" xfId="0" applyNumberFormat="1" applyFont="1" applyFill="1" applyBorder="1" applyAlignment="1"/>
    <xf numFmtId="39" fontId="17" fillId="0" borderId="0" xfId="26" applyNumberFormat="1" applyFont="1" applyFill="1" applyAlignment="1"/>
    <xf numFmtId="39" fontId="17" fillId="0" borderId="19" xfId="26" applyNumberFormat="1" applyFont="1" applyFill="1" applyBorder="1" applyAlignment="1"/>
    <xf numFmtId="39" fontId="17" fillId="0" borderId="0" xfId="16" applyNumberFormat="1" applyFont="1" applyFill="1" applyAlignment="1"/>
    <xf numFmtId="191" fontId="17" fillId="0" borderId="0" xfId="15" applyNumberFormat="1" applyFont="1" applyFill="1"/>
    <xf numFmtId="191" fontId="14" fillId="0" borderId="19" xfId="15" applyNumberFormat="1" applyFont="1" applyFill="1" applyBorder="1" applyAlignment="1">
      <alignment horizontal="center"/>
    </xf>
    <xf numFmtId="191" fontId="14" fillId="0" borderId="0" xfId="15" applyNumberFormat="1" applyFont="1" applyFill="1" applyBorder="1" applyAlignment="1">
      <alignment horizontal="center"/>
    </xf>
    <xf numFmtId="191" fontId="17" fillId="0" borderId="0" xfId="24" applyNumberFormat="1" applyFont="1" applyFill="1" applyBorder="1"/>
    <xf numFmtId="191" fontId="17" fillId="0" borderId="0" xfId="58" applyNumberFormat="1" applyFont="1" applyFill="1" applyBorder="1"/>
    <xf numFmtId="214" fontId="14" fillId="0" borderId="0" xfId="58" applyNumberFormat="1" applyFont="1" applyFill="1"/>
    <xf numFmtId="214" fontId="14" fillId="0" borderId="0" xfId="58" applyNumberFormat="1" applyFont="1" applyFill="1" applyAlignment="1">
      <alignment horizontal="center"/>
    </xf>
    <xf numFmtId="214" fontId="14" fillId="0" borderId="0" xfId="26" applyNumberFormat="1" applyFont="1" applyFill="1"/>
    <xf numFmtId="214" fontId="14" fillId="0" borderId="0" xfId="26" applyNumberFormat="1" applyFont="1" applyFill="1" applyAlignment="1">
      <alignment horizontal="center"/>
    </xf>
    <xf numFmtId="191" fontId="17" fillId="0" borderId="0" xfId="0" applyNumberFormat="1" applyFont="1" applyFill="1" applyBorder="1" applyAlignment="1"/>
    <xf numFmtId="39" fontId="17" fillId="0" borderId="0" xfId="26" applyNumberFormat="1" applyFont="1" applyFill="1" applyBorder="1" applyAlignment="1"/>
    <xf numFmtId="39" fontId="10" fillId="0" borderId="0" xfId="16" quotePrefix="1" applyNumberFormat="1" applyFont="1" applyFill="1" applyAlignment="1" applyProtection="1">
      <alignment horizontal="center"/>
    </xf>
    <xf numFmtId="191" fontId="10" fillId="0" borderId="2" xfId="16" applyNumberFormat="1" applyFont="1" applyFill="1" applyBorder="1" applyAlignment="1">
      <alignment horizontal="center"/>
    </xf>
    <xf numFmtId="191" fontId="14" fillId="0" borderId="2" xfId="16" applyNumberFormat="1" applyFont="1" applyBorder="1" applyAlignment="1" applyProtection="1">
      <alignment horizontal="center"/>
    </xf>
    <xf numFmtId="0" fontId="14" fillId="0" borderId="2" xfId="0" applyFont="1" applyBorder="1" applyAlignment="1">
      <alignment horizontal="center"/>
    </xf>
    <xf numFmtId="40" fontId="10" fillId="0" borderId="0" xfId="0" quotePrefix="1" applyNumberFormat="1" applyFont="1" applyAlignment="1">
      <alignment horizontal="center"/>
    </xf>
    <xf numFmtId="40" fontId="10" fillId="0" borderId="0" xfId="0" applyNumberFormat="1" applyFont="1" applyAlignment="1">
      <alignment horizontal="center"/>
    </xf>
    <xf numFmtId="0" fontId="10" fillId="0" borderId="3" xfId="0" applyFont="1" applyBorder="1" applyAlignment="1">
      <alignment horizontal="center"/>
    </xf>
    <xf numFmtId="192" fontId="10" fillId="0" borderId="0" xfId="16" applyNumberFormat="1" applyFont="1" applyAlignment="1">
      <alignment horizontal="right"/>
    </xf>
    <xf numFmtId="192" fontId="10" fillId="0" borderId="4" xfId="1" applyNumberFormat="1" applyFont="1" applyBorder="1" applyAlignment="1">
      <alignment horizontal="right"/>
    </xf>
    <xf numFmtId="192" fontId="10" fillId="0" borderId="0" xfId="16" applyNumberFormat="1" applyFont="1" applyFill="1" applyAlignment="1"/>
    <xf numFmtId="37" fontId="10" fillId="0" borderId="0" xfId="2" applyNumberFormat="1" applyFont="1" applyFill="1" applyAlignment="1">
      <alignment horizontal="right"/>
    </xf>
    <xf numFmtId="40" fontId="10" fillId="0" borderId="0" xfId="16" quotePrefix="1" applyNumberFormat="1" applyFont="1" applyAlignment="1" applyProtection="1">
      <alignment horizontal="center"/>
    </xf>
    <xf numFmtId="40" fontId="10" fillId="0" borderId="0" xfId="16" applyNumberFormat="1" applyFont="1" applyAlignment="1" applyProtection="1">
      <alignment horizontal="center"/>
    </xf>
    <xf numFmtId="40" fontId="18" fillId="0" borderId="0" xfId="0" applyNumberFormat="1" applyFont="1"/>
    <xf numFmtId="190" fontId="10" fillId="0" borderId="0" xfId="0" applyNumberFormat="1" applyFont="1" applyAlignment="1"/>
    <xf numFmtId="191" fontId="10" fillId="0" borderId="0" xfId="0" applyNumberFormat="1" applyFont="1" applyAlignment="1"/>
    <xf numFmtId="193" fontId="14" fillId="0" borderId="0" xfId="0" applyNumberFormat="1" applyFont="1" applyFill="1" applyBorder="1"/>
    <xf numFmtId="193" fontId="14" fillId="0" borderId="0" xfId="0" applyNumberFormat="1" applyFont="1" applyFill="1" applyBorder="1" applyAlignment="1"/>
    <xf numFmtId="193" fontId="14" fillId="0" borderId="0" xfId="0" applyNumberFormat="1" applyFont="1" applyFill="1" applyBorder="1" applyAlignment="1">
      <alignment horizontal="left"/>
    </xf>
    <xf numFmtId="193" fontId="14" fillId="0" borderId="0" xfId="0" quotePrefix="1" applyNumberFormat="1" applyFont="1" applyFill="1" applyBorder="1" applyAlignment="1">
      <alignment horizontal="left"/>
    </xf>
    <xf numFmtId="40" fontId="10" fillId="0" borderId="0" xfId="16" applyNumberFormat="1" applyFont="1" applyAlignment="1" applyProtection="1"/>
    <xf numFmtId="39" fontId="14" fillId="0" borderId="0" xfId="25" applyNumberFormat="1" applyFont="1" applyFill="1" applyAlignment="1" applyProtection="1">
      <alignment horizontal="left"/>
    </xf>
    <xf numFmtId="40" fontId="10" fillId="0" borderId="0" xfId="16" quotePrefix="1" applyNumberFormat="1" applyFont="1" applyBorder="1" applyAlignment="1" applyProtection="1">
      <alignment horizontal="left"/>
    </xf>
    <xf numFmtId="40" fontId="10" fillId="0" borderId="0" xfId="0" applyNumberFormat="1" applyFont="1" applyBorder="1" applyAlignment="1"/>
    <xf numFmtId="190" fontId="10" fillId="0" borderId="0" xfId="0" applyNumberFormat="1" applyFont="1" applyBorder="1" applyAlignment="1"/>
    <xf numFmtId="40" fontId="10" fillId="0" borderId="0" xfId="16" applyNumberFormat="1" applyFont="1" applyBorder="1" applyAlignment="1" applyProtection="1">
      <alignment horizontal="left"/>
    </xf>
    <xf numFmtId="40" fontId="10" fillId="0" borderId="0" xfId="1" applyNumberFormat="1" applyFont="1" applyBorder="1"/>
    <xf numFmtId="191" fontId="14" fillId="0" borderId="0" xfId="0" applyNumberFormat="1" applyFont="1"/>
    <xf numFmtId="40" fontId="20" fillId="0" borderId="0" xfId="20" applyNumberFormat="1" applyFont="1" applyFill="1" applyAlignment="1"/>
    <xf numFmtId="40" fontId="14" fillId="0" borderId="0" xfId="20" applyNumberFormat="1" applyFont="1" applyFill="1" applyAlignment="1">
      <alignment horizontal="center"/>
    </xf>
    <xf numFmtId="40" fontId="10" fillId="0" borderId="0" xfId="16" applyNumberFormat="1" applyFont="1" applyFill="1" applyBorder="1" applyAlignment="1" applyProtection="1">
      <alignment horizontal="left"/>
    </xf>
    <xf numFmtId="190" fontId="10" fillId="0" borderId="0" xfId="0" applyNumberFormat="1" applyFont="1" applyFill="1" applyBorder="1" applyAlignment="1"/>
    <xf numFmtId="40" fontId="10" fillId="0" borderId="0" xfId="16" applyNumberFormat="1" applyFont="1" applyBorder="1" applyAlignment="1">
      <alignment horizontal="left"/>
    </xf>
    <xf numFmtId="40" fontId="10" fillId="0" borderId="0" xfId="16" applyNumberFormat="1" applyFont="1"/>
    <xf numFmtId="40" fontId="10" fillId="0" borderId="0" xfId="16" quotePrefix="1" applyNumberFormat="1" applyFont="1" applyAlignment="1">
      <alignment horizontal="center"/>
    </xf>
    <xf numFmtId="40" fontId="108" fillId="0" borderId="0" xfId="16" applyNumberFormat="1" applyFont="1" applyAlignment="1"/>
    <xf numFmtId="190" fontId="10" fillId="0" borderId="0" xfId="16" applyNumberFormat="1" applyFont="1" applyAlignment="1" applyProtection="1">
      <alignment horizontal="left"/>
    </xf>
    <xf numFmtId="40" fontId="105" fillId="0" borderId="0" xfId="16" applyNumberFormat="1" applyFont="1" applyAlignment="1"/>
    <xf numFmtId="190" fontId="10" fillId="0" borderId="0" xfId="16" applyNumberFormat="1" applyFont="1" applyAlignment="1" applyProtection="1"/>
    <xf numFmtId="190" fontId="10" fillId="0" borderId="0" xfId="1" applyNumberFormat="1" applyFont="1" applyAlignment="1"/>
    <xf numFmtId="39" fontId="10" fillId="0" borderId="0" xfId="17" applyFont="1" applyAlignment="1" applyProtection="1">
      <alignment horizontal="left"/>
    </xf>
    <xf numFmtId="39" fontId="10" fillId="0" borderId="0" xfId="17" applyFont="1" applyAlignment="1"/>
    <xf numFmtId="0" fontId="10" fillId="0" borderId="0" xfId="13" applyFont="1" applyBorder="1" applyAlignment="1"/>
    <xf numFmtId="0" fontId="10" fillId="0" borderId="0" xfId="13" applyFont="1" applyAlignment="1"/>
    <xf numFmtId="191" fontId="14" fillId="0" borderId="0" xfId="16" applyNumberFormat="1" applyFont="1" applyFill="1" applyAlignment="1"/>
    <xf numFmtId="0" fontId="17" fillId="0" borderId="0" xfId="13" applyFont="1" applyAlignment="1"/>
    <xf numFmtId="39" fontId="14" fillId="0" borderId="0" xfId="17" applyNumberFormat="1" applyFont="1" applyFill="1"/>
    <xf numFmtId="191" fontId="14" fillId="0" borderId="0" xfId="2186" applyNumberFormat="1" applyFont="1" applyFill="1" applyAlignment="1"/>
    <xf numFmtId="0" fontId="10" fillId="0" borderId="0" xfId="0" applyNumberFormat="1" applyFont="1"/>
    <xf numFmtId="191" fontId="14" fillId="0" borderId="0" xfId="16" applyNumberFormat="1" applyFont="1" applyFill="1" applyAlignment="1">
      <alignment horizontal="left"/>
    </xf>
    <xf numFmtId="0" fontId="14" fillId="0" borderId="0" xfId="0" applyNumberFormat="1" applyFont="1" applyFill="1"/>
    <xf numFmtId="39" fontId="14" fillId="0" borderId="0" xfId="17" applyNumberFormat="1" applyFont="1" applyFill="1" applyAlignment="1" applyProtection="1">
      <alignment horizontal="left" indent="1"/>
    </xf>
    <xf numFmtId="39" fontId="10" fillId="0" borderId="0" xfId="16" applyFont="1" applyFill="1" applyAlignment="1" applyProtection="1">
      <alignment horizontal="left"/>
    </xf>
    <xf numFmtId="37" fontId="10" fillId="0" borderId="0" xfId="16" applyNumberFormat="1" applyFont="1" applyAlignment="1" applyProtection="1"/>
    <xf numFmtId="40" fontId="10" fillId="0" borderId="0" xfId="5" applyNumberFormat="1" applyFont="1" applyAlignment="1"/>
    <xf numFmtId="0" fontId="17" fillId="0" borderId="0" xfId="0" applyFont="1" applyAlignment="1"/>
    <xf numFmtId="0" fontId="17" fillId="0" borderId="0" xfId="0" applyFont="1" applyAlignment="1">
      <alignment vertical="center"/>
    </xf>
    <xf numFmtId="0" fontId="18" fillId="0" borderId="0" xfId="5" applyFont="1"/>
    <xf numFmtId="191" fontId="14" fillId="0" borderId="0" xfId="16" applyNumberFormat="1" applyFont="1" applyBorder="1" applyAlignment="1" applyProtection="1"/>
    <xf numFmtId="39" fontId="10" fillId="0" borderId="0" xfId="16" quotePrefix="1" applyFont="1"/>
    <xf numFmtId="39" fontId="10" fillId="0" borderId="0" xfId="16" applyFont="1" applyAlignment="1">
      <alignment horizontal="left" indent="2"/>
    </xf>
    <xf numFmtId="0" fontId="10" fillId="0" borderId="0" xfId="24" applyFont="1"/>
    <xf numFmtId="39" fontId="10" fillId="0" borderId="0" xfId="16" applyFont="1" applyFill="1"/>
    <xf numFmtId="40" fontId="10" fillId="0" borderId="0" xfId="16" applyNumberFormat="1" applyFont="1" applyBorder="1" applyAlignment="1" applyProtection="1">
      <alignment horizontal="right"/>
    </xf>
    <xf numFmtId="39" fontId="10" fillId="0" borderId="0" xfId="24" applyNumberFormat="1" applyFont="1" applyFill="1" applyAlignment="1"/>
    <xf numFmtId="0" fontId="10" fillId="0" borderId="0" xfId="16" quotePrefix="1" applyNumberFormat="1" applyFont="1" applyBorder="1" applyAlignment="1">
      <alignment horizontal="center"/>
    </xf>
    <xf numFmtId="0" fontId="10" fillId="0" borderId="0" xfId="16" applyNumberFormat="1" applyFont="1" applyAlignment="1">
      <alignment horizontal="center"/>
    </xf>
    <xf numFmtId="191" fontId="17" fillId="0" borderId="0" xfId="15" applyNumberFormat="1" applyFont="1" applyFill="1" applyBorder="1"/>
    <xf numFmtId="40" fontId="109" fillId="0" borderId="0" xfId="0" applyNumberFormat="1" applyFont="1" applyFill="1"/>
    <xf numFmtId="40" fontId="16" fillId="0" borderId="0" xfId="0" applyNumberFormat="1" applyFont="1"/>
    <xf numFmtId="40" fontId="16" fillId="0" borderId="0" xfId="0" applyNumberFormat="1" applyFont="1" applyAlignment="1">
      <alignment horizontal="center"/>
    </xf>
    <xf numFmtId="191" fontId="10" fillId="0" borderId="0" xfId="16" quotePrefix="1" applyNumberFormat="1" applyFont="1" applyBorder="1" applyAlignment="1">
      <alignment horizontal="center"/>
    </xf>
    <xf numFmtId="40" fontId="10" fillId="0" borderId="0" xfId="0" applyNumberFormat="1" applyFont="1" applyAlignment="1">
      <alignment vertical="center"/>
    </xf>
    <xf numFmtId="192" fontId="10" fillId="0" borderId="0" xfId="0" applyNumberFormat="1" applyFont="1" applyBorder="1" applyAlignment="1"/>
    <xf numFmtId="192" fontId="10" fillId="0" borderId="0" xfId="16" quotePrefix="1" applyNumberFormat="1" applyFont="1" applyFill="1" applyBorder="1" applyAlignment="1">
      <alignment horizontal="right"/>
    </xf>
    <xf numFmtId="192" fontId="10" fillId="0" borderId="0" xfId="16" quotePrefix="1" applyNumberFormat="1" applyFont="1" applyFill="1" applyAlignment="1">
      <alignment horizontal="right"/>
    </xf>
    <xf numFmtId="192" fontId="10" fillId="0" borderId="0" xfId="0" applyNumberFormat="1" applyFont="1" applyFill="1" applyAlignment="1"/>
    <xf numFmtId="191" fontId="14" fillId="0" borderId="0" xfId="16" applyNumberFormat="1" applyFont="1" applyFill="1" applyAlignment="1" applyProtection="1">
      <alignment horizontal="center"/>
    </xf>
    <xf numFmtId="0" fontId="14" fillId="0" borderId="2" xfId="0" applyFont="1" applyFill="1" applyBorder="1" applyAlignment="1"/>
    <xf numFmtId="0" fontId="10" fillId="0" borderId="0" xfId="16" applyNumberFormat="1" applyFont="1" applyFill="1" applyAlignment="1">
      <alignment horizontal="center"/>
    </xf>
    <xf numFmtId="39" fontId="17" fillId="0" borderId="0" xfId="19" applyFont="1" applyFill="1"/>
    <xf numFmtId="40" fontId="17" fillId="0" borderId="0" xfId="19" applyNumberFormat="1" applyFont="1" applyFill="1"/>
    <xf numFmtId="191" fontId="14" fillId="0" borderId="0" xfId="16" applyNumberFormat="1" applyFont="1" applyBorder="1" applyAlignment="1" applyProtection="1">
      <alignment horizontal="center"/>
    </xf>
    <xf numFmtId="0" fontId="10" fillId="0" borderId="1" xfId="16" quotePrefix="1" applyNumberFormat="1" applyFont="1" applyBorder="1" applyAlignment="1">
      <alignment horizontal="center"/>
    </xf>
    <xf numFmtId="0" fontId="17" fillId="0" borderId="0" xfId="26" applyFont="1" applyFill="1" applyAlignment="1">
      <alignment horizontal="left" indent="3"/>
    </xf>
    <xf numFmtId="0" fontId="17" fillId="0" borderId="0" xfId="26" applyFont="1" applyFill="1"/>
    <xf numFmtId="196" fontId="17" fillId="0" borderId="1" xfId="6" applyNumberFormat="1" applyFont="1" applyBorder="1"/>
    <xf numFmtId="43" fontId="17" fillId="0" borderId="0" xfId="2" applyFont="1"/>
    <xf numFmtId="196" fontId="17" fillId="0" borderId="5" xfId="6" applyNumberFormat="1" applyFont="1" applyBorder="1"/>
    <xf numFmtId="0" fontId="18" fillId="0" borderId="0" xfId="0" applyFont="1" applyAlignment="1">
      <alignment horizontal="left"/>
    </xf>
    <xf numFmtId="0" fontId="17" fillId="0" borderId="0" xfId="6" applyFont="1" applyFill="1" applyAlignment="1">
      <alignment horizontal="center"/>
    </xf>
    <xf numFmtId="0" fontId="17" fillId="0" borderId="0" xfId="6" applyFont="1" applyAlignment="1">
      <alignment horizontal="center"/>
    </xf>
    <xf numFmtId="197" fontId="17" fillId="0" borderId="4" xfId="6" applyNumberFormat="1" applyFont="1" applyBorder="1"/>
    <xf numFmtId="197" fontId="17" fillId="0" borderId="0" xfId="6" applyNumberFormat="1" applyFont="1" applyBorder="1"/>
    <xf numFmtId="196" fontId="17" fillId="0" borderId="0" xfId="6" applyNumberFormat="1" applyFont="1" applyBorder="1"/>
    <xf numFmtId="2" fontId="17" fillId="0" borderId="0" xfId="1" applyNumberFormat="1" applyFont="1" applyFill="1" applyAlignment="1">
      <alignment horizontal="center"/>
    </xf>
    <xf numFmtId="2" fontId="17" fillId="0" borderId="0" xfId="1" applyNumberFormat="1" applyFont="1" applyAlignment="1">
      <alignment horizontal="center"/>
    </xf>
    <xf numFmtId="0" fontId="17" fillId="0" borderId="0" xfId="6" applyFont="1" applyBorder="1" applyAlignment="1">
      <alignment horizontal="center"/>
    </xf>
    <xf numFmtId="43" fontId="17" fillId="0" borderId="0" xfId="1" applyFont="1" applyFill="1" applyAlignment="1">
      <alignment horizontal="center"/>
    </xf>
    <xf numFmtId="43" fontId="17" fillId="0" borderId="0" xfId="1" applyFont="1" applyFill="1"/>
    <xf numFmtId="191" fontId="14" fillId="0" borderId="0" xfId="0" applyNumberFormat="1" applyFont="1" applyFill="1" applyBorder="1" applyAlignment="1"/>
    <xf numFmtId="213" fontId="10" fillId="0" borderId="0" xfId="26" applyNumberFormat="1" applyFont="1" applyFill="1" applyAlignment="1">
      <alignment horizontal="left" indent="3"/>
    </xf>
    <xf numFmtId="0" fontId="14" fillId="0" borderId="0" xfId="16" quotePrefix="1" applyNumberFormat="1" applyFont="1" applyFill="1" applyAlignment="1">
      <alignment horizontal="center"/>
    </xf>
    <xf numFmtId="0" fontId="10" fillId="0" borderId="1" xfId="16" applyNumberFormat="1" applyFont="1" applyBorder="1" applyAlignment="1">
      <alignment horizontal="center"/>
    </xf>
    <xf numFmtId="191" fontId="16" fillId="0" borderId="0" xfId="0" applyNumberFormat="1" applyFont="1"/>
    <xf numFmtId="191" fontId="10" fillId="0" borderId="0" xfId="16" applyNumberFormat="1" applyFont="1" applyAlignment="1"/>
    <xf numFmtId="191" fontId="10" fillId="0" borderId="0" xfId="0" applyNumberFormat="1" applyFont="1" applyAlignment="1">
      <alignment horizontal="right"/>
    </xf>
    <xf numFmtId="191" fontId="16" fillId="0" borderId="4" xfId="15" applyNumberFormat="1" applyFont="1" applyFill="1" applyBorder="1"/>
    <xf numFmtId="0" fontId="14" fillId="0" borderId="0" xfId="16" applyNumberFormat="1" applyFont="1" applyBorder="1" applyAlignment="1" applyProtection="1">
      <alignment horizontal="center"/>
    </xf>
    <xf numFmtId="191" fontId="16" fillId="0" borderId="0" xfId="0" applyNumberFormat="1" applyFont="1" applyFill="1"/>
    <xf numFmtId="40" fontId="10" fillId="0" borderId="0" xfId="0" quotePrefix="1" applyNumberFormat="1" applyFont="1" applyFill="1" applyAlignment="1">
      <alignment horizontal="left"/>
    </xf>
    <xf numFmtId="0" fontId="10" fillId="0" borderId="0" xfId="16" applyNumberFormat="1" applyFont="1" applyFill="1" applyBorder="1" applyAlignment="1">
      <alignment horizontal="center"/>
    </xf>
    <xf numFmtId="40" fontId="10" fillId="0" borderId="0" xfId="0" applyNumberFormat="1" applyFont="1" applyFill="1" applyAlignment="1">
      <alignment horizontal="right"/>
    </xf>
    <xf numFmtId="43" fontId="10" fillId="0" borderId="0" xfId="1" applyFont="1" applyFill="1" applyAlignment="1">
      <alignment horizontal="center"/>
    </xf>
    <xf numFmtId="213" fontId="10" fillId="0" borderId="0" xfId="0" applyNumberFormat="1" applyFont="1" applyFill="1" applyAlignment="1"/>
    <xf numFmtId="191" fontId="14" fillId="0" borderId="0" xfId="15" applyNumberFormat="1" applyFont="1"/>
    <xf numFmtId="39" fontId="10" fillId="0" borderId="0" xfId="16" quotePrefix="1" applyNumberFormat="1" applyFont="1" applyBorder="1" applyAlignment="1">
      <alignment horizontal="center"/>
    </xf>
    <xf numFmtId="0" fontId="10" fillId="0" borderId="0" xfId="6" applyFont="1" applyFill="1" applyAlignment="1">
      <alignment horizontal="left" indent="2"/>
    </xf>
    <xf numFmtId="43" fontId="10" fillId="0" borderId="5" xfId="1" applyFont="1" applyFill="1" applyBorder="1" applyAlignment="1">
      <alignment horizontal="left"/>
    </xf>
    <xf numFmtId="43" fontId="11" fillId="0" borderId="0" xfId="1" quotePrefix="1" applyFont="1" applyFill="1" applyAlignment="1">
      <alignment horizontal="center"/>
    </xf>
    <xf numFmtId="0" fontId="17" fillId="0" borderId="0" xfId="26" applyFont="1"/>
    <xf numFmtId="191" fontId="14" fillId="0" borderId="2" xfId="16" applyNumberFormat="1" applyFont="1" applyBorder="1" applyAlignment="1" applyProtection="1">
      <alignment horizontal="left"/>
    </xf>
    <xf numFmtId="0" fontId="14" fillId="0" borderId="0" xfId="5" applyFont="1" applyFill="1"/>
    <xf numFmtId="43" fontId="10" fillId="0" borderId="0" xfId="58" applyFont="1" applyFill="1"/>
    <xf numFmtId="0" fontId="10" fillId="0" borderId="0" xfId="24" applyFont="1" applyFill="1"/>
    <xf numFmtId="0" fontId="18" fillId="0" borderId="0" xfId="5" applyFont="1" applyFill="1"/>
    <xf numFmtId="191" fontId="10" fillId="0" borderId="0" xfId="24" applyNumberFormat="1" applyFont="1" applyFill="1" applyBorder="1"/>
    <xf numFmtId="191" fontId="10" fillId="0" borderId="0" xfId="58" applyNumberFormat="1" applyFont="1" applyFill="1" applyBorder="1" applyAlignment="1">
      <alignment vertical="center"/>
    </xf>
    <xf numFmtId="40" fontId="14" fillId="0" borderId="0" xfId="5" applyNumberFormat="1" applyFont="1" applyAlignment="1"/>
    <xf numFmtId="0" fontId="14" fillId="0" borderId="0" xfId="2190" applyNumberFormat="1" applyFont="1" applyFill="1"/>
    <xf numFmtId="0" fontId="14" fillId="0" borderId="0" xfId="2190" applyNumberFormat="1" applyFont="1"/>
    <xf numFmtId="191" fontId="14" fillId="0" borderId="0" xfId="22" applyNumberFormat="1" applyFont="1" applyFill="1" applyAlignment="1">
      <alignment horizontal="left" indent="2"/>
    </xf>
    <xf numFmtId="40" fontId="17" fillId="0" borderId="0" xfId="0" applyNumberFormat="1" applyFont="1" applyFill="1" applyAlignment="1">
      <alignment horizontal="center"/>
    </xf>
    <xf numFmtId="40" fontId="17" fillId="0" borderId="0" xfId="0" applyNumberFormat="1" applyFont="1" applyFill="1" applyAlignment="1"/>
    <xf numFmtId="40" fontId="10" fillId="0" borderId="0" xfId="1" applyNumberFormat="1" applyFont="1" applyFill="1"/>
    <xf numFmtId="195" fontId="10" fillId="0" borderId="0" xfId="58" applyNumberFormat="1" applyFont="1" applyFill="1"/>
    <xf numFmtId="0" fontId="10" fillId="0" borderId="0" xfId="5" applyFont="1" applyFill="1"/>
    <xf numFmtId="191" fontId="17" fillId="0" borderId="0" xfId="24" applyNumberFormat="1" applyFont="1" applyFill="1" applyBorder="1" applyAlignment="1"/>
    <xf numFmtId="191" fontId="10" fillId="0" borderId="0" xfId="2" applyNumberFormat="1" applyFont="1" applyFill="1"/>
    <xf numFmtId="191" fontId="18" fillId="0" borderId="0" xfId="5" applyNumberFormat="1" applyFont="1" applyFill="1"/>
    <xf numFmtId="191" fontId="10" fillId="0" borderId="0" xfId="5" applyNumberFormat="1" applyFont="1" applyFill="1"/>
    <xf numFmtId="191" fontId="18" fillId="0" borderId="0" xfId="24" applyNumberFormat="1" applyFont="1" applyFill="1" applyBorder="1" applyAlignment="1">
      <alignment vertical="center"/>
    </xf>
    <xf numFmtId="191" fontId="14" fillId="0" borderId="0" xfId="16" quotePrefix="1" applyNumberFormat="1" applyFont="1" applyFill="1" applyBorder="1" applyAlignment="1">
      <alignment horizontal="center"/>
    </xf>
    <xf numFmtId="191" fontId="14" fillId="0" borderId="2" xfId="16" applyNumberFormat="1" applyFont="1" applyFill="1" applyBorder="1" applyAlignment="1" applyProtection="1">
      <alignment horizontal="centerContinuous"/>
    </xf>
    <xf numFmtId="191" fontId="14" fillId="0" borderId="2" xfId="16" quotePrefix="1" applyNumberFormat="1" applyFont="1" applyFill="1" applyBorder="1" applyAlignment="1">
      <alignment horizontal="centerContinuous"/>
    </xf>
    <xf numFmtId="191" fontId="14" fillId="0" borderId="3" xfId="16" quotePrefix="1" applyNumberFormat="1" applyFont="1" applyFill="1" applyBorder="1" applyAlignment="1">
      <alignment horizontal="centerContinuous"/>
    </xf>
    <xf numFmtId="191" fontId="17" fillId="0" borderId="0" xfId="16" applyNumberFormat="1" applyFont="1" applyFill="1" applyAlignment="1">
      <alignment horizontal="center"/>
    </xf>
    <xf numFmtId="191" fontId="10" fillId="0" borderId="0" xfId="16" applyNumberFormat="1" applyFont="1" applyBorder="1" applyAlignment="1">
      <alignment horizontal="center"/>
    </xf>
    <xf numFmtId="191" fontId="17" fillId="0" borderId="2" xfId="16" applyNumberFormat="1" applyFont="1" applyFill="1" applyBorder="1" applyAlignment="1"/>
    <xf numFmtId="192" fontId="17" fillId="0" borderId="2" xfId="16" applyNumberFormat="1" applyFont="1" applyFill="1" applyBorder="1" applyAlignment="1"/>
    <xf numFmtId="192" fontId="17" fillId="0" borderId="0" xfId="16" applyNumberFormat="1" applyFont="1" applyFill="1" applyBorder="1" applyAlignment="1">
      <alignment horizontal="center" vertical="center"/>
    </xf>
    <xf numFmtId="43" fontId="17" fillId="0" borderId="0" xfId="1" applyFont="1" applyFill="1" applyAlignment="1">
      <alignment horizontal="center" vertical="center"/>
    </xf>
    <xf numFmtId="192" fontId="17" fillId="0" borderId="0" xfId="16" applyNumberFormat="1" applyFont="1" applyFill="1" applyBorder="1" applyAlignment="1">
      <alignment horizontal="right" vertical="center"/>
    </xf>
    <xf numFmtId="40" fontId="10" fillId="0" borderId="0" xfId="16" applyNumberFormat="1" applyFont="1" applyFill="1" applyAlignment="1">
      <alignment horizontal="left" indent="3"/>
    </xf>
    <xf numFmtId="192" fontId="10" fillId="0" borderId="4" xfId="16" applyNumberFormat="1" applyFont="1" applyFill="1" applyBorder="1" applyAlignment="1">
      <alignment horizontal="right"/>
    </xf>
    <xf numFmtId="194" fontId="10" fillId="0" borderId="0" xfId="0" applyNumberFormat="1" applyFont="1" applyFill="1" applyAlignment="1"/>
    <xf numFmtId="192" fontId="10" fillId="0" borderId="0" xfId="16" quotePrefix="1" applyNumberFormat="1" applyFont="1" applyFill="1" applyAlignment="1"/>
    <xf numFmtId="43" fontId="10" fillId="0" borderId="2" xfId="1" applyFont="1" applyFill="1" applyBorder="1" applyAlignment="1"/>
    <xf numFmtId="192" fontId="10" fillId="0" borderId="0" xfId="0" applyNumberFormat="1" applyFont="1" applyFill="1" applyBorder="1" applyAlignment="1"/>
    <xf numFmtId="192" fontId="17" fillId="0" borderId="0" xfId="0" applyNumberFormat="1" applyFont="1" applyFill="1" applyAlignment="1"/>
    <xf numFmtId="191" fontId="17" fillId="0" borderId="0" xfId="16" applyNumberFormat="1" applyFont="1" applyFill="1" applyAlignment="1" applyProtection="1">
      <alignment horizontal="left"/>
    </xf>
    <xf numFmtId="40" fontId="17" fillId="0" borderId="0" xfId="16" applyNumberFormat="1" applyFont="1" applyFill="1" applyAlignment="1"/>
    <xf numFmtId="192" fontId="17" fillId="0" borderId="0" xfId="16" applyNumberFormat="1" applyFont="1" applyFill="1" applyBorder="1" applyAlignment="1"/>
    <xf numFmtId="192" fontId="17" fillId="0" borderId="0" xfId="16" applyNumberFormat="1" applyFont="1" applyFill="1" applyAlignment="1"/>
    <xf numFmtId="192" fontId="17" fillId="0" borderId="4" xfId="16" applyNumberFormat="1" applyFont="1" applyFill="1" applyBorder="1" applyAlignment="1"/>
    <xf numFmtId="40" fontId="10" fillId="0" borderId="0" xfId="16" applyNumberFormat="1" applyFont="1" applyFill="1" applyBorder="1" applyAlignment="1">
      <alignment horizontal="left"/>
    </xf>
    <xf numFmtId="40" fontId="10" fillId="0" borderId="0" xfId="16" applyNumberFormat="1" applyFont="1" applyFill="1" applyBorder="1" applyAlignment="1" applyProtection="1">
      <alignment horizontal="right"/>
    </xf>
    <xf numFmtId="39" fontId="17" fillId="0" borderId="0" xfId="19" applyNumberFormat="1" applyFont="1" applyFill="1"/>
    <xf numFmtId="0" fontId="17" fillId="0" borderId="0" xfId="6" applyFont="1" applyFill="1" applyAlignment="1">
      <alignment horizontal="right"/>
    </xf>
    <xf numFmtId="0" fontId="17" fillId="0" borderId="0" xfId="6" applyFont="1" applyFill="1" applyBorder="1"/>
    <xf numFmtId="0" fontId="14" fillId="0" borderId="0" xfId="0" applyFont="1" applyFill="1" applyBorder="1" applyAlignment="1">
      <alignment horizontal="center"/>
    </xf>
    <xf numFmtId="0" fontId="10" fillId="0" borderId="0" xfId="6" applyFont="1" applyFill="1"/>
    <xf numFmtId="0" fontId="17" fillId="0" borderId="0" xfId="6" applyFont="1" applyFill="1" applyAlignment="1">
      <alignment horizontal="left"/>
    </xf>
    <xf numFmtId="196" fontId="17" fillId="0" borderId="0" xfId="26" applyNumberFormat="1" applyFont="1" applyFill="1"/>
    <xf numFmtId="0" fontId="17" fillId="0" borderId="0" xfId="0" applyFont="1" applyFill="1"/>
    <xf numFmtId="196" fontId="17" fillId="0" borderId="0" xfId="6" applyNumberFormat="1" applyFont="1" applyFill="1"/>
    <xf numFmtId="0" fontId="14" fillId="0" borderId="0" xfId="26" applyFont="1" applyFill="1" applyAlignment="1"/>
    <xf numFmtId="196" fontId="17" fillId="0" borderId="0" xfId="26" applyNumberFormat="1" applyFont="1" applyFill="1" applyBorder="1"/>
    <xf numFmtId="196" fontId="10" fillId="0" borderId="1" xfId="26" applyNumberFormat="1" applyFont="1" applyFill="1" applyBorder="1"/>
    <xf numFmtId="0" fontId="108" fillId="0" borderId="0" xfId="6" applyFont="1" applyFill="1"/>
    <xf numFmtId="196" fontId="17" fillId="0" borderId="3" xfId="6" applyNumberFormat="1" applyFont="1" applyFill="1" applyBorder="1"/>
    <xf numFmtId="196" fontId="10" fillId="0" borderId="3" xfId="6" applyNumberFormat="1" applyFont="1" applyFill="1" applyBorder="1"/>
    <xf numFmtId="196" fontId="17" fillId="0" borderId="0" xfId="6" applyNumberFormat="1" applyFont="1" applyFill="1" applyBorder="1"/>
    <xf numFmtId="196" fontId="17" fillId="0" borderId="5" xfId="6" applyNumberFormat="1" applyFont="1" applyFill="1" applyBorder="1"/>
    <xf numFmtId="40" fontId="18" fillId="0" borderId="0" xfId="0" applyNumberFormat="1" applyFont="1" applyFill="1"/>
    <xf numFmtId="40" fontId="16" fillId="0" borderId="0" xfId="0" applyNumberFormat="1" applyFont="1" applyFill="1" applyAlignment="1">
      <alignment horizontal="center"/>
    </xf>
    <xf numFmtId="39" fontId="10" fillId="0" borderId="0" xfId="16" applyNumberFormat="1" applyFont="1" applyFill="1" applyBorder="1" applyAlignment="1">
      <alignment horizontal="center"/>
    </xf>
    <xf numFmtId="191" fontId="10" fillId="0" borderId="0" xfId="24" applyNumberFormat="1" applyFont="1" applyFill="1" applyAlignment="1">
      <alignment horizontal="left"/>
    </xf>
    <xf numFmtId="191" fontId="10" fillId="0" borderId="0" xfId="16" applyNumberFormat="1" applyFont="1" applyFill="1" applyAlignment="1">
      <alignment horizontal="left" indent="4"/>
    </xf>
    <xf numFmtId="191" fontId="110" fillId="0" borderId="0" xfId="24" applyNumberFormat="1" applyFont="1" applyFill="1"/>
    <xf numFmtId="191" fontId="110" fillId="0" borderId="0" xfId="24" applyNumberFormat="1" applyFont="1" applyFill="1" applyBorder="1" applyAlignment="1"/>
    <xf numFmtId="196" fontId="24" fillId="0" borderId="0" xfId="26" applyNumberFormat="1" applyFont="1" applyFill="1"/>
    <xf numFmtId="43" fontId="24" fillId="0" borderId="19" xfId="1" applyFont="1" applyFill="1" applyBorder="1" applyAlignment="1">
      <alignment horizontal="left"/>
    </xf>
    <xf numFmtId="43" fontId="111" fillId="0" borderId="0" xfId="1" quotePrefix="1" applyFont="1" applyFill="1" applyAlignment="1">
      <alignment horizontal="center"/>
    </xf>
    <xf numFmtId="43" fontId="24" fillId="0" borderId="0" xfId="1" quotePrefix="1" applyFont="1" applyFill="1" applyAlignment="1">
      <alignment horizontal="center"/>
    </xf>
    <xf numFmtId="191" fontId="17" fillId="0" borderId="0" xfId="0" applyNumberFormat="1" applyFont="1" applyFill="1"/>
    <xf numFmtId="196" fontId="110" fillId="0" borderId="0" xfId="26" applyNumberFormat="1" applyFont="1" applyFill="1" applyBorder="1"/>
    <xf numFmtId="196" fontId="110" fillId="0" borderId="0" xfId="26" applyNumberFormat="1" applyFont="1" applyFill="1"/>
    <xf numFmtId="37" fontId="17" fillId="0" borderId="0" xfId="2237" applyNumberFormat="1" applyFont="1" applyFill="1" applyAlignment="1" applyProtection="1"/>
    <xf numFmtId="191" fontId="17" fillId="0" borderId="0" xfId="0" applyNumberFormat="1" applyFont="1" applyFill="1" applyAlignment="1">
      <alignment horizontal="center"/>
    </xf>
    <xf numFmtId="191" fontId="17" fillId="0" borderId="4" xfId="0" applyNumberFormat="1" applyFont="1" applyFill="1" applyBorder="1" applyAlignment="1"/>
    <xf numFmtId="191" fontId="110" fillId="0" borderId="0" xfId="58" applyNumberFormat="1" applyFont="1" applyFill="1"/>
    <xf numFmtId="191" fontId="110" fillId="0" borderId="0" xfId="58" applyNumberFormat="1" applyFont="1" applyFill="1" applyBorder="1" applyAlignment="1">
      <alignment vertical="center"/>
    </xf>
    <xf numFmtId="191" fontId="110" fillId="0" borderId="0" xfId="58" applyNumberFormat="1" applyFont="1" applyFill="1" applyAlignment="1">
      <alignment vertical="center"/>
    </xf>
    <xf numFmtId="0" fontId="112" fillId="0" borderId="0" xfId="0" applyFont="1" applyFill="1" applyAlignment="1">
      <alignment horizontal="justify" vertical="center"/>
    </xf>
    <xf numFmtId="191" fontId="110" fillId="0" borderId="2" xfId="58" applyNumberFormat="1" applyFont="1" applyFill="1" applyBorder="1" applyAlignment="1">
      <alignment vertical="center"/>
    </xf>
    <xf numFmtId="191" fontId="110" fillId="0" borderId="2" xfId="58" applyNumberFormat="1" applyFont="1" applyFill="1" applyBorder="1" applyAlignment="1">
      <alignment horizontal="center" vertical="center"/>
    </xf>
    <xf numFmtId="191" fontId="110" fillId="0" borderId="0" xfId="16" applyNumberFormat="1" applyFont="1" applyFill="1" applyAlignment="1" applyProtection="1">
      <alignment vertical="center"/>
    </xf>
    <xf numFmtId="191" fontId="110" fillId="0" borderId="2" xfId="24" applyNumberFormat="1" applyFont="1" applyFill="1" applyBorder="1" applyAlignment="1">
      <alignment horizontal="center"/>
    </xf>
    <xf numFmtId="191" fontId="110" fillId="0" borderId="0" xfId="58" applyNumberFormat="1" applyFont="1" applyFill="1" applyBorder="1" applyAlignment="1">
      <alignment horizontal="center" vertical="center"/>
    </xf>
    <xf numFmtId="191" fontId="110" fillId="0" borderId="0" xfId="24" applyNumberFormat="1" applyFont="1" applyFill="1" applyAlignment="1">
      <alignment horizontal="center"/>
    </xf>
    <xf numFmtId="191" fontId="110" fillId="0" borderId="0" xfId="58" applyNumberFormat="1" applyFont="1" applyFill="1" applyAlignment="1">
      <alignment horizontal="center" vertical="center"/>
    </xf>
    <xf numFmtId="191" fontId="110" fillId="0" borderId="4" xfId="58" applyNumberFormat="1" applyFont="1" applyFill="1" applyBorder="1" applyAlignment="1">
      <alignment vertical="center"/>
    </xf>
    <xf numFmtId="37" fontId="111" fillId="0" borderId="0" xfId="58" applyNumberFormat="1" applyFont="1" applyFill="1" applyAlignment="1">
      <alignment horizontal="right"/>
    </xf>
    <xf numFmtId="40" fontId="24" fillId="0" borderId="0" xfId="0" applyNumberFormat="1" applyFont="1" applyBorder="1" applyAlignment="1"/>
    <xf numFmtId="191" fontId="14" fillId="0" borderId="2" xfId="16" applyNumberFormat="1" applyFont="1" applyFill="1" applyBorder="1" applyAlignment="1"/>
    <xf numFmtId="191" fontId="25" fillId="0" borderId="2" xfId="16" applyNumberFormat="1" applyFont="1" applyBorder="1" applyAlignment="1" applyProtection="1">
      <alignment horizontal="center"/>
    </xf>
    <xf numFmtId="0" fontId="24" fillId="0" borderId="0" xfId="16" quotePrefix="1" applyNumberFormat="1" applyFont="1" applyBorder="1" applyAlignment="1">
      <alignment horizontal="center"/>
    </xf>
    <xf numFmtId="0" fontId="24" fillId="0" borderId="0" xfId="16" applyNumberFormat="1" applyFont="1" applyBorder="1" applyAlignment="1">
      <alignment horizontal="center"/>
    </xf>
    <xf numFmtId="40" fontId="24" fillId="0" borderId="0" xfId="16" applyNumberFormat="1" applyFont="1" applyBorder="1" applyAlignment="1" applyProtection="1">
      <alignment horizontal="right"/>
    </xf>
    <xf numFmtId="40" fontId="24" fillId="0" borderId="0" xfId="16" applyNumberFormat="1" applyFont="1" applyBorder="1" applyAlignment="1"/>
    <xf numFmtId="37" fontId="14" fillId="0" borderId="0" xfId="2237" applyNumberFormat="1" applyFont="1" applyFill="1" applyBorder="1" applyAlignment="1" applyProtection="1"/>
    <xf numFmtId="37" fontId="111" fillId="0" borderId="0" xfId="58" applyNumberFormat="1" applyFont="1" applyFill="1" applyBorder="1" applyAlignment="1">
      <alignment horizontal="right"/>
    </xf>
    <xf numFmtId="191" fontId="14" fillId="0" borderId="0" xfId="16" applyNumberFormat="1" applyFont="1" applyFill="1" applyBorder="1" applyAlignment="1"/>
    <xf numFmtId="191" fontId="14" fillId="0" borderId="0" xfId="16" applyNumberFormat="1" applyFont="1" applyFill="1" applyBorder="1" applyAlignment="1">
      <alignment horizontal="center"/>
    </xf>
    <xf numFmtId="191" fontId="10" fillId="0" borderId="0" xfId="15" applyNumberFormat="1" applyFont="1" applyFill="1" applyBorder="1"/>
    <xf numFmtId="191" fontId="25" fillId="0" borderId="0" xfId="16" applyNumberFormat="1" applyFont="1" applyBorder="1" applyAlignment="1" applyProtection="1">
      <alignment horizontal="center"/>
    </xf>
    <xf numFmtId="191" fontId="14" fillId="0" borderId="0" xfId="0" applyNumberFormat="1" applyFont="1" applyFill="1" applyBorder="1" applyAlignment="1">
      <alignment horizontal="center"/>
    </xf>
    <xf numFmtId="0" fontId="14" fillId="0" borderId="0" xfId="16" applyNumberFormat="1" applyFont="1" applyFill="1" applyBorder="1" applyAlignment="1">
      <alignment horizontal="center"/>
    </xf>
    <xf numFmtId="191" fontId="10" fillId="0" borderId="2" xfId="16" applyNumberFormat="1" applyFont="1" applyFill="1" applyBorder="1" applyAlignment="1" applyProtection="1">
      <alignment horizontal="center"/>
    </xf>
    <xf numFmtId="191" fontId="10" fillId="0" borderId="2" xfId="16" applyNumberFormat="1" applyFont="1" applyFill="1" applyBorder="1" applyAlignment="1">
      <alignment horizontal="center"/>
    </xf>
    <xf numFmtId="0" fontId="17" fillId="0" borderId="2" xfId="0" applyFont="1" applyBorder="1" applyAlignment="1">
      <alignment horizontal="center" vertical="center"/>
    </xf>
    <xf numFmtId="191" fontId="14" fillId="0" borderId="2" xfId="16" applyNumberFormat="1" applyFont="1" applyBorder="1" applyAlignment="1" applyProtection="1">
      <alignment horizontal="center"/>
    </xf>
    <xf numFmtId="0" fontId="14" fillId="0" borderId="2" xfId="0" applyFont="1" applyBorder="1" applyAlignment="1">
      <alignment horizontal="center"/>
    </xf>
    <xf numFmtId="191" fontId="110" fillId="0" borderId="0" xfId="15" applyNumberFormat="1" applyFont="1" applyFill="1"/>
    <xf numFmtId="192" fontId="10" fillId="0" borderId="0" xfId="1" applyNumberFormat="1" applyFont="1" applyBorder="1" applyAlignment="1"/>
    <xf numFmtId="37" fontId="14" fillId="0" borderId="0" xfId="22" applyNumberFormat="1" applyFont="1" applyFill="1" applyAlignment="1"/>
    <xf numFmtId="191" fontId="24" fillId="0" borderId="0" xfId="24" applyNumberFormat="1" applyFont="1" applyFill="1" applyBorder="1" applyAlignment="1">
      <alignment vertical="center"/>
    </xf>
    <xf numFmtId="191" fontId="24" fillId="0" borderId="0" xfId="58" applyNumberFormat="1" applyFont="1" applyFill="1" applyBorder="1" applyAlignment="1">
      <alignment vertical="center"/>
    </xf>
    <xf numFmtId="191" fontId="113" fillId="0" borderId="0" xfId="24" applyNumberFormat="1" applyFont="1" applyFill="1" applyBorder="1" applyAlignment="1">
      <alignment vertical="center"/>
    </xf>
    <xf numFmtId="191" fontId="10" fillId="0" borderId="3" xfId="24" applyNumberFormat="1" applyFont="1" applyFill="1" applyBorder="1"/>
    <xf numFmtId="0" fontId="25" fillId="0" borderId="0" xfId="15" applyFont="1" applyFill="1"/>
    <xf numFmtId="0" fontId="110" fillId="0" borderId="0" xfId="26" applyFont="1" applyFill="1"/>
    <xf numFmtId="40" fontId="14" fillId="0" borderId="0" xfId="0" quotePrefix="1" applyNumberFormat="1" applyFont="1" applyFill="1" applyAlignment="1"/>
    <xf numFmtId="40" fontId="14" fillId="0" borderId="0" xfId="0" applyNumberFormat="1" applyFont="1" applyFill="1" applyBorder="1" applyAlignment="1"/>
    <xf numFmtId="40" fontId="14" fillId="0" borderId="0" xfId="16" applyNumberFormat="1" applyFont="1" applyFill="1" applyBorder="1" applyAlignment="1"/>
    <xf numFmtId="40" fontId="14" fillId="0" borderId="0" xfId="16" applyNumberFormat="1" applyFont="1" applyFill="1" applyBorder="1" applyAlignment="1">
      <alignment horizontal="left"/>
    </xf>
    <xf numFmtId="40" fontId="14" fillId="0" borderId="0" xfId="16" applyNumberFormat="1" applyFont="1" applyFill="1" applyBorder="1" applyAlignment="1" applyProtection="1">
      <alignment horizontal="right"/>
    </xf>
    <xf numFmtId="40" fontId="14" fillId="0" borderId="0" xfId="0" applyNumberFormat="1" applyFont="1" applyFill="1" applyAlignment="1">
      <alignment horizontal="center"/>
    </xf>
    <xf numFmtId="40" fontId="14" fillId="0" borderId="0" xfId="0" applyNumberFormat="1" applyFont="1" applyFill="1" applyAlignment="1"/>
    <xf numFmtId="192" fontId="25" fillId="0" borderId="0" xfId="16" applyNumberFormat="1" applyFont="1" applyFill="1" applyBorder="1" applyAlignment="1">
      <alignment horizontal="right" vertical="center"/>
    </xf>
    <xf numFmtId="192" fontId="14" fillId="0" borderId="0" xfId="1" applyNumberFormat="1" applyFont="1" applyFill="1" applyBorder="1" applyAlignment="1">
      <alignment horizontal="right"/>
    </xf>
    <xf numFmtId="40" fontId="25" fillId="0" borderId="0" xfId="0" applyNumberFormat="1" applyFont="1" applyFill="1" applyAlignment="1">
      <alignment horizontal="center"/>
    </xf>
    <xf numFmtId="191" fontId="25" fillId="0" borderId="0" xfId="0" applyNumberFormat="1" applyFont="1" applyFill="1" applyAlignment="1"/>
    <xf numFmtId="0" fontId="14" fillId="0" borderId="0" xfId="6" applyFont="1" applyFill="1"/>
    <xf numFmtId="0" fontId="20" fillId="0" borderId="0" xfId="6" applyFont="1" applyFill="1"/>
    <xf numFmtId="196" fontId="14" fillId="0" borderId="0" xfId="26" applyNumberFormat="1" applyFont="1" applyFill="1" applyBorder="1" applyAlignment="1">
      <alignment horizontal="center"/>
    </xf>
    <xf numFmtId="191" fontId="14" fillId="0" borderId="0" xfId="16" applyNumberFormat="1" applyFont="1" applyFill="1"/>
    <xf numFmtId="40" fontId="14" fillId="0" borderId="0" xfId="16" applyNumberFormat="1" applyFont="1" applyFill="1" applyAlignment="1"/>
    <xf numFmtId="39" fontId="14" fillId="0" borderId="0" xfId="16" applyNumberFormat="1" applyFont="1" applyFill="1" applyBorder="1" applyAlignment="1">
      <alignment horizontal="center"/>
    </xf>
    <xf numFmtId="0" fontId="10" fillId="0" borderId="1" xfId="0" applyFont="1" applyBorder="1" applyAlignment="1">
      <alignment horizontal="center"/>
    </xf>
    <xf numFmtId="0" fontId="10" fillId="0" borderId="2" xfId="16" quotePrefix="1" applyNumberFormat="1" applyFont="1" applyBorder="1" applyAlignment="1">
      <alignment horizontal="center"/>
    </xf>
    <xf numFmtId="0" fontId="10" fillId="0" borderId="2" xfId="0" quotePrefix="1" applyNumberFormat="1" applyFont="1" applyBorder="1" applyAlignment="1">
      <alignment horizontal="center"/>
    </xf>
    <xf numFmtId="40" fontId="10" fillId="0" borderId="2" xfId="0" applyNumberFormat="1" applyFont="1" applyFill="1" applyBorder="1" applyAlignment="1"/>
    <xf numFmtId="191" fontId="14" fillId="0" borderId="0" xfId="15" applyNumberFormat="1" applyFont="1" applyFill="1" applyAlignment="1">
      <alignment vertical="center"/>
    </xf>
    <xf numFmtId="0" fontId="6" fillId="0" borderId="0" xfId="0" applyFont="1" applyFill="1"/>
    <xf numFmtId="0" fontId="10" fillId="0" borderId="0" xfId="24" applyFont="1" applyFill="1" applyAlignment="1">
      <alignment vertical="center"/>
    </xf>
    <xf numFmtId="43" fontId="10" fillId="0" borderId="0" xfId="58" applyFont="1" applyFill="1" applyAlignment="1">
      <alignment vertical="center"/>
    </xf>
    <xf numFmtId="40" fontId="10" fillId="0" borderId="0" xfId="5" applyNumberFormat="1" applyFont="1" applyFill="1" applyAlignment="1"/>
    <xf numFmtId="0" fontId="25" fillId="0" borderId="0" xfId="0" applyFont="1" applyFill="1"/>
    <xf numFmtId="0" fontId="25" fillId="0" borderId="0" xfId="26" applyFont="1" applyFill="1"/>
    <xf numFmtId="200" fontId="17" fillId="0" borderId="0" xfId="0" applyNumberFormat="1" applyFont="1" applyFill="1" applyAlignment="1">
      <alignment horizontal="center"/>
    </xf>
    <xf numFmtId="40" fontId="24" fillId="0" borderId="0" xfId="16" applyNumberFormat="1" applyFont="1" applyFill="1" applyBorder="1" applyAlignment="1" applyProtection="1">
      <alignment horizontal="right"/>
    </xf>
    <xf numFmtId="40" fontId="24" fillId="0" borderId="0" xfId="0" applyNumberFormat="1" applyFont="1" applyFill="1" applyBorder="1" applyAlignment="1"/>
    <xf numFmtId="40" fontId="24" fillId="0" borderId="0" xfId="16" applyNumberFormat="1" applyFont="1" applyFill="1" applyBorder="1" applyAlignment="1"/>
    <xf numFmtId="191" fontId="110" fillId="0" borderId="2" xfId="24" applyNumberFormat="1" applyFont="1" applyFill="1" applyBorder="1"/>
    <xf numFmtId="39" fontId="14" fillId="0" borderId="0" xfId="26" applyNumberFormat="1" applyFont="1" applyFill="1"/>
    <xf numFmtId="39" fontId="14" fillId="0" borderId="0" xfId="26" applyNumberFormat="1" applyFont="1" applyFill="1" applyAlignment="1">
      <alignment horizontal="center"/>
    </xf>
    <xf numFmtId="191" fontId="14" fillId="0" borderId="0" xfId="58" applyNumberFormat="1" applyFont="1" applyFill="1"/>
    <xf numFmtId="191" fontId="14" fillId="0" borderId="0" xfId="58" applyNumberFormat="1" applyFont="1" applyFill="1" applyBorder="1"/>
    <xf numFmtId="191" fontId="14" fillId="0" borderId="0" xfId="24" applyNumberFormat="1" applyFont="1" applyFill="1" applyAlignment="1">
      <alignment horizontal="right"/>
    </xf>
    <xf numFmtId="39" fontId="14" fillId="0" borderId="20" xfId="26" applyNumberFormat="1" applyFont="1" applyFill="1" applyBorder="1"/>
    <xf numFmtId="39" fontId="14" fillId="0" borderId="20" xfId="0" applyNumberFormat="1" applyFont="1" applyFill="1" applyBorder="1"/>
    <xf numFmtId="39" fontId="14" fillId="0" borderId="0" xfId="26" applyNumberFormat="1" applyFont="1" applyFill="1" applyBorder="1"/>
    <xf numFmtId="39" fontId="14" fillId="0" borderId="0" xfId="0" applyNumberFormat="1" applyFont="1" applyFill="1" applyBorder="1"/>
    <xf numFmtId="39" fontId="24" fillId="0" borderId="0" xfId="16" applyFont="1" applyFill="1" applyAlignment="1"/>
    <xf numFmtId="191" fontId="14" fillId="0" borderId="0" xfId="16" applyNumberFormat="1" applyFont="1" applyFill="1" applyAlignment="1">
      <alignment horizontal="center"/>
    </xf>
    <xf numFmtId="191" fontId="17" fillId="0" borderId="2" xfId="16" applyNumberFormat="1" applyFont="1" applyFill="1" applyBorder="1" applyAlignment="1">
      <alignment horizontal="center"/>
    </xf>
    <xf numFmtId="40" fontId="10" fillId="0" borderId="0" xfId="16" quotePrefix="1" applyNumberFormat="1" applyFont="1" applyFill="1" applyAlignment="1" applyProtection="1">
      <alignment horizontal="center"/>
    </xf>
    <xf numFmtId="190" fontId="10" fillId="0" borderId="0" xfId="16" applyNumberFormat="1" applyFont="1" applyFill="1" applyAlignment="1"/>
    <xf numFmtId="191" fontId="14" fillId="0" borderId="0" xfId="24" applyNumberFormat="1" applyFont="1" applyFill="1" applyAlignment="1"/>
    <xf numFmtId="39" fontId="10" fillId="0" borderId="0" xfId="16" applyFont="1" applyAlignment="1">
      <alignment horizontal="left"/>
    </xf>
    <xf numFmtId="191" fontId="14" fillId="0" borderId="0" xfId="24" applyNumberFormat="1" applyFont="1" applyFill="1" applyAlignment="1">
      <alignment horizontal="center"/>
    </xf>
    <xf numFmtId="191" fontId="14" fillId="0" borderId="0" xfId="58" applyNumberFormat="1" applyFont="1" applyFill="1" applyAlignment="1"/>
    <xf numFmtId="191" fontId="14" fillId="0" borderId="3" xfId="58" applyNumberFormat="1" applyFont="1" applyFill="1" applyBorder="1" applyAlignment="1"/>
    <xf numFmtId="191" fontId="14" fillId="0" borderId="0" xfId="58" applyNumberFormat="1" applyFont="1" applyFill="1" applyBorder="1" applyAlignment="1"/>
    <xf numFmtId="37" fontId="11" fillId="0" borderId="0" xfId="2239" applyNumberFormat="1" applyFont="1" applyFill="1" applyAlignment="1">
      <alignment horizontal="right"/>
    </xf>
    <xf numFmtId="191" fontId="17" fillId="0" borderId="0" xfId="58" applyNumberFormat="1" applyFont="1" applyFill="1" applyBorder="1" applyAlignment="1"/>
    <xf numFmtId="191" fontId="10" fillId="0" borderId="3" xfId="58" applyNumberFormat="1" applyFont="1" applyFill="1" applyBorder="1"/>
    <xf numFmtId="40" fontId="14" fillId="0" borderId="0" xfId="0" applyNumberFormat="1" applyFont="1" applyAlignment="1"/>
    <xf numFmtId="191" fontId="17" fillId="0" borderId="3" xfId="24" applyNumberFormat="1" applyFont="1" applyFill="1" applyBorder="1"/>
    <xf numFmtId="40" fontId="110" fillId="0" borderId="0" xfId="16" applyNumberFormat="1" applyFont="1" applyFill="1" applyAlignment="1"/>
    <xf numFmtId="191" fontId="17" fillId="0" borderId="0" xfId="24" applyNumberFormat="1" applyFont="1" applyFill="1" applyAlignment="1">
      <alignment horizontal="right"/>
    </xf>
    <xf numFmtId="191" fontId="17" fillId="0" borderId="0" xfId="16" applyNumberFormat="1" applyFont="1" applyFill="1" applyBorder="1" applyAlignment="1">
      <alignment horizontal="center"/>
    </xf>
    <xf numFmtId="191" fontId="110" fillId="0" borderId="0" xfId="0" applyNumberFormat="1" applyFont="1" applyFill="1" applyAlignment="1"/>
    <xf numFmtId="0" fontId="25" fillId="0" borderId="0" xfId="0" applyFont="1" applyFill="1" applyBorder="1" applyAlignment="1"/>
    <xf numFmtId="40" fontId="25" fillId="0" borderId="0" xfId="16" applyNumberFormat="1" applyFont="1" applyFill="1" applyBorder="1" applyAlignment="1"/>
    <xf numFmtId="40" fontId="25" fillId="0" borderId="0" xfId="0" quotePrefix="1" applyNumberFormat="1" applyFont="1" applyFill="1" applyAlignment="1">
      <alignment horizontal="center" wrapText="1"/>
    </xf>
    <xf numFmtId="0" fontId="25" fillId="0" borderId="0" xfId="26" applyFont="1" applyFill="1" applyAlignment="1">
      <alignment horizontal="left"/>
    </xf>
    <xf numFmtId="191" fontId="14" fillId="0" borderId="0" xfId="15" applyNumberFormat="1" applyFont="1" applyFill="1" applyBorder="1"/>
    <xf numFmtId="213" fontId="14" fillId="0" borderId="0" xfId="58" applyNumberFormat="1" applyFont="1" applyFill="1"/>
    <xf numFmtId="213" fontId="14" fillId="0" borderId="0" xfId="58" applyNumberFormat="1" applyFont="1" applyFill="1" applyBorder="1"/>
    <xf numFmtId="37" fontId="14" fillId="0" borderId="0" xfId="2237" applyNumberFormat="1" applyFont="1" applyFill="1" applyAlignment="1" applyProtection="1"/>
    <xf numFmtId="37" fontId="104" fillId="0" borderId="0" xfId="58" applyNumberFormat="1" applyFont="1" applyFill="1" applyAlignment="1">
      <alignment horizontal="right"/>
    </xf>
    <xf numFmtId="191" fontId="25" fillId="0" borderId="0" xfId="24" applyNumberFormat="1" applyFont="1" applyFill="1"/>
    <xf numFmtId="0" fontId="25" fillId="0" borderId="0" xfId="16" applyNumberFormat="1" applyFont="1" applyBorder="1" applyAlignment="1">
      <alignment horizontal="center"/>
    </xf>
    <xf numFmtId="191" fontId="14" fillId="0" borderId="0" xfId="0" applyNumberFormat="1" applyFont="1" applyFill="1" applyAlignment="1">
      <alignment horizontal="center"/>
    </xf>
    <xf numFmtId="191" fontId="17" fillId="0" borderId="0" xfId="2366" applyNumberFormat="1" applyFont="1" applyFill="1" applyAlignment="1"/>
    <xf numFmtId="191" fontId="14" fillId="0" borderId="4" xfId="0" applyNumberFormat="1" applyFont="1" applyFill="1" applyBorder="1" applyAlignment="1"/>
    <xf numFmtId="40" fontId="14" fillId="0" borderId="0" xfId="0" applyNumberFormat="1" applyFont="1" applyBorder="1" applyAlignment="1"/>
    <xf numFmtId="191" fontId="14" fillId="0" borderId="5" xfId="15" applyNumberFormat="1" applyFont="1" applyFill="1" applyBorder="1" applyAlignment="1">
      <alignment horizontal="center"/>
    </xf>
    <xf numFmtId="192" fontId="10" fillId="0" borderId="0" xfId="16" applyNumberFormat="1" applyFont="1" applyFill="1" applyAlignment="1"/>
    <xf numFmtId="43" fontId="24" fillId="0" borderId="5" xfId="1" applyFont="1" applyFill="1" applyBorder="1" applyAlignment="1">
      <alignment horizontal="left"/>
    </xf>
    <xf numFmtId="43" fontId="24" fillId="0" borderId="5" xfId="1" quotePrefix="1" applyFont="1" applyFill="1" applyBorder="1" applyAlignment="1">
      <alignment horizontal="center"/>
    </xf>
    <xf numFmtId="40" fontId="10" fillId="0" borderId="0" xfId="0" applyNumberFormat="1" applyFont="1" applyFill="1" applyAlignment="1">
      <alignment horizontal="left"/>
    </xf>
    <xf numFmtId="40" fontId="10" fillId="0" borderId="0" xfId="0" applyNumberFormat="1" applyFont="1" applyFill="1" applyAlignment="1">
      <alignment horizontal="center"/>
    </xf>
    <xf numFmtId="40" fontId="10" fillId="0" borderId="0" xfId="16" quotePrefix="1" applyNumberFormat="1" applyFont="1" applyFill="1" applyAlignment="1" applyProtection="1">
      <alignment horizontal="center"/>
    </xf>
    <xf numFmtId="191" fontId="14" fillId="0" borderId="2" xfId="16" applyNumberFormat="1" applyFont="1" applyBorder="1" applyAlignment="1" applyProtection="1">
      <alignment horizontal="center"/>
    </xf>
    <xf numFmtId="0" fontId="14" fillId="0" borderId="2" xfId="0" applyFont="1" applyBorder="1" applyAlignment="1">
      <alignment horizontal="center"/>
    </xf>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92" fontId="10" fillId="0" borderId="0" xfId="16" applyNumberFormat="1" applyFont="1" applyFill="1" applyAlignment="1"/>
    <xf numFmtId="191" fontId="14" fillId="0" borderId="0" xfId="16" applyNumberFormat="1" applyFont="1" applyFill="1" applyAlignment="1">
      <alignment horizontal="center"/>
    </xf>
    <xf numFmtId="191" fontId="17" fillId="0" borderId="2" xfId="16" applyNumberFormat="1" applyFont="1" applyFill="1" applyBorder="1" applyAlignment="1">
      <alignment horizontal="center"/>
    </xf>
    <xf numFmtId="40" fontId="14" fillId="0" borderId="0" xfId="5" applyNumberFormat="1" applyFont="1" applyFill="1" applyBorder="1" applyAlignment="1">
      <alignment horizontal="center"/>
    </xf>
    <xf numFmtId="191" fontId="14" fillId="0" borderId="0" xfId="22" applyNumberFormat="1" applyFont="1" applyFill="1"/>
    <xf numFmtId="193" fontId="25" fillId="0" borderId="0" xfId="0" applyNumberFormat="1" applyFont="1" applyFill="1" applyBorder="1"/>
    <xf numFmtId="0" fontId="25" fillId="0" borderId="0" xfId="0" applyFont="1"/>
    <xf numFmtId="193" fontId="25" fillId="0" borderId="0" xfId="0" applyNumberFormat="1" applyFont="1" applyFill="1"/>
    <xf numFmtId="0" fontId="18" fillId="0" borderId="0" xfId="24" applyFont="1" applyFill="1"/>
    <xf numFmtId="191" fontId="14" fillId="0" borderId="0" xfId="16" applyNumberFormat="1" applyFont="1" applyFill="1" applyBorder="1" applyAlignment="1" applyProtection="1"/>
    <xf numFmtId="191" fontId="10" fillId="0" borderId="0" xfId="16" applyNumberFormat="1" applyFont="1" applyFill="1" applyAlignment="1">
      <alignment horizontal="center"/>
    </xf>
    <xf numFmtId="39" fontId="10" fillId="0" borderId="0" xfId="16" applyFont="1" applyFill="1" applyAlignment="1">
      <alignment horizontal="left"/>
    </xf>
    <xf numFmtId="39" fontId="10" fillId="0" borderId="0" xfId="16" applyFont="1" applyFill="1" applyAlignment="1">
      <alignment horizontal="left" indent="2"/>
    </xf>
    <xf numFmtId="40" fontId="10" fillId="0" borderId="0" xfId="2239" applyNumberFormat="1" applyFont="1" applyFill="1"/>
    <xf numFmtId="191" fontId="18" fillId="0" borderId="0" xfId="58" applyNumberFormat="1" applyFont="1" applyFill="1"/>
    <xf numFmtId="43" fontId="10" fillId="0" borderId="0" xfId="2239" applyFont="1" applyFill="1"/>
    <xf numFmtId="191" fontId="10" fillId="0" borderId="0" xfId="2239" applyNumberFormat="1" applyFont="1" applyFill="1"/>
    <xf numFmtId="191" fontId="10" fillId="0" borderId="0" xfId="2239" applyNumberFormat="1" applyFont="1" applyFill="1" applyBorder="1"/>
    <xf numFmtId="191" fontId="10" fillId="0" borderId="0" xfId="2239" applyNumberFormat="1" applyFont="1" applyFill="1" applyAlignment="1"/>
    <xf numFmtId="39" fontId="14" fillId="0" borderId="0" xfId="16" applyFont="1" applyFill="1" applyAlignment="1">
      <alignment horizontal="left"/>
    </xf>
    <xf numFmtId="40" fontId="14" fillId="0" borderId="0" xfId="24" applyNumberFormat="1" applyFont="1" applyFill="1" applyAlignment="1"/>
    <xf numFmtId="40" fontId="14" fillId="0" borderId="0" xfId="2239" applyNumberFormat="1" applyFont="1" applyFill="1"/>
    <xf numFmtId="40" fontId="10" fillId="0" borderId="0" xfId="5" applyNumberFormat="1" applyFont="1" applyFill="1"/>
    <xf numFmtId="40" fontId="10" fillId="0" borderId="0" xfId="16" applyNumberFormat="1" applyFont="1" applyFill="1" applyBorder="1" applyAlignment="1">
      <alignment horizontal="right"/>
    </xf>
    <xf numFmtId="40" fontId="10" fillId="0" borderId="2" xfId="16" applyNumberFormat="1" applyFont="1" applyFill="1" applyBorder="1" applyAlignment="1"/>
    <xf numFmtId="40" fontId="10" fillId="0" borderId="2" xfId="16" applyNumberFormat="1" applyFont="1" applyFill="1" applyBorder="1" applyAlignment="1">
      <alignment horizontal="center"/>
    </xf>
    <xf numFmtId="39" fontId="10" fillId="0" borderId="3" xfId="16" quotePrefix="1" applyNumberFormat="1" applyFont="1" applyFill="1" applyBorder="1" applyAlignment="1">
      <alignment horizontal="center"/>
    </xf>
    <xf numFmtId="40" fontId="10" fillId="0" borderId="3" xfId="0" applyNumberFormat="1" applyFont="1" applyFill="1" applyBorder="1" applyAlignment="1">
      <alignment horizontal="center"/>
    </xf>
    <xf numFmtId="192" fontId="10" fillId="0" borderId="3" xfId="16" applyNumberFormat="1" applyFont="1" applyFill="1" applyBorder="1" applyAlignment="1">
      <alignment horizontal="center"/>
    </xf>
    <xf numFmtId="40" fontId="10" fillId="0" borderId="0" xfId="58" applyNumberFormat="1" applyFont="1" applyFill="1"/>
    <xf numFmtId="40" fontId="10" fillId="0" borderId="0" xfId="58" quotePrefix="1" applyNumberFormat="1" applyFont="1" applyFill="1"/>
    <xf numFmtId="195" fontId="10" fillId="0" borderId="0" xfId="58" applyNumberFormat="1" applyFont="1" applyFill="1" applyBorder="1"/>
    <xf numFmtId="195" fontId="10" fillId="0" borderId="0" xfId="58" applyNumberFormat="1" applyFont="1" applyFill="1" applyAlignment="1"/>
    <xf numFmtId="195" fontId="18" fillId="0" borderId="0" xfId="58" applyNumberFormat="1" applyFont="1" applyFill="1"/>
    <xf numFmtId="40" fontId="10" fillId="0" borderId="0" xfId="2" quotePrefix="1" applyNumberFormat="1" applyFont="1" applyFill="1"/>
    <xf numFmtId="40" fontId="10" fillId="0" borderId="0" xfId="2" applyNumberFormat="1" applyFont="1" applyFill="1"/>
    <xf numFmtId="191" fontId="10" fillId="0" borderId="0" xfId="2" applyNumberFormat="1" applyFont="1" applyFill="1" applyBorder="1"/>
    <xf numFmtId="191" fontId="10" fillId="0" borderId="0" xfId="2" applyNumberFormat="1" applyFont="1" applyFill="1" applyAlignment="1"/>
    <xf numFmtId="191" fontId="18" fillId="0" borderId="0" xfId="2" applyNumberFormat="1" applyFont="1" applyFill="1"/>
    <xf numFmtId="39" fontId="10" fillId="0" borderId="0" xfId="16" quotePrefix="1" applyFont="1" applyFill="1"/>
    <xf numFmtId="43" fontId="10" fillId="0" borderId="0" xfId="2" applyFont="1" applyFill="1"/>
    <xf numFmtId="49" fontId="10" fillId="0" borderId="0" xfId="0" applyNumberFormat="1" applyFont="1" applyFill="1"/>
    <xf numFmtId="49" fontId="10" fillId="0" borderId="0" xfId="16" applyNumberFormat="1" applyFont="1" applyFill="1" applyAlignment="1">
      <alignment horizontal="center"/>
    </xf>
    <xf numFmtId="0" fontId="24" fillId="0" borderId="0" xfId="24" applyFont="1" applyFill="1" applyAlignment="1">
      <alignment vertical="center"/>
    </xf>
    <xf numFmtId="43" fontId="24" fillId="0" borderId="0" xfId="58" applyFont="1" applyFill="1" applyAlignment="1">
      <alignment vertical="center"/>
    </xf>
    <xf numFmtId="0" fontId="0" fillId="0" borderId="0" xfId="0" applyFill="1" applyAlignment="1"/>
    <xf numFmtId="40" fontId="24" fillId="0" borderId="0" xfId="24" applyNumberFormat="1" applyFont="1" applyFill="1" applyAlignment="1"/>
    <xf numFmtId="0" fontId="114" fillId="0" borderId="0" xfId="0" applyFont="1" applyFill="1" applyAlignment="1">
      <alignment horizontal="left"/>
    </xf>
    <xf numFmtId="49" fontId="10" fillId="0" borderId="20" xfId="16" applyNumberFormat="1" applyFont="1" applyFill="1" applyBorder="1" applyAlignment="1">
      <alignment horizontal="center"/>
    </xf>
    <xf numFmtId="0" fontId="10" fillId="0" borderId="20" xfId="16" applyNumberFormat="1" applyFont="1" applyFill="1" applyBorder="1" applyAlignment="1">
      <alignment horizontal="center"/>
    </xf>
    <xf numFmtId="40" fontId="115" fillId="0" borderId="0" xfId="16" applyNumberFormat="1" applyFont="1" applyFill="1" applyAlignment="1"/>
    <xf numFmtId="40" fontId="14" fillId="0" borderId="21" xfId="0" applyNumberFormat="1" applyFont="1" applyFill="1" applyBorder="1" applyAlignment="1"/>
    <xf numFmtId="40" fontId="14" fillId="0" borderId="5" xfId="0" applyNumberFormat="1" applyFont="1" applyFill="1" applyBorder="1" applyAlignment="1"/>
    <xf numFmtId="0" fontId="25" fillId="0" borderId="20" xfId="16" quotePrefix="1" applyNumberFormat="1" applyFont="1" applyBorder="1" applyAlignment="1">
      <alignment horizontal="center"/>
    </xf>
    <xf numFmtId="0" fontId="14" fillId="0" borderId="20" xfId="16" applyNumberFormat="1" applyFont="1" applyFill="1" applyBorder="1" applyAlignment="1">
      <alignment horizontal="center"/>
    </xf>
    <xf numFmtId="191" fontId="17" fillId="0" borderId="0" xfId="2366" applyNumberFormat="1" applyFont="1" applyFill="1" applyBorder="1" applyAlignment="1"/>
    <xf numFmtId="0" fontId="24" fillId="0" borderId="20" xfId="16" quotePrefix="1" applyNumberFormat="1" applyFont="1" applyBorder="1" applyAlignment="1">
      <alignment horizontal="center"/>
    </xf>
    <xf numFmtId="0" fontId="17" fillId="0" borderId="0" xfId="16" applyNumberFormat="1" applyFont="1" applyFill="1" applyBorder="1" applyAlignment="1">
      <alignment horizontal="center"/>
    </xf>
    <xf numFmtId="0" fontId="17" fillId="0" borderId="20" xfId="16" applyNumberFormat="1" applyFont="1" applyFill="1" applyBorder="1" applyAlignment="1">
      <alignment horizontal="center"/>
    </xf>
    <xf numFmtId="191" fontId="17" fillId="0" borderId="0" xfId="0" applyNumberFormat="1" applyFont="1" applyFill="1" applyBorder="1" applyAlignment="1">
      <alignment horizontal="center"/>
    </xf>
    <xf numFmtId="191" fontId="17" fillId="0" borderId="21" xfId="0" applyNumberFormat="1" applyFont="1" applyFill="1" applyBorder="1" applyAlignment="1"/>
    <xf numFmtId="40" fontId="15" fillId="0" borderId="23" xfId="17" applyNumberFormat="1" applyFont="1" applyFill="1" applyBorder="1" applyAlignment="1">
      <alignment horizontal="center"/>
    </xf>
    <xf numFmtId="0" fontId="17" fillId="0" borderId="3" xfId="6" applyFont="1" applyFill="1" applyBorder="1" applyAlignment="1">
      <alignment horizontal="center" vertical="top"/>
    </xf>
    <xf numFmtId="0" fontId="17" fillId="0" borderId="0" xfId="6" applyFont="1" applyFill="1" applyAlignment="1">
      <alignment vertical="top"/>
    </xf>
    <xf numFmtId="0" fontId="17" fillId="0" borderId="3" xfId="6" applyFont="1" applyFill="1" applyBorder="1" applyAlignment="1">
      <alignment horizontal="center" vertical="top" wrapText="1"/>
    </xf>
    <xf numFmtId="191" fontId="14" fillId="0" borderId="2" xfId="16" applyNumberFormat="1" applyFont="1" applyBorder="1" applyAlignment="1" applyProtection="1">
      <alignment horizontal="center"/>
    </xf>
    <xf numFmtId="0" fontId="14" fillId="0" borderId="2" xfId="0" applyFont="1" applyBorder="1" applyAlignment="1">
      <alignment horizontal="center"/>
    </xf>
    <xf numFmtId="193" fontId="17" fillId="0" borderId="5" xfId="1" applyNumberFormat="1" applyFont="1" applyFill="1" applyBorder="1" applyAlignment="1">
      <alignment horizontal="right" vertical="center"/>
    </xf>
    <xf numFmtId="193" fontId="17" fillId="0" borderId="0" xfId="1" applyNumberFormat="1" applyFont="1" applyFill="1" applyAlignment="1">
      <alignment horizontal="right" vertical="center"/>
    </xf>
    <xf numFmtId="193" fontId="17" fillId="0" borderId="5" xfId="1" applyNumberFormat="1" applyFont="1" applyFill="1" applyBorder="1" applyAlignment="1">
      <alignment horizontal="right"/>
    </xf>
    <xf numFmtId="193" fontId="17" fillId="0" borderId="0" xfId="1" applyNumberFormat="1" applyFont="1" applyFill="1" applyBorder="1" applyAlignment="1">
      <alignment horizontal="right" vertical="center"/>
    </xf>
    <xf numFmtId="193" fontId="17" fillId="0" borderId="2" xfId="1" applyNumberFormat="1" applyFont="1" applyFill="1" applyBorder="1" applyAlignment="1">
      <alignment horizontal="right" vertical="center"/>
    </xf>
    <xf numFmtId="196" fontId="14" fillId="0" borderId="0" xfId="26" applyNumberFormat="1" applyFont="1" applyFill="1"/>
    <xf numFmtId="43" fontId="14" fillId="0" borderId="0" xfId="1" applyFont="1" applyFill="1"/>
    <xf numFmtId="191" fontId="25" fillId="0" borderId="0" xfId="15" applyNumberFormat="1" applyFont="1" applyFill="1"/>
    <xf numFmtId="0" fontId="25" fillId="0" borderId="0" xfId="16" applyNumberFormat="1" applyFont="1" applyFill="1" applyAlignment="1">
      <alignment horizontal="center"/>
    </xf>
    <xf numFmtId="40" fontId="10" fillId="0" borderId="0" xfId="16" quotePrefix="1" applyNumberFormat="1" applyFont="1" applyFill="1" applyAlignment="1" applyProtection="1">
      <alignment horizontal="center"/>
    </xf>
    <xf numFmtId="40" fontId="10" fillId="0" borderId="0" xfId="16" applyNumberFormat="1" applyFont="1" applyFill="1" applyAlignment="1" applyProtection="1">
      <alignment horizontal="center"/>
    </xf>
    <xf numFmtId="40" fontId="10" fillId="0" borderId="0" xfId="0" applyNumberFormat="1" applyFont="1" applyFill="1" applyAlignment="1">
      <alignment horizontal="center"/>
    </xf>
    <xf numFmtId="0" fontId="25" fillId="0" borderId="0" xfId="0" applyFont="1" applyFill="1" applyAlignment="1">
      <alignment horizontal="left"/>
    </xf>
    <xf numFmtId="193" fontId="25" fillId="0" borderId="0" xfId="0" applyNumberFormat="1" applyFont="1" applyFill="1" applyBorder="1" applyAlignment="1">
      <alignment horizontal="left"/>
    </xf>
    <xf numFmtId="0" fontId="25" fillId="0" borderId="0" xfId="38" applyFont="1" applyFill="1"/>
    <xf numFmtId="0" fontId="14" fillId="0" borderId="0" xfId="38" applyFont="1" applyFill="1"/>
    <xf numFmtId="0" fontId="25" fillId="0" borderId="0" xfId="0" applyFont="1" applyFill="1" applyAlignment="1"/>
    <xf numFmtId="39" fontId="25" fillId="0" borderId="0" xfId="16" quotePrefix="1" applyFont="1" applyFill="1" applyAlignment="1" applyProtection="1">
      <alignment horizontal="left"/>
    </xf>
    <xf numFmtId="196" fontId="17" fillId="0" borderId="2" xfId="26" applyNumberFormat="1" applyFont="1" applyFill="1" applyBorder="1"/>
    <xf numFmtId="196" fontId="14" fillId="0" borderId="2" xfId="26" applyNumberFormat="1" applyFont="1" applyFill="1" applyBorder="1"/>
    <xf numFmtId="191" fontId="14" fillId="0" borderId="0" xfId="67" applyNumberFormat="1" applyFont="1" applyFill="1"/>
    <xf numFmtId="191" fontId="14" fillId="0" borderId="22" xfId="67" applyNumberFormat="1" applyFont="1" applyFill="1" applyBorder="1"/>
    <xf numFmtId="191" fontId="17" fillId="0" borderId="0" xfId="15" applyNumberFormat="1" applyFont="1" applyFill="1" applyAlignment="1">
      <alignment horizontal="left" indent="3"/>
    </xf>
    <xf numFmtId="0" fontId="10" fillId="0" borderId="0" xfId="16" quotePrefix="1" applyNumberFormat="1" applyFont="1" applyFill="1" applyAlignment="1">
      <alignment horizontal="center"/>
    </xf>
    <xf numFmtId="197" fontId="10" fillId="0" borderId="22" xfId="26" applyNumberFormat="1" applyFont="1" applyFill="1" applyBorder="1"/>
    <xf numFmtId="40" fontId="10" fillId="0" borderId="0" xfId="16" quotePrefix="1" applyNumberFormat="1" applyFont="1" applyFill="1" applyAlignment="1" applyProtection="1">
      <alignment horizontal="center"/>
    </xf>
    <xf numFmtId="40" fontId="10" fillId="0" borderId="0" xfId="16" applyNumberFormat="1" applyFont="1" applyFill="1" applyAlignment="1" applyProtection="1">
      <alignment horizontal="center"/>
    </xf>
    <xf numFmtId="191" fontId="14" fillId="0" borderId="2" xfId="16" applyNumberFormat="1" applyFont="1" applyBorder="1" applyAlignment="1" applyProtection="1">
      <alignment horizontal="center"/>
    </xf>
    <xf numFmtId="0" fontId="14" fillId="0" borderId="2" xfId="0" applyFont="1" applyBorder="1" applyAlignment="1">
      <alignment horizontal="center"/>
    </xf>
    <xf numFmtId="40" fontId="10" fillId="0" borderId="0" xfId="0" applyNumberFormat="1" applyFont="1" applyFill="1" applyAlignment="1">
      <alignment horizontal="center"/>
    </xf>
    <xf numFmtId="40" fontId="10" fillId="0" borderId="0" xfId="0" quotePrefix="1" applyNumberFormat="1" applyFont="1" applyAlignment="1">
      <alignment horizontal="center"/>
    </xf>
    <xf numFmtId="191" fontId="14" fillId="0" borderId="0" xfId="16" applyNumberFormat="1" applyFont="1" applyFill="1" applyAlignment="1">
      <alignment horizontal="center"/>
    </xf>
    <xf numFmtId="40" fontId="14" fillId="0" borderId="0" xfId="16" quotePrefix="1" applyNumberFormat="1" applyFont="1" applyAlignment="1" applyProtection="1">
      <alignment horizontal="center"/>
    </xf>
    <xf numFmtId="191" fontId="14" fillId="0" borderId="0" xfId="24" applyNumberFormat="1" applyFont="1" applyFill="1" applyAlignment="1">
      <alignment horizontal="centerContinuous"/>
    </xf>
    <xf numFmtId="40" fontId="10" fillId="0" borderId="2" xfId="0" applyNumberFormat="1" applyFont="1" applyFill="1" applyBorder="1" applyAlignment="1">
      <alignment horizontal="center"/>
    </xf>
    <xf numFmtId="40" fontId="10" fillId="0" borderId="0" xfId="16" quotePrefix="1" applyNumberFormat="1" applyFont="1" applyFill="1" applyAlignment="1" applyProtection="1"/>
    <xf numFmtId="40" fontId="10" fillId="0" borderId="0" xfId="16" applyNumberFormat="1" applyFont="1" applyFill="1" applyAlignment="1" applyProtection="1"/>
    <xf numFmtId="40" fontId="10" fillId="0" borderId="0" xfId="0" quotePrefix="1" applyNumberFormat="1" applyFont="1" applyAlignment="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37" fontId="15" fillId="0" borderId="0" xfId="2" applyNumberFormat="1" applyFont="1" applyFill="1" applyAlignment="1">
      <alignment horizontal="right"/>
    </xf>
    <xf numFmtId="40" fontId="14" fillId="0" borderId="0" xfId="16" applyNumberFormat="1" applyFont="1" applyFill="1" applyAlignment="1">
      <alignment horizontal="center"/>
    </xf>
    <xf numFmtId="49" fontId="14" fillId="0" borderId="0" xfId="0" quotePrefix="1" applyNumberFormat="1" applyFont="1" applyFill="1" applyAlignment="1">
      <alignment horizontal="center"/>
    </xf>
    <xf numFmtId="191" fontId="14" fillId="0" borderId="0" xfId="16" quotePrefix="1" applyNumberFormat="1" applyFont="1" applyFill="1" applyAlignment="1">
      <alignment horizontal="right"/>
    </xf>
    <xf numFmtId="191" fontId="14" fillId="0" borderId="0" xfId="16" applyNumberFormat="1" applyFont="1" applyFill="1" applyAlignment="1">
      <alignment horizontal="right"/>
    </xf>
    <xf numFmtId="191" fontId="14" fillId="0" borderId="22" xfId="16" quotePrefix="1" applyNumberFormat="1" applyFont="1" applyFill="1" applyBorder="1" applyAlignment="1">
      <alignment horizontal="right"/>
    </xf>
    <xf numFmtId="43" fontId="14" fillId="0" borderId="4" xfId="1" applyFont="1" applyFill="1" applyBorder="1" applyAlignment="1"/>
    <xf numFmtId="43" fontId="14" fillId="0" borderId="0" xfId="1" applyFont="1" applyFill="1" applyBorder="1" applyAlignment="1"/>
    <xf numFmtId="0" fontId="14" fillId="0" borderId="0" xfId="0" applyFont="1" applyFill="1" applyAlignment="1">
      <alignment horizontal="left" indent="3"/>
    </xf>
    <xf numFmtId="49" fontId="14" fillId="0" borderId="0" xfId="16" applyNumberFormat="1" applyFont="1" applyFill="1" applyBorder="1" applyAlignment="1">
      <alignment horizontal="center"/>
    </xf>
    <xf numFmtId="40" fontId="14" fillId="0" borderId="0" xfId="20" applyNumberFormat="1" applyFont="1" applyFill="1" applyAlignment="1"/>
    <xf numFmtId="191" fontId="14" fillId="0" borderId="2" xfId="0" applyNumberFormat="1" applyFont="1" applyFill="1" applyBorder="1" applyAlignment="1"/>
    <xf numFmtId="191" fontId="14" fillId="0" borderId="2" xfId="16" applyNumberFormat="1" applyFont="1" applyFill="1" applyBorder="1" applyAlignment="1">
      <alignment horizontal="centerContinuous"/>
    </xf>
    <xf numFmtId="191" fontId="14" fillId="0" borderId="2" xfId="0" applyNumberFormat="1" applyFont="1" applyFill="1" applyBorder="1" applyAlignment="1">
      <alignment horizontal="centerContinuous"/>
    </xf>
    <xf numFmtId="0" fontId="14" fillId="0" borderId="3" xfId="0" applyNumberFormat="1" applyFont="1" applyFill="1" applyBorder="1" applyAlignment="1">
      <alignment horizontal="centerContinuous"/>
    </xf>
    <xf numFmtId="191" fontId="14" fillId="0" borderId="3" xfId="0" applyNumberFormat="1" applyFont="1" applyFill="1" applyBorder="1" applyAlignment="1">
      <alignment horizontal="centerContinuous"/>
    </xf>
    <xf numFmtId="191" fontId="14" fillId="0" borderId="1" xfId="0" applyNumberFormat="1" applyFont="1" applyFill="1" applyBorder="1" applyAlignment="1"/>
    <xf numFmtId="191" fontId="14" fillId="0" borderId="2" xfId="0" applyNumberFormat="1" applyFont="1" applyFill="1" applyBorder="1" applyAlignment="1">
      <alignment horizontal="center"/>
    </xf>
    <xf numFmtId="40" fontId="14" fillId="0" borderId="0" xfId="0" applyNumberFormat="1" applyFont="1" applyFill="1" applyAlignment="1">
      <alignment horizontal="left" indent="3"/>
    </xf>
    <xf numFmtId="191" fontId="14" fillId="0" borderId="5" xfId="0" applyNumberFormat="1" applyFont="1" applyFill="1" applyBorder="1" applyAlignment="1"/>
    <xf numFmtId="192" fontId="14" fillId="0" borderId="0" xfId="16" applyNumberFormat="1" applyFont="1" applyFill="1" applyBorder="1" applyAlignment="1">
      <alignment horizontal="right"/>
    </xf>
    <xf numFmtId="192" fontId="14" fillId="0" borderId="0" xfId="16" applyNumberFormat="1" applyFont="1" applyFill="1" applyBorder="1" applyAlignment="1"/>
    <xf numFmtId="192" fontId="14" fillId="0" borderId="0" xfId="16" applyNumberFormat="1" applyFont="1" applyFill="1" applyAlignment="1"/>
    <xf numFmtId="192" fontId="14" fillId="0" borderId="0" xfId="0" applyNumberFormat="1" applyFont="1" applyFill="1" applyAlignment="1"/>
    <xf numFmtId="192" fontId="14" fillId="0" borderId="2" xfId="16" applyNumberFormat="1" applyFont="1" applyFill="1" applyBorder="1" applyAlignment="1"/>
    <xf numFmtId="192" fontId="14" fillId="0" borderId="0" xfId="16" applyNumberFormat="1" applyFont="1" applyFill="1" applyAlignment="1">
      <alignment horizontal="right"/>
    </xf>
    <xf numFmtId="192" fontId="14" fillId="0" borderId="3" xfId="16" applyNumberFormat="1" applyFont="1" applyFill="1" applyBorder="1" applyAlignment="1">
      <alignment horizontal="right"/>
    </xf>
    <xf numFmtId="192" fontId="14" fillId="0" borderId="5" xfId="16" applyNumberFormat="1" applyFont="1" applyFill="1" applyBorder="1" applyAlignment="1">
      <alignment horizontal="right"/>
    </xf>
    <xf numFmtId="40" fontId="14" fillId="0" borderId="4" xfId="0" applyNumberFormat="1" applyFont="1" applyFill="1" applyBorder="1" applyAlignment="1"/>
    <xf numFmtId="40" fontId="25" fillId="0" borderId="0" xfId="0" applyNumberFormat="1" applyFont="1" applyFill="1" applyAlignment="1"/>
    <xf numFmtId="40" fontId="25" fillId="0" borderId="0" xfId="16" applyNumberFormat="1" applyFont="1" applyFill="1" applyAlignment="1"/>
    <xf numFmtId="40" fontId="25" fillId="0" borderId="0" xfId="16" applyNumberFormat="1" applyFont="1" applyFill="1" applyAlignment="1">
      <alignment horizontal="center"/>
    </xf>
    <xf numFmtId="192" fontId="25" fillId="0" borderId="0" xfId="16" applyNumberFormat="1" applyFont="1" applyFill="1" applyBorder="1" applyAlignment="1">
      <alignment horizontal="right"/>
    </xf>
    <xf numFmtId="43" fontId="14" fillId="0" borderId="5" xfId="58" applyFont="1" applyFill="1" applyBorder="1" applyAlignment="1"/>
    <xf numFmtId="43" fontId="14" fillId="0" borderId="0" xfId="58" applyFont="1" applyFill="1" applyAlignment="1"/>
    <xf numFmtId="192" fontId="14" fillId="0" borderId="2" xfId="16" quotePrefix="1" applyNumberFormat="1" applyFont="1" applyFill="1" applyBorder="1" applyAlignment="1">
      <alignment horizontal="right"/>
    </xf>
    <xf numFmtId="192" fontId="14" fillId="0" borderId="0" xfId="16" quotePrefix="1" applyNumberFormat="1" applyFont="1" applyFill="1" applyAlignment="1">
      <alignment horizontal="right"/>
    </xf>
    <xf numFmtId="192" fontId="14" fillId="0" borderId="4" xfId="16" quotePrefix="1" applyNumberFormat="1" applyFont="1" applyFill="1" applyBorder="1" applyAlignment="1">
      <alignment horizontal="right"/>
    </xf>
    <xf numFmtId="190" fontId="14" fillId="0" borderId="0" xfId="16" applyNumberFormat="1" applyFont="1" applyFill="1" applyAlignment="1" applyProtection="1"/>
    <xf numFmtId="190" fontId="14" fillId="0" borderId="0" xfId="0" applyNumberFormat="1" applyFont="1" applyFill="1"/>
    <xf numFmtId="37" fontId="14" fillId="0" borderId="0" xfId="2" applyNumberFormat="1" applyFont="1" applyFill="1" applyAlignment="1">
      <alignment horizontal="right"/>
    </xf>
    <xf numFmtId="192" fontId="14" fillId="0" borderId="0" xfId="16" quotePrefix="1" applyNumberFormat="1" applyFont="1" applyFill="1" applyBorder="1" applyAlignment="1">
      <alignment horizontal="right"/>
    </xf>
    <xf numFmtId="197" fontId="10" fillId="0" borderId="0" xfId="26" applyNumberFormat="1" applyFont="1" applyFill="1" applyBorder="1"/>
    <xf numFmtId="40" fontId="14" fillId="0" borderId="0" xfId="0" quotePrefix="1" applyNumberFormat="1" applyFont="1" applyFill="1" applyAlignment="1">
      <alignment horizontal="left"/>
    </xf>
    <xf numFmtId="191" fontId="14" fillId="0" borderId="0" xfId="16" applyNumberFormat="1" applyFont="1"/>
    <xf numFmtId="40" fontId="14" fillId="0" borderId="0" xfId="16" applyNumberFormat="1" applyFont="1" applyAlignment="1"/>
    <xf numFmtId="40" fontId="14" fillId="0" borderId="0" xfId="0" applyNumberFormat="1" applyFont="1" applyAlignment="1">
      <alignment horizontal="center"/>
    </xf>
    <xf numFmtId="39" fontId="14" fillId="0" borderId="0" xfId="16" applyNumberFormat="1" applyFont="1" applyBorder="1" applyAlignment="1">
      <alignment horizontal="center"/>
    </xf>
    <xf numFmtId="191" fontId="14" fillId="0" borderId="0" xfId="16" quotePrefix="1" applyNumberFormat="1" applyFont="1" applyBorder="1" applyAlignment="1">
      <alignment horizontal="center"/>
    </xf>
    <xf numFmtId="40" fontId="14" fillId="0" borderId="0" xfId="0" applyNumberFormat="1" applyFont="1"/>
    <xf numFmtId="191" fontId="14" fillId="0" borderId="0" xfId="24" applyNumberFormat="1" applyFont="1" applyAlignment="1"/>
    <xf numFmtId="191" fontId="14" fillId="0" borderId="0" xfId="5" applyNumberFormat="1" applyFont="1" applyAlignment="1"/>
    <xf numFmtId="0" fontId="14" fillId="0" borderId="0" xfId="0" applyFont="1" applyAlignment="1"/>
    <xf numFmtId="39" fontId="14" fillId="0" borderId="0" xfId="16" quotePrefix="1" applyFont="1"/>
    <xf numFmtId="43" fontId="14" fillId="0" borderId="0" xfId="2" applyFont="1"/>
    <xf numFmtId="0" fontId="14" fillId="0" borderId="0" xfId="16" applyNumberFormat="1" applyFont="1" applyBorder="1" applyAlignment="1">
      <alignment horizontal="center"/>
    </xf>
    <xf numFmtId="191" fontId="14" fillId="0" borderId="0" xfId="16" applyNumberFormat="1" applyFont="1" applyAlignment="1">
      <alignment horizontal="center"/>
    </xf>
    <xf numFmtId="191" fontId="14" fillId="0" borderId="2" xfId="15" applyNumberFormat="1" applyFont="1" applyFill="1" applyBorder="1"/>
    <xf numFmtId="191" fontId="25" fillId="0" borderId="2" xfId="15" applyNumberFormat="1" applyFont="1" applyFill="1" applyBorder="1"/>
    <xf numFmtId="191" fontId="25" fillId="0" borderId="0" xfId="15" applyNumberFormat="1" applyFont="1" applyFill="1" applyBorder="1"/>
    <xf numFmtId="191" fontId="14" fillId="0" borderId="5" xfId="15" applyNumberFormat="1" applyFont="1" applyFill="1" applyBorder="1"/>
    <xf numFmtId="40" fontId="14" fillId="0" borderId="0" xfId="0" quotePrefix="1" applyNumberFormat="1" applyFont="1" applyAlignment="1">
      <alignment horizontal="center"/>
    </xf>
    <xf numFmtId="39" fontId="23" fillId="0" borderId="0" xfId="16" quotePrefix="1" applyFont="1"/>
    <xf numFmtId="191" fontId="23" fillId="0" borderId="0" xfId="15" applyNumberFormat="1" applyFont="1"/>
    <xf numFmtId="0" fontId="14" fillId="0" borderId="0" xfId="16" quotePrefix="1" applyNumberFormat="1" applyFont="1" applyBorder="1" applyAlignment="1">
      <alignment horizontal="center"/>
    </xf>
    <xf numFmtId="191" fontId="25" fillId="0" borderId="19" xfId="15" applyNumberFormat="1" applyFont="1" applyFill="1" applyBorder="1"/>
    <xf numFmtId="191" fontId="14" fillId="0" borderId="0" xfId="15" quotePrefix="1" applyNumberFormat="1" applyFont="1" applyAlignment="1">
      <alignment horizontal="right"/>
    </xf>
    <xf numFmtId="191" fontId="14" fillId="0" borderId="3" xfId="15" applyNumberFormat="1" applyFont="1" applyFill="1" applyBorder="1"/>
    <xf numFmtId="191" fontId="14" fillId="0" borderId="0" xfId="5" applyNumberFormat="1" applyFont="1" applyFill="1" applyAlignment="1"/>
    <xf numFmtId="191" fontId="14" fillId="0" borderId="1" xfId="15" applyNumberFormat="1" applyFont="1" applyBorder="1"/>
    <xf numFmtId="191" fontId="14" fillId="0" borderId="0" xfId="15" applyNumberFormat="1" applyFont="1" applyBorder="1"/>
    <xf numFmtId="199" fontId="14" fillId="0" borderId="6" xfId="12" quotePrefix="1" applyNumberFormat="1" applyFont="1" applyFill="1" applyBorder="1" applyAlignment="1">
      <alignment horizontal="right"/>
    </xf>
    <xf numFmtId="40" fontId="14" fillId="0" borderId="0" xfId="5" applyNumberFormat="1" applyFont="1"/>
    <xf numFmtId="40" fontId="14" fillId="0" borderId="0" xfId="24" applyNumberFormat="1" applyFont="1" applyFill="1"/>
    <xf numFmtId="191" fontId="14" fillId="0" borderId="0" xfId="15" applyNumberFormat="1" applyFont="1" applyFill="1" applyAlignment="1">
      <alignment horizontal="left" indent="3"/>
    </xf>
    <xf numFmtId="39" fontId="14" fillId="0" borderId="0" xfId="16" applyFont="1" applyFill="1"/>
    <xf numFmtId="0" fontId="14" fillId="0" borderId="0" xfId="24" applyFont="1" applyFill="1"/>
    <xf numFmtId="43" fontId="14" fillId="0" borderId="0" xfId="58" applyFont="1" applyFill="1"/>
    <xf numFmtId="43" fontId="14" fillId="0" borderId="0" xfId="58" applyFont="1" applyFill="1" applyBorder="1"/>
    <xf numFmtId="43" fontId="20" fillId="0" borderId="0" xfId="58" applyFont="1" applyFill="1" applyBorder="1"/>
    <xf numFmtId="39" fontId="14" fillId="0" borderId="0" xfId="16" applyFont="1"/>
    <xf numFmtId="43" fontId="14" fillId="0" borderId="0" xfId="58" applyFont="1"/>
    <xf numFmtId="43" fontId="14" fillId="0" borderId="0" xfId="58" applyFont="1" applyBorder="1"/>
    <xf numFmtId="40" fontId="14" fillId="0" borderId="0" xfId="24" applyNumberFormat="1" applyFont="1" applyAlignment="1"/>
    <xf numFmtId="40" fontId="14" fillId="0" borderId="0" xfId="24" applyNumberFormat="1" applyFont="1" applyBorder="1"/>
    <xf numFmtId="40" fontId="14" fillId="0" borderId="0" xfId="24" applyNumberFormat="1" applyFont="1"/>
    <xf numFmtId="39" fontId="14" fillId="0" borderId="0" xfId="24" applyNumberFormat="1" applyFont="1" applyFill="1"/>
    <xf numFmtId="39" fontId="14" fillId="0" borderId="0" xfId="24" applyNumberFormat="1" applyFont="1" applyFill="1" applyAlignment="1"/>
    <xf numFmtId="191" fontId="14" fillId="0" borderId="0" xfId="24" applyNumberFormat="1" applyFont="1" applyFill="1"/>
    <xf numFmtId="191" fontId="14" fillId="0" borderId="0" xfId="24" applyNumberFormat="1" applyFont="1"/>
    <xf numFmtId="0" fontId="14" fillId="0" borderId="0" xfId="16" applyNumberFormat="1" applyFont="1" applyAlignment="1">
      <alignment horizontal="center"/>
    </xf>
    <xf numFmtId="191" fontId="14" fillId="0" borderId="0" xfId="16" applyNumberFormat="1" applyFont="1" applyBorder="1"/>
    <xf numFmtId="191" fontId="14" fillId="0" borderId="0" xfId="5" applyNumberFormat="1" applyFont="1"/>
    <xf numFmtId="192" fontId="14" fillId="0" borderId="20" xfId="24" applyNumberFormat="1" applyFont="1" applyFill="1" applyBorder="1"/>
    <xf numFmtId="192" fontId="14" fillId="0" borderId="0" xfId="24" applyNumberFormat="1" applyFont="1" applyFill="1" applyBorder="1"/>
    <xf numFmtId="212" fontId="14" fillId="0" borderId="0" xfId="24" applyNumberFormat="1" applyFont="1" applyFill="1" applyBorder="1"/>
    <xf numFmtId="0" fontId="25" fillId="0" borderId="0" xfId="24" applyFont="1" applyFill="1"/>
    <xf numFmtId="191" fontId="20" fillId="0" borderId="0" xfId="22" quotePrefix="1" applyNumberFormat="1" applyFont="1" applyFill="1" applyAlignment="1">
      <alignment horizontal="left" indent="2"/>
    </xf>
    <xf numFmtId="191" fontId="25" fillId="0" borderId="0" xfId="16" applyNumberFormat="1" applyFont="1" applyFill="1" applyAlignment="1" applyProtection="1">
      <alignment horizontal="left"/>
    </xf>
    <xf numFmtId="198" fontId="25" fillId="0" borderId="0" xfId="11" applyNumberFormat="1" applyFont="1" applyFill="1"/>
    <xf numFmtId="0" fontId="25" fillId="0" borderId="0" xfId="11" applyNumberFormat="1" applyFont="1" applyFill="1" applyAlignment="1">
      <alignment horizontal="center"/>
    </xf>
    <xf numFmtId="191" fontId="14" fillId="0" borderId="0" xfId="16" applyNumberFormat="1" applyFont="1" applyFill="1" applyAlignment="1" applyProtection="1">
      <alignment horizontal="left"/>
    </xf>
    <xf numFmtId="0" fontId="14" fillId="0" borderId="0" xfId="38" applyFont="1" applyFill="1" applyAlignment="1"/>
    <xf numFmtId="0" fontId="25" fillId="0" borderId="0" xfId="22" applyFont="1" applyFill="1"/>
    <xf numFmtId="0" fontId="14" fillId="0" borderId="0" xfId="38" applyFont="1"/>
    <xf numFmtId="0" fontId="25" fillId="0" borderId="0" xfId="24" applyFont="1" applyFill="1" applyAlignment="1"/>
    <xf numFmtId="0" fontId="25" fillId="0" borderId="0" xfId="38" applyFont="1" applyFill="1" applyAlignment="1"/>
    <xf numFmtId="193" fontId="14" fillId="0" borderId="0" xfId="0" applyNumberFormat="1" applyFont="1" applyFill="1" applyBorder="1" applyAlignment="1">
      <alignment horizontal="right"/>
    </xf>
    <xf numFmtId="39" fontId="25" fillId="0" borderId="0" xfId="16" quotePrefix="1" applyFont="1" applyFill="1" applyAlignment="1" applyProtection="1">
      <alignment horizontal="center"/>
    </xf>
    <xf numFmtId="0" fontId="116" fillId="0" borderId="0" xfId="38" quotePrefix="1" applyFont="1" applyFill="1" applyAlignment="1">
      <alignment horizontal="left" indent="2"/>
    </xf>
    <xf numFmtId="0" fontId="117" fillId="0" borderId="0" xfId="38" applyFont="1" applyFill="1"/>
    <xf numFmtId="0" fontId="116" fillId="0" borderId="0" xfId="0" applyFont="1" applyFill="1" applyAlignment="1"/>
    <xf numFmtId="0" fontId="118" fillId="0" borderId="0" xfId="0" applyFont="1" applyFill="1" applyAlignment="1">
      <alignment wrapText="1"/>
    </xf>
    <xf numFmtId="0" fontId="14" fillId="0" borderId="0" xfId="0" applyFont="1" applyFill="1" applyAlignment="1">
      <alignment wrapText="1"/>
    </xf>
    <xf numFmtId="0" fontId="14" fillId="0" borderId="0" xfId="23" quotePrefix="1" applyFont="1" applyFill="1" applyAlignment="1">
      <alignment horizontal="center"/>
    </xf>
    <xf numFmtId="191" fontId="18" fillId="0" borderId="0" xfId="24" applyNumberFormat="1" applyFont="1" applyFill="1" applyBorder="1"/>
    <xf numFmtId="215" fontId="14" fillId="0" borderId="0" xfId="0" applyNumberFormat="1" applyFont="1" applyFill="1"/>
    <xf numFmtId="215" fontId="14" fillId="0" borderId="0" xfId="26" applyNumberFormat="1" applyFont="1" applyFill="1"/>
    <xf numFmtId="215" fontId="14" fillId="0" borderId="0" xfId="24" applyNumberFormat="1" applyFont="1" applyFill="1" applyBorder="1"/>
    <xf numFmtId="215" fontId="14" fillId="0" borderId="0" xfId="0" applyNumberFormat="1" applyFont="1" applyFill="1" applyBorder="1"/>
    <xf numFmtId="39" fontId="14" fillId="0" borderId="0" xfId="0" applyNumberFormat="1" applyFont="1" applyFill="1" applyAlignment="1"/>
    <xf numFmtId="39" fontId="14" fillId="0" borderId="22" xfId="26" applyNumberFormat="1" applyFont="1" applyFill="1" applyBorder="1"/>
    <xf numFmtId="39" fontId="14" fillId="0" borderId="19" xfId="26" applyNumberFormat="1" applyFont="1" applyFill="1" applyBorder="1"/>
    <xf numFmtId="215" fontId="14" fillId="0" borderId="0" xfId="15" applyNumberFormat="1" applyFont="1" applyFill="1"/>
    <xf numFmtId="215" fontId="14" fillId="0" borderId="22" xfId="26" applyNumberFormat="1" applyFont="1" applyFill="1" applyBorder="1"/>
    <xf numFmtId="40" fontId="10" fillId="0" borderId="0" xfId="16" quotePrefix="1" applyNumberFormat="1" applyFont="1" applyFill="1" applyAlignment="1" applyProtection="1">
      <alignment horizontal="center"/>
    </xf>
    <xf numFmtId="40" fontId="10" fillId="0" borderId="0" xfId="16" applyNumberFormat="1" applyFont="1" applyFill="1" applyAlignment="1" applyProtection="1">
      <alignment horizontal="center"/>
    </xf>
    <xf numFmtId="39" fontId="10" fillId="0" borderId="0" xfId="16" quotePrefix="1" applyNumberFormat="1" applyFont="1" applyFill="1" applyAlignment="1" applyProtection="1">
      <alignment horizontal="center"/>
    </xf>
    <xf numFmtId="40" fontId="10" fillId="0" borderId="2" xfId="0" applyNumberFormat="1" applyFont="1" applyFill="1" applyBorder="1" applyAlignment="1">
      <alignment horizontal="center"/>
    </xf>
    <xf numFmtId="40" fontId="10" fillId="0" borderId="0" xfId="16" quotePrefix="1" applyNumberFormat="1" applyFont="1" applyAlignment="1" applyProtection="1">
      <alignment horizontal="center"/>
    </xf>
    <xf numFmtId="40" fontId="10" fillId="0" borderId="0" xfId="16" applyNumberFormat="1" applyFont="1" applyAlignment="1" applyProtection="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0" fillId="0" borderId="0" xfId="0" applyNumberFormat="1" applyFont="1" applyFill="1" applyAlignment="1">
      <alignment horizontal="center"/>
    </xf>
    <xf numFmtId="0" fontId="10" fillId="0" borderId="3" xfId="0" applyFont="1" applyBorder="1" applyAlignment="1">
      <alignment horizontal="center"/>
    </xf>
    <xf numFmtId="40" fontId="10" fillId="0" borderId="0" xfId="0" quotePrefix="1" applyNumberFormat="1" applyFont="1" applyAlignment="1">
      <alignment horizontal="center"/>
    </xf>
    <xf numFmtId="40" fontId="10" fillId="0" borderId="0" xfId="0" applyNumberFormat="1" applyFont="1" applyAlignment="1">
      <alignment horizontal="center"/>
    </xf>
    <xf numFmtId="192" fontId="10" fillId="0" borderId="0" xfId="16" applyNumberFormat="1" applyFont="1" applyAlignment="1">
      <alignment horizontal="right"/>
    </xf>
    <xf numFmtId="192" fontId="10" fillId="0" borderId="4" xfId="1" applyNumberFormat="1" applyFont="1" applyBorder="1" applyAlignment="1">
      <alignment horizontal="right"/>
    </xf>
    <xf numFmtId="0" fontId="10" fillId="0" borderId="2" xfId="0" quotePrefix="1" applyNumberFormat="1" applyFont="1" applyBorder="1" applyAlignment="1">
      <alignment horizontal="center"/>
    </xf>
    <xf numFmtId="192" fontId="10" fillId="0" borderId="0" xfId="16" applyNumberFormat="1" applyFont="1" applyFill="1" applyAlignment="1"/>
    <xf numFmtId="0" fontId="26" fillId="0" borderId="0" xfId="0" applyFont="1" applyAlignment="1">
      <alignment horizontal="center"/>
    </xf>
    <xf numFmtId="192" fontId="10" fillId="0" borderId="4" xfId="1" applyNumberFormat="1" applyFont="1" applyBorder="1" applyAlignment="1"/>
    <xf numFmtId="192" fontId="10" fillId="0" borderId="0" xfId="1" applyNumberFormat="1" applyFont="1" applyBorder="1" applyAlignment="1"/>
    <xf numFmtId="40" fontId="14" fillId="0" borderId="0" xfId="0" quotePrefix="1" applyNumberFormat="1" applyFont="1" applyFill="1" applyAlignment="1">
      <alignment horizontal="center"/>
    </xf>
    <xf numFmtId="191" fontId="25" fillId="0" borderId="0" xfId="0" applyNumberFormat="1" applyFont="1" applyFill="1" applyAlignment="1">
      <alignment horizontal="center"/>
    </xf>
    <xf numFmtId="0" fontId="25" fillId="0" borderId="0" xfId="0" applyFont="1" applyFill="1" applyBorder="1" applyAlignment="1">
      <alignment horizontal="center"/>
    </xf>
    <xf numFmtId="40" fontId="25" fillId="0" borderId="2" xfId="16" applyNumberFormat="1" applyFont="1" applyFill="1" applyBorder="1" applyAlignment="1">
      <alignment horizontal="center"/>
    </xf>
    <xf numFmtId="0" fontId="25" fillId="0" borderId="2" xfId="0" applyFont="1" applyFill="1" applyBorder="1" applyAlignment="1">
      <alignment horizontal="center"/>
    </xf>
    <xf numFmtId="40" fontId="14" fillId="0" borderId="0" xfId="5" applyNumberFormat="1" applyFont="1" applyFill="1" applyBorder="1" applyAlignment="1">
      <alignment horizontal="center"/>
    </xf>
    <xf numFmtId="40" fontId="10" fillId="0" borderId="0" xfId="0" quotePrefix="1" applyNumberFormat="1" applyFont="1" applyFill="1" applyAlignment="1">
      <alignment horizontal="center"/>
    </xf>
    <xf numFmtId="191" fontId="14" fillId="0" borderId="0" xfId="16" applyNumberFormat="1" applyFont="1" applyFill="1" applyBorder="1" applyAlignment="1" applyProtection="1">
      <alignment horizontal="center"/>
    </xf>
    <xf numFmtId="0" fontId="17" fillId="0" borderId="0" xfId="6" applyFont="1" applyFill="1" applyBorder="1" applyAlignment="1">
      <alignment horizontal="center"/>
    </xf>
    <xf numFmtId="191" fontId="14" fillId="0" borderId="2" xfId="16" applyNumberFormat="1" applyFont="1" applyBorder="1" applyAlignment="1" applyProtection="1">
      <alignment horizontal="center"/>
    </xf>
    <xf numFmtId="0" fontId="14" fillId="0" borderId="2" xfId="0" applyFont="1" applyBorder="1" applyAlignment="1">
      <alignment horizontal="center"/>
    </xf>
    <xf numFmtId="191" fontId="14" fillId="0" borderId="0" xfId="16" applyNumberFormat="1" applyFont="1" applyFill="1" applyAlignment="1">
      <alignment horizontal="center"/>
    </xf>
    <xf numFmtId="191" fontId="17" fillId="0" borderId="2" xfId="16" applyNumberFormat="1" applyFont="1" applyFill="1" applyBorder="1" applyAlignment="1">
      <alignment horizontal="center"/>
    </xf>
    <xf numFmtId="191" fontId="14" fillId="0" borderId="2" xfId="16" applyNumberFormat="1" applyFont="1" applyFill="1" applyBorder="1" applyAlignment="1">
      <alignment horizontal="center"/>
    </xf>
    <xf numFmtId="40" fontId="11" fillId="0" borderId="3" xfId="0" applyNumberFormat="1" applyFont="1" applyFill="1" applyBorder="1" applyAlignment="1">
      <alignment horizontal="center" vertical="center" wrapText="1"/>
    </xf>
    <xf numFmtId="40" fontId="11" fillId="0" borderId="3" xfId="2214" applyNumberFormat="1" applyFont="1" applyBorder="1" applyAlignment="1">
      <alignment horizontal="center" vertical="center" wrapText="1"/>
    </xf>
    <xf numFmtId="40" fontId="11" fillId="0" borderId="1" xfId="0" applyNumberFormat="1" applyFont="1" applyFill="1" applyBorder="1" applyAlignment="1">
      <alignment horizontal="center"/>
    </xf>
    <xf numFmtId="40" fontId="14" fillId="0" borderId="0" xfId="0" quotePrefix="1" applyNumberFormat="1" applyFont="1" applyAlignment="1">
      <alignment horizontal="center"/>
    </xf>
    <xf numFmtId="191" fontId="14" fillId="0" borderId="2" xfId="58" applyNumberFormat="1" applyFont="1" applyFill="1" applyBorder="1" applyAlignment="1">
      <alignment horizontal="center"/>
    </xf>
    <xf numFmtId="40" fontId="14" fillId="0" borderId="0" xfId="16" quotePrefix="1" applyNumberFormat="1" applyFont="1" applyAlignment="1" applyProtection="1">
      <alignment horizontal="center"/>
    </xf>
  </cellXfs>
  <cellStyles count="2367">
    <cellStyle name="20% - Accent1 10" xfId="501"/>
    <cellStyle name="20% - Accent1 11" xfId="502"/>
    <cellStyle name="20% - Accent1 12" xfId="503"/>
    <cellStyle name="20% - Accent1 13" xfId="504"/>
    <cellStyle name="20% - Accent1 14" xfId="505"/>
    <cellStyle name="20% - Accent1 15" xfId="506"/>
    <cellStyle name="20% - Accent1 16" xfId="507"/>
    <cellStyle name="20% - Accent1 17" xfId="508"/>
    <cellStyle name="20% - Accent1 18" xfId="509"/>
    <cellStyle name="20% - Accent1 19" xfId="510"/>
    <cellStyle name="20% - Accent1 2" xfId="85"/>
    <cellStyle name="20% - Accent1 20" xfId="511"/>
    <cellStyle name="20% - Accent1 21" xfId="512"/>
    <cellStyle name="20% - Accent1 22" xfId="513"/>
    <cellStyle name="20% - Accent1 23" xfId="514"/>
    <cellStyle name="20% - Accent1 24" xfId="515"/>
    <cellStyle name="20% - Accent1 25" xfId="516"/>
    <cellStyle name="20% - Accent1 26" xfId="517"/>
    <cellStyle name="20% - Accent1 27" xfId="518"/>
    <cellStyle name="20% - Accent1 28" xfId="519"/>
    <cellStyle name="20% - Accent1 29" xfId="520"/>
    <cellStyle name="20% - Accent1 3" xfId="86"/>
    <cellStyle name="20% - Accent1 30" xfId="521"/>
    <cellStyle name="20% - Accent1 31" xfId="522"/>
    <cellStyle name="20% - Accent1 32" xfId="523"/>
    <cellStyle name="20% - Accent1 33" xfId="524"/>
    <cellStyle name="20% - Accent1 34" xfId="525"/>
    <cellStyle name="20% - Accent1 35" xfId="526"/>
    <cellStyle name="20% - Accent1 36" xfId="527"/>
    <cellStyle name="20% - Accent1 37" xfId="528"/>
    <cellStyle name="20% - Accent1 38" xfId="529"/>
    <cellStyle name="20% - Accent1 39" xfId="530"/>
    <cellStyle name="20% - Accent1 4" xfId="531"/>
    <cellStyle name="20% - Accent1 40" xfId="84"/>
    <cellStyle name="20% - Accent1 5" xfId="532"/>
    <cellStyle name="20% - Accent1 6" xfId="533"/>
    <cellStyle name="20% - Accent1 7" xfId="534"/>
    <cellStyle name="20% - Accent1 8" xfId="535"/>
    <cellStyle name="20% - Accent1 9" xfId="536"/>
    <cellStyle name="20% - Accent2 10" xfId="537"/>
    <cellStyle name="20% - Accent2 11" xfId="538"/>
    <cellStyle name="20% - Accent2 12" xfId="539"/>
    <cellStyle name="20% - Accent2 13" xfId="540"/>
    <cellStyle name="20% - Accent2 14" xfId="541"/>
    <cellStyle name="20% - Accent2 15" xfId="542"/>
    <cellStyle name="20% - Accent2 16" xfId="543"/>
    <cellStyle name="20% - Accent2 17" xfId="544"/>
    <cellStyle name="20% - Accent2 18" xfId="545"/>
    <cellStyle name="20% - Accent2 19" xfId="546"/>
    <cellStyle name="20% - Accent2 2" xfId="88"/>
    <cellStyle name="20% - Accent2 20" xfId="547"/>
    <cellStyle name="20% - Accent2 21" xfId="548"/>
    <cellStyle name="20% - Accent2 22" xfId="549"/>
    <cellStyle name="20% - Accent2 23" xfId="550"/>
    <cellStyle name="20% - Accent2 24" xfId="551"/>
    <cellStyle name="20% - Accent2 25" xfId="552"/>
    <cellStyle name="20% - Accent2 26" xfId="553"/>
    <cellStyle name="20% - Accent2 27" xfId="554"/>
    <cellStyle name="20% - Accent2 28" xfId="555"/>
    <cellStyle name="20% - Accent2 29" xfId="556"/>
    <cellStyle name="20% - Accent2 3" xfId="89"/>
    <cellStyle name="20% - Accent2 30" xfId="557"/>
    <cellStyle name="20% - Accent2 31" xfId="558"/>
    <cellStyle name="20% - Accent2 32" xfId="559"/>
    <cellStyle name="20% - Accent2 33" xfId="560"/>
    <cellStyle name="20% - Accent2 34" xfId="561"/>
    <cellStyle name="20% - Accent2 35" xfId="562"/>
    <cellStyle name="20% - Accent2 36" xfId="563"/>
    <cellStyle name="20% - Accent2 37" xfId="564"/>
    <cellStyle name="20% - Accent2 38" xfId="565"/>
    <cellStyle name="20% - Accent2 39" xfId="566"/>
    <cellStyle name="20% - Accent2 4" xfId="567"/>
    <cellStyle name="20% - Accent2 40" xfId="87"/>
    <cellStyle name="20% - Accent2 5" xfId="568"/>
    <cellStyle name="20% - Accent2 6" xfId="569"/>
    <cellStyle name="20% - Accent2 7" xfId="570"/>
    <cellStyle name="20% - Accent2 8" xfId="571"/>
    <cellStyle name="20% - Accent2 9" xfId="572"/>
    <cellStyle name="20% - Accent3 10" xfId="573"/>
    <cellStyle name="20% - Accent3 11" xfId="574"/>
    <cellStyle name="20% - Accent3 12" xfId="575"/>
    <cellStyle name="20% - Accent3 13" xfId="576"/>
    <cellStyle name="20% - Accent3 14" xfId="577"/>
    <cellStyle name="20% - Accent3 15" xfId="578"/>
    <cellStyle name="20% - Accent3 16" xfId="579"/>
    <cellStyle name="20% - Accent3 17" xfId="580"/>
    <cellStyle name="20% - Accent3 18" xfId="581"/>
    <cellStyle name="20% - Accent3 19" xfId="582"/>
    <cellStyle name="20% - Accent3 2" xfId="91"/>
    <cellStyle name="20% - Accent3 20" xfId="583"/>
    <cellStyle name="20% - Accent3 21" xfId="584"/>
    <cellStyle name="20% - Accent3 22" xfId="585"/>
    <cellStyle name="20% - Accent3 23" xfId="586"/>
    <cellStyle name="20% - Accent3 24" xfId="587"/>
    <cellStyle name="20% - Accent3 25" xfId="588"/>
    <cellStyle name="20% - Accent3 26" xfId="589"/>
    <cellStyle name="20% - Accent3 27" xfId="590"/>
    <cellStyle name="20% - Accent3 28" xfId="591"/>
    <cellStyle name="20% - Accent3 29" xfId="592"/>
    <cellStyle name="20% - Accent3 3" xfId="92"/>
    <cellStyle name="20% - Accent3 30" xfId="593"/>
    <cellStyle name="20% - Accent3 31" xfId="594"/>
    <cellStyle name="20% - Accent3 32" xfId="595"/>
    <cellStyle name="20% - Accent3 33" xfId="596"/>
    <cellStyle name="20% - Accent3 34" xfId="597"/>
    <cellStyle name="20% - Accent3 35" xfId="598"/>
    <cellStyle name="20% - Accent3 36" xfId="599"/>
    <cellStyle name="20% - Accent3 37" xfId="600"/>
    <cellStyle name="20% - Accent3 38" xfId="601"/>
    <cellStyle name="20% - Accent3 39" xfId="602"/>
    <cellStyle name="20% - Accent3 4" xfId="603"/>
    <cellStyle name="20% - Accent3 40" xfId="90"/>
    <cellStyle name="20% - Accent3 5" xfId="604"/>
    <cellStyle name="20% - Accent3 6" xfId="605"/>
    <cellStyle name="20% - Accent3 7" xfId="606"/>
    <cellStyle name="20% - Accent3 8" xfId="607"/>
    <cellStyle name="20% - Accent3 9" xfId="608"/>
    <cellStyle name="20% - Accent4 10" xfId="609"/>
    <cellStyle name="20% - Accent4 11" xfId="610"/>
    <cellStyle name="20% - Accent4 12" xfId="611"/>
    <cellStyle name="20% - Accent4 13" xfId="612"/>
    <cellStyle name="20% - Accent4 14" xfId="613"/>
    <cellStyle name="20% - Accent4 15" xfId="614"/>
    <cellStyle name="20% - Accent4 16" xfId="615"/>
    <cellStyle name="20% - Accent4 17" xfId="616"/>
    <cellStyle name="20% - Accent4 18" xfId="617"/>
    <cellStyle name="20% - Accent4 19" xfId="618"/>
    <cellStyle name="20% - Accent4 2" xfId="94"/>
    <cellStyle name="20% - Accent4 20" xfId="619"/>
    <cellStyle name="20% - Accent4 21" xfId="620"/>
    <cellStyle name="20% - Accent4 22" xfId="621"/>
    <cellStyle name="20% - Accent4 23" xfId="622"/>
    <cellStyle name="20% - Accent4 24" xfId="623"/>
    <cellStyle name="20% - Accent4 25" xfId="624"/>
    <cellStyle name="20% - Accent4 26" xfId="625"/>
    <cellStyle name="20% - Accent4 27" xfId="626"/>
    <cellStyle name="20% - Accent4 28" xfId="627"/>
    <cellStyle name="20% - Accent4 29" xfId="628"/>
    <cellStyle name="20% - Accent4 3" xfId="95"/>
    <cellStyle name="20% - Accent4 30" xfId="629"/>
    <cellStyle name="20% - Accent4 31" xfId="630"/>
    <cellStyle name="20% - Accent4 32" xfId="631"/>
    <cellStyle name="20% - Accent4 33" xfId="632"/>
    <cellStyle name="20% - Accent4 34" xfId="633"/>
    <cellStyle name="20% - Accent4 35" xfId="634"/>
    <cellStyle name="20% - Accent4 36" xfId="635"/>
    <cellStyle name="20% - Accent4 37" xfId="636"/>
    <cellStyle name="20% - Accent4 38" xfId="637"/>
    <cellStyle name="20% - Accent4 39" xfId="638"/>
    <cellStyle name="20% - Accent4 4" xfId="639"/>
    <cellStyle name="20% - Accent4 40" xfId="93"/>
    <cellStyle name="20% - Accent4 5" xfId="640"/>
    <cellStyle name="20% - Accent4 6" xfId="641"/>
    <cellStyle name="20% - Accent4 7" xfId="642"/>
    <cellStyle name="20% - Accent4 8" xfId="643"/>
    <cellStyle name="20% - Accent4 9" xfId="644"/>
    <cellStyle name="20% - Accent5 10" xfId="645"/>
    <cellStyle name="20% - Accent5 11" xfId="646"/>
    <cellStyle name="20% - Accent5 12" xfId="647"/>
    <cellStyle name="20% - Accent5 13" xfId="648"/>
    <cellStyle name="20% - Accent5 14" xfId="649"/>
    <cellStyle name="20% - Accent5 15" xfId="650"/>
    <cellStyle name="20% - Accent5 16" xfId="651"/>
    <cellStyle name="20% - Accent5 17" xfId="652"/>
    <cellStyle name="20% - Accent5 18" xfId="653"/>
    <cellStyle name="20% - Accent5 19" xfId="654"/>
    <cellStyle name="20% - Accent5 2" xfId="97"/>
    <cellStyle name="20% - Accent5 20" xfId="655"/>
    <cellStyle name="20% - Accent5 21" xfId="656"/>
    <cellStyle name="20% - Accent5 22" xfId="657"/>
    <cellStyle name="20% - Accent5 23" xfId="658"/>
    <cellStyle name="20% - Accent5 24" xfId="659"/>
    <cellStyle name="20% - Accent5 25" xfId="660"/>
    <cellStyle name="20% - Accent5 26" xfId="661"/>
    <cellStyle name="20% - Accent5 27" xfId="662"/>
    <cellStyle name="20% - Accent5 28" xfId="663"/>
    <cellStyle name="20% - Accent5 29" xfId="664"/>
    <cellStyle name="20% - Accent5 3" xfId="98"/>
    <cellStyle name="20% - Accent5 30" xfId="665"/>
    <cellStyle name="20% - Accent5 31" xfId="666"/>
    <cellStyle name="20% - Accent5 32" xfId="667"/>
    <cellStyle name="20% - Accent5 33" xfId="668"/>
    <cellStyle name="20% - Accent5 34" xfId="669"/>
    <cellStyle name="20% - Accent5 35" xfId="670"/>
    <cellStyle name="20% - Accent5 36" xfId="671"/>
    <cellStyle name="20% - Accent5 37" xfId="672"/>
    <cellStyle name="20% - Accent5 38" xfId="673"/>
    <cellStyle name="20% - Accent5 39" xfId="674"/>
    <cellStyle name="20% - Accent5 4" xfId="675"/>
    <cellStyle name="20% - Accent5 40" xfId="96"/>
    <cellStyle name="20% - Accent5 5" xfId="676"/>
    <cellStyle name="20% - Accent5 6" xfId="677"/>
    <cellStyle name="20% - Accent5 7" xfId="678"/>
    <cellStyle name="20% - Accent5 8" xfId="679"/>
    <cellStyle name="20% - Accent5 9" xfId="680"/>
    <cellStyle name="20% - Accent6 10" xfId="681"/>
    <cellStyle name="20% - Accent6 11" xfId="682"/>
    <cellStyle name="20% - Accent6 12" xfId="683"/>
    <cellStyle name="20% - Accent6 13" xfId="684"/>
    <cellStyle name="20% - Accent6 14" xfId="685"/>
    <cellStyle name="20% - Accent6 15" xfId="686"/>
    <cellStyle name="20% - Accent6 16" xfId="687"/>
    <cellStyle name="20% - Accent6 17" xfId="688"/>
    <cellStyle name="20% - Accent6 18" xfId="689"/>
    <cellStyle name="20% - Accent6 19" xfId="690"/>
    <cellStyle name="20% - Accent6 2" xfId="100"/>
    <cellStyle name="20% - Accent6 20" xfId="691"/>
    <cellStyle name="20% - Accent6 21" xfId="692"/>
    <cellStyle name="20% - Accent6 22" xfId="693"/>
    <cellStyle name="20% - Accent6 23" xfId="694"/>
    <cellStyle name="20% - Accent6 24" xfId="695"/>
    <cellStyle name="20% - Accent6 25" xfId="696"/>
    <cellStyle name="20% - Accent6 26" xfId="697"/>
    <cellStyle name="20% - Accent6 27" xfId="698"/>
    <cellStyle name="20% - Accent6 28" xfId="699"/>
    <cellStyle name="20% - Accent6 29" xfId="700"/>
    <cellStyle name="20% - Accent6 3" xfId="101"/>
    <cellStyle name="20% - Accent6 30" xfId="701"/>
    <cellStyle name="20% - Accent6 31" xfId="702"/>
    <cellStyle name="20% - Accent6 32" xfId="703"/>
    <cellStyle name="20% - Accent6 33" xfId="704"/>
    <cellStyle name="20% - Accent6 34" xfId="705"/>
    <cellStyle name="20% - Accent6 35" xfId="706"/>
    <cellStyle name="20% - Accent6 36" xfId="707"/>
    <cellStyle name="20% - Accent6 37" xfId="708"/>
    <cellStyle name="20% - Accent6 38" xfId="709"/>
    <cellStyle name="20% - Accent6 39" xfId="710"/>
    <cellStyle name="20% - Accent6 4" xfId="711"/>
    <cellStyle name="20% - Accent6 40" xfId="99"/>
    <cellStyle name="20% - Accent6 5" xfId="712"/>
    <cellStyle name="20% - Accent6 6" xfId="713"/>
    <cellStyle name="20% - Accent6 7" xfId="714"/>
    <cellStyle name="20% - Accent6 8" xfId="715"/>
    <cellStyle name="20% - Accent6 9" xfId="716"/>
    <cellStyle name="20% - ส่วนที่ถูกเน้น1" xfId="2002"/>
    <cellStyle name="20% - ส่วนที่ถูกเน้น2" xfId="2003"/>
    <cellStyle name="20% - ส่วนที่ถูกเน้น3" xfId="2004"/>
    <cellStyle name="20% - ส่วนที่ถูกเน้น4" xfId="2005"/>
    <cellStyle name="20% - ส่วนที่ถูกเน้น5" xfId="2006"/>
    <cellStyle name="20% - ส่วนที่ถูกเน้น6" xfId="2007"/>
    <cellStyle name="40% - Accent1 10" xfId="717"/>
    <cellStyle name="40% - Accent1 11" xfId="718"/>
    <cellStyle name="40% - Accent1 12" xfId="719"/>
    <cellStyle name="40% - Accent1 13" xfId="720"/>
    <cellStyle name="40% - Accent1 14" xfId="721"/>
    <cellStyle name="40% - Accent1 15" xfId="722"/>
    <cellStyle name="40% - Accent1 16" xfId="723"/>
    <cellStyle name="40% - Accent1 17" xfId="724"/>
    <cellStyle name="40% - Accent1 18" xfId="725"/>
    <cellStyle name="40% - Accent1 19" xfId="726"/>
    <cellStyle name="40% - Accent1 2" xfId="103"/>
    <cellStyle name="40% - Accent1 20" xfId="727"/>
    <cellStyle name="40% - Accent1 21" xfId="728"/>
    <cellStyle name="40% - Accent1 22" xfId="729"/>
    <cellStyle name="40% - Accent1 23" xfId="730"/>
    <cellStyle name="40% - Accent1 24" xfId="731"/>
    <cellStyle name="40% - Accent1 25" xfId="732"/>
    <cellStyle name="40% - Accent1 26" xfId="733"/>
    <cellStyle name="40% - Accent1 27" xfId="734"/>
    <cellStyle name="40% - Accent1 28" xfId="735"/>
    <cellStyle name="40% - Accent1 29" xfId="736"/>
    <cellStyle name="40% - Accent1 3" xfId="104"/>
    <cellStyle name="40% - Accent1 30" xfId="737"/>
    <cellStyle name="40% - Accent1 31" xfId="738"/>
    <cellStyle name="40% - Accent1 32" xfId="739"/>
    <cellStyle name="40% - Accent1 33" xfId="740"/>
    <cellStyle name="40% - Accent1 34" xfId="741"/>
    <cellStyle name="40% - Accent1 35" xfId="742"/>
    <cellStyle name="40% - Accent1 36" xfId="743"/>
    <cellStyle name="40% - Accent1 37" xfId="744"/>
    <cellStyle name="40% - Accent1 38" xfId="745"/>
    <cellStyle name="40% - Accent1 39" xfId="746"/>
    <cellStyle name="40% - Accent1 4" xfId="747"/>
    <cellStyle name="40% - Accent1 40" xfId="102"/>
    <cellStyle name="40% - Accent1 5" xfId="748"/>
    <cellStyle name="40% - Accent1 6" xfId="749"/>
    <cellStyle name="40% - Accent1 7" xfId="750"/>
    <cellStyle name="40% - Accent1 8" xfId="751"/>
    <cellStyle name="40% - Accent1 9" xfId="752"/>
    <cellStyle name="40% - Accent2 10" xfId="753"/>
    <cellStyle name="40% - Accent2 11" xfId="754"/>
    <cellStyle name="40% - Accent2 12" xfId="755"/>
    <cellStyle name="40% - Accent2 13" xfId="756"/>
    <cellStyle name="40% - Accent2 14" xfId="757"/>
    <cellStyle name="40% - Accent2 15" xfId="758"/>
    <cellStyle name="40% - Accent2 16" xfId="759"/>
    <cellStyle name="40% - Accent2 17" xfId="760"/>
    <cellStyle name="40% - Accent2 18" xfId="761"/>
    <cellStyle name="40% - Accent2 19" xfId="762"/>
    <cellStyle name="40% - Accent2 2" xfId="106"/>
    <cellStyle name="40% - Accent2 20" xfId="763"/>
    <cellStyle name="40% - Accent2 21" xfId="764"/>
    <cellStyle name="40% - Accent2 22" xfId="765"/>
    <cellStyle name="40% - Accent2 23" xfId="766"/>
    <cellStyle name="40% - Accent2 24" xfId="767"/>
    <cellStyle name="40% - Accent2 25" xfId="768"/>
    <cellStyle name="40% - Accent2 26" xfId="769"/>
    <cellStyle name="40% - Accent2 27" xfId="770"/>
    <cellStyle name="40% - Accent2 28" xfId="771"/>
    <cellStyle name="40% - Accent2 29" xfId="772"/>
    <cellStyle name="40% - Accent2 3" xfId="107"/>
    <cellStyle name="40% - Accent2 30" xfId="773"/>
    <cellStyle name="40% - Accent2 31" xfId="774"/>
    <cellStyle name="40% - Accent2 32" xfId="775"/>
    <cellStyle name="40% - Accent2 33" xfId="776"/>
    <cellStyle name="40% - Accent2 34" xfId="777"/>
    <cellStyle name="40% - Accent2 35" xfId="778"/>
    <cellStyle name="40% - Accent2 36" xfId="779"/>
    <cellStyle name="40% - Accent2 37" xfId="780"/>
    <cellStyle name="40% - Accent2 38" xfId="781"/>
    <cellStyle name="40% - Accent2 39" xfId="782"/>
    <cellStyle name="40% - Accent2 4" xfId="783"/>
    <cellStyle name="40% - Accent2 40" xfId="105"/>
    <cellStyle name="40% - Accent2 5" xfId="784"/>
    <cellStyle name="40% - Accent2 6" xfId="785"/>
    <cellStyle name="40% - Accent2 7" xfId="786"/>
    <cellStyle name="40% - Accent2 8" xfId="787"/>
    <cellStyle name="40% - Accent2 9" xfId="788"/>
    <cellStyle name="40% - Accent3 10" xfId="789"/>
    <cellStyle name="40% - Accent3 11" xfId="790"/>
    <cellStyle name="40% - Accent3 12" xfId="791"/>
    <cellStyle name="40% - Accent3 13" xfId="792"/>
    <cellStyle name="40% - Accent3 14" xfId="793"/>
    <cellStyle name="40% - Accent3 15" xfId="794"/>
    <cellStyle name="40% - Accent3 16" xfId="795"/>
    <cellStyle name="40% - Accent3 17" xfId="796"/>
    <cellStyle name="40% - Accent3 18" xfId="797"/>
    <cellStyle name="40% - Accent3 19" xfId="798"/>
    <cellStyle name="40% - Accent3 2" xfId="109"/>
    <cellStyle name="40% - Accent3 20" xfId="799"/>
    <cellStyle name="40% - Accent3 21" xfId="800"/>
    <cellStyle name="40% - Accent3 22" xfId="801"/>
    <cellStyle name="40% - Accent3 23" xfId="802"/>
    <cellStyle name="40% - Accent3 24" xfId="803"/>
    <cellStyle name="40% - Accent3 25" xfId="804"/>
    <cellStyle name="40% - Accent3 26" xfId="805"/>
    <cellStyle name="40% - Accent3 27" xfId="806"/>
    <cellStyle name="40% - Accent3 28" xfId="807"/>
    <cellStyle name="40% - Accent3 29" xfId="808"/>
    <cellStyle name="40% - Accent3 3" xfId="110"/>
    <cellStyle name="40% - Accent3 30" xfId="809"/>
    <cellStyle name="40% - Accent3 31" xfId="810"/>
    <cellStyle name="40% - Accent3 32" xfId="811"/>
    <cellStyle name="40% - Accent3 33" xfId="812"/>
    <cellStyle name="40% - Accent3 34" xfId="813"/>
    <cellStyle name="40% - Accent3 35" xfId="814"/>
    <cellStyle name="40% - Accent3 36" xfId="815"/>
    <cellStyle name="40% - Accent3 37" xfId="816"/>
    <cellStyle name="40% - Accent3 38" xfId="817"/>
    <cellStyle name="40% - Accent3 39" xfId="818"/>
    <cellStyle name="40% - Accent3 4" xfId="819"/>
    <cellStyle name="40% - Accent3 40" xfId="108"/>
    <cellStyle name="40% - Accent3 5" xfId="820"/>
    <cellStyle name="40% - Accent3 6" xfId="821"/>
    <cellStyle name="40% - Accent3 7" xfId="822"/>
    <cellStyle name="40% - Accent3 8" xfId="823"/>
    <cellStyle name="40% - Accent3 9" xfId="824"/>
    <cellStyle name="40% - Accent4 10" xfId="825"/>
    <cellStyle name="40% - Accent4 11" xfId="826"/>
    <cellStyle name="40% - Accent4 12" xfId="827"/>
    <cellStyle name="40% - Accent4 13" xfId="828"/>
    <cellStyle name="40% - Accent4 14" xfId="829"/>
    <cellStyle name="40% - Accent4 15" xfId="830"/>
    <cellStyle name="40% - Accent4 16" xfId="831"/>
    <cellStyle name="40% - Accent4 17" xfId="832"/>
    <cellStyle name="40% - Accent4 18" xfId="833"/>
    <cellStyle name="40% - Accent4 19" xfId="834"/>
    <cellStyle name="40% - Accent4 2" xfId="112"/>
    <cellStyle name="40% - Accent4 20" xfId="835"/>
    <cellStyle name="40% - Accent4 21" xfId="836"/>
    <cellStyle name="40% - Accent4 22" xfId="837"/>
    <cellStyle name="40% - Accent4 23" xfId="838"/>
    <cellStyle name="40% - Accent4 24" xfId="839"/>
    <cellStyle name="40% - Accent4 25" xfId="840"/>
    <cellStyle name="40% - Accent4 26" xfId="841"/>
    <cellStyle name="40% - Accent4 27" xfId="842"/>
    <cellStyle name="40% - Accent4 28" xfId="843"/>
    <cellStyle name="40% - Accent4 29" xfId="844"/>
    <cellStyle name="40% - Accent4 3" xfId="113"/>
    <cellStyle name="40% - Accent4 30" xfId="845"/>
    <cellStyle name="40% - Accent4 31" xfId="846"/>
    <cellStyle name="40% - Accent4 32" xfId="847"/>
    <cellStyle name="40% - Accent4 33" xfId="848"/>
    <cellStyle name="40% - Accent4 34" xfId="849"/>
    <cellStyle name="40% - Accent4 35" xfId="850"/>
    <cellStyle name="40% - Accent4 36" xfId="851"/>
    <cellStyle name="40% - Accent4 37" xfId="852"/>
    <cellStyle name="40% - Accent4 38" xfId="853"/>
    <cellStyle name="40% - Accent4 39" xfId="854"/>
    <cellStyle name="40% - Accent4 4" xfId="855"/>
    <cellStyle name="40% - Accent4 40" xfId="111"/>
    <cellStyle name="40% - Accent4 5" xfId="856"/>
    <cellStyle name="40% - Accent4 6" xfId="857"/>
    <cellStyle name="40% - Accent4 7" xfId="858"/>
    <cellStyle name="40% - Accent4 8" xfId="859"/>
    <cellStyle name="40% - Accent4 9" xfId="860"/>
    <cellStyle name="40% - Accent5 10" xfId="861"/>
    <cellStyle name="40% - Accent5 11" xfId="862"/>
    <cellStyle name="40% - Accent5 12" xfId="863"/>
    <cellStyle name="40% - Accent5 13" xfId="864"/>
    <cellStyle name="40% - Accent5 14" xfId="865"/>
    <cellStyle name="40% - Accent5 15" xfId="866"/>
    <cellStyle name="40% - Accent5 16" xfId="867"/>
    <cellStyle name="40% - Accent5 17" xfId="868"/>
    <cellStyle name="40% - Accent5 18" xfId="869"/>
    <cellStyle name="40% - Accent5 19" xfId="870"/>
    <cellStyle name="40% - Accent5 2" xfId="115"/>
    <cellStyle name="40% - Accent5 20" xfId="871"/>
    <cellStyle name="40% - Accent5 21" xfId="872"/>
    <cellStyle name="40% - Accent5 22" xfId="873"/>
    <cellStyle name="40% - Accent5 23" xfId="874"/>
    <cellStyle name="40% - Accent5 24" xfId="875"/>
    <cellStyle name="40% - Accent5 25" xfId="876"/>
    <cellStyle name="40% - Accent5 26" xfId="877"/>
    <cellStyle name="40% - Accent5 27" xfId="878"/>
    <cellStyle name="40% - Accent5 28" xfId="879"/>
    <cellStyle name="40% - Accent5 29" xfId="880"/>
    <cellStyle name="40% - Accent5 3" xfId="116"/>
    <cellStyle name="40% - Accent5 30" xfId="881"/>
    <cellStyle name="40% - Accent5 31" xfId="882"/>
    <cellStyle name="40% - Accent5 32" xfId="883"/>
    <cellStyle name="40% - Accent5 33" xfId="884"/>
    <cellStyle name="40% - Accent5 34" xfId="885"/>
    <cellStyle name="40% - Accent5 35" xfId="886"/>
    <cellStyle name="40% - Accent5 36" xfId="887"/>
    <cellStyle name="40% - Accent5 37" xfId="888"/>
    <cellStyle name="40% - Accent5 38" xfId="889"/>
    <cellStyle name="40% - Accent5 39" xfId="890"/>
    <cellStyle name="40% - Accent5 4" xfId="891"/>
    <cellStyle name="40% - Accent5 40" xfId="114"/>
    <cellStyle name="40% - Accent5 5" xfId="892"/>
    <cellStyle name="40% - Accent5 6" xfId="893"/>
    <cellStyle name="40% - Accent5 7" xfId="894"/>
    <cellStyle name="40% - Accent5 8" xfId="895"/>
    <cellStyle name="40% - Accent5 9" xfId="896"/>
    <cellStyle name="40% - Accent6 10" xfId="897"/>
    <cellStyle name="40% - Accent6 11" xfId="898"/>
    <cellStyle name="40% - Accent6 12" xfId="899"/>
    <cellStyle name="40% - Accent6 13" xfId="900"/>
    <cellStyle name="40% - Accent6 14" xfId="901"/>
    <cellStyle name="40% - Accent6 15" xfId="902"/>
    <cellStyle name="40% - Accent6 16" xfId="903"/>
    <cellStyle name="40% - Accent6 17" xfId="904"/>
    <cellStyle name="40% - Accent6 18" xfId="905"/>
    <cellStyle name="40% - Accent6 19" xfId="906"/>
    <cellStyle name="40% - Accent6 2" xfId="118"/>
    <cellStyle name="40% - Accent6 20" xfId="907"/>
    <cellStyle name="40% - Accent6 21" xfId="908"/>
    <cellStyle name="40% - Accent6 22" xfId="909"/>
    <cellStyle name="40% - Accent6 23" xfId="910"/>
    <cellStyle name="40% - Accent6 24" xfId="911"/>
    <cellStyle name="40% - Accent6 25" xfId="912"/>
    <cellStyle name="40% - Accent6 26" xfId="913"/>
    <cellStyle name="40% - Accent6 27" xfId="914"/>
    <cellStyle name="40% - Accent6 28" xfId="915"/>
    <cellStyle name="40% - Accent6 29" xfId="916"/>
    <cellStyle name="40% - Accent6 3" xfId="119"/>
    <cellStyle name="40% - Accent6 30" xfId="917"/>
    <cellStyle name="40% - Accent6 31" xfId="918"/>
    <cellStyle name="40% - Accent6 32" xfId="919"/>
    <cellStyle name="40% - Accent6 33" xfId="920"/>
    <cellStyle name="40% - Accent6 34" xfId="921"/>
    <cellStyle name="40% - Accent6 35" xfId="922"/>
    <cellStyle name="40% - Accent6 36" xfId="923"/>
    <cellStyle name="40% - Accent6 37" xfId="924"/>
    <cellStyle name="40% - Accent6 38" xfId="925"/>
    <cellStyle name="40% - Accent6 39" xfId="926"/>
    <cellStyle name="40% - Accent6 4" xfId="927"/>
    <cellStyle name="40% - Accent6 40" xfId="117"/>
    <cellStyle name="40% - Accent6 5" xfId="928"/>
    <cellStyle name="40% - Accent6 6" xfId="929"/>
    <cellStyle name="40% - Accent6 7" xfId="930"/>
    <cellStyle name="40% - Accent6 8" xfId="931"/>
    <cellStyle name="40% - Accent6 9" xfId="932"/>
    <cellStyle name="40% - ส่วนที่ถูกเน้น1" xfId="2008"/>
    <cellStyle name="40% - ส่วนที่ถูกเน้น2" xfId="2009"/>
    <cellStyle name="40% - ส่วนที่ถูกเน้น3" xfId="2010"/>
    <cellStyle name="40% - ส่วนที่ถูกเน้น4" xfId="2011"/>
    <cellStyle name="40% - ส่วนที่ถูกเน้น5" xfId="2012"/>
    <cellStyle name="40% - ส่วนที่ถูกเน้น6" xfId="2013"/>
    <cellStyle name="60% - Accent1 10" xfId="933"/>
    <cellStyle name="60% - Accent1 11" xfId="934"/>
    <cellStyle name="60% - Accent1 12" xfId="935"/>
    <cellStyle name="60% - Accent1 13" xfId="936"/>
    <cellStyle name="60% - Accent1 14" xfId="937"/>
    <cellStyle name="60% - Accent1 15" xfId="938"/>
    <cellStyle name="60% - Accent1 16" xfId="939"/>
    <cellStyle name="60% - Accent1 17" xfId="940"/>
    <cellStyle name="60% - Accent1 18" xfId="941"/>
    <cellStyle name="60% - Accent1 19" xfId="942"/>
    <cellStyle name="60% - Accent1 2" xfId="121"/>
    <cellStyle name="60% - Accent1 20" xfId="943"/>
    <cellStyle name="60% - Accent1 21" xfId="944"/>
    <cellStyle name="60% - Accent1 22" xfId="945"/>
    <cellStyle name="60% - Accent1 23" xfId="946"/>
    <cellStyle name="60% - Accent1 24" xfId="947"/>
    <cellStyle name="60% - Accent1 25" xfId="948"/>
    <cellStyle name="60% - Accent1 26" xfId="949"/>
    <cellStyle name="60% - Accent1 27" xfId="950"/>
    <cellStyle name="60% - Accent1 28" xfId="951"/>
    <cellStyle name="60% - Accent1 29" xfId="952"/>
    <cellStyle name="60% - Accent1 3" xfId="122"/>
    <cellStyle name="60% - Accent1 30" xfId="953"/>
    <cellStyle name="60% - Accent1 31" xfId="954"/>
    <cellStyle name="60% - Accent1 32" xfId="955"/>
    <cellStyle name="60% - Accent1 33" xfId="956"/>
    <cellStyle name="60% - Accent1 34" xfId="957"/>
    <cellStyle name="60% - Accent1 35" xfId="958"/>
    <cellStyle name="60% - Accent1 36" xfId="959"/>
    <cellStyle name="60% - Accent1 37" xfId="960"/>
    <cellStyle name="60% - Accent1 38" xfId="961"/>
    <cellStyle name="60% - Accent1 39" xfId="962"/>
    <cellStyle name="60% - Accent1 4" xfId="963"/>
    <cellStyle name="60% - Accent1 40" xfId="120"/>
    <cellStyle name="60% - Accent1 5" xfId="964"/>
    <cellStyle name="60% - Accent1 6" xfId="965"/>
    <cellStyle name="60% - Accent1 7" xfId="966"/>
    <cellStyle name="60% - Accent1 8" xfId="967"/>
    <cellStyle name="60% - Accent1 9" xfId="968"/>
    <cellStyle name="60% - Accent2 10" xfId="969"/>
    <cellStyle name="60% - Accent2 11" xfId="970"/>
    <cellStyle name="60% - Accent2 12" xfId="971"/>
    <cellStyle name="60% - Accent2 13" xfId="972"/>
    <cellStyle name="60% - Accent2 14" xfId="973"/>
    <cellStyle name="60% - Accent2 15" xfId="974"/>
    <cellStyle name="60% - Accent2 16" xfId="975"/>
    <cellStyle name="60% - Accent2 17" xfId="976"/>
    <cellStyle name="60% - Accent2 18" xfId="977"/>
    <cellStyle name="60% - Accent2 19" xfId="978"/>
    <cellStyle name="60% - Accent2 2" xfId="124"/>
    <cellStyle name="60% - Accent2 20" xfId="979"/>
    <cellStyle name="60% - Accent2 21" xfId="980"/>
    <cellStyle name="60% - Accent2 22" xfId="981"/>
    <cellStyle name="60% - Accent2 23" xfId="982"/>
    <cellStyle name="60% - Accent2 24" xfId="983"/>
    <cellStyle name="60% - Accent2 25" xfId="984"/>
    <cellStyle name="60% - Accent2 26" xfId="985"/>
    <cellStyle name="60% - Accent2 27" xfId="986"/>
    <cellStyle name="60% - Accent2 28" xfId="987"/>
    <cellStyle name="60% - Accent2 29" xfId="988"/>
    <cellStyle name="60% - Accent2 3" xfId="125"/>
    <cellStyle name="60% - Accent2 30" xfId="989"/>
    <cellStyle name="60% - Accent2 31" xfId="990"/>
    <cellStyle name="60% - Accent2 32" xfId="991"/>
    <cellStyle name="60% - Accent2 33" xfId="992"/>
    <cellStyle name="60% - Accent2 34" xfId="993"/>
    <cellStyle name="60% - Accent2 35" xfId="994"/>
    <cellStyle name="60% - Accent2 36" xfId="995"/>
    <cellStyle name="60% - Accent2 37" xfId="996"/>
    <cellStyle name="60% - Accent2 38" xfId="997"/>
    <cellStyle name="60% - Accent2 39" xfId="998"/>
    <cellStyle name="60% - Accent2 4" xfId="999"/>
    <cellStyle name="60% - Accent2 40" xfId="123"/>
    <cellStyle name="60% - Accent2 5" xfId="1000"/>
    <cellStyle name="60% - Accent2 6" xfId="1001"/>
    <cellStyle name="60% - Accent2 7" xfId="1002"/>
    <cellStyle name="60% - Accent2 8" xfId="1003"/>
    <cellStyle name="60% - Accent2 9" xfId="1004"/>
    <cellStyle name="60% - Accent3 10" xfId="1005"/>
    <cellStyle name="60% - Accent3 11" xfId="1006"/>
    <cellStyle name="60% - Accent3 12" xfId="1007"/>
    <cellStyle name="60% - Accent3 13" xfId="1008"/>
    <cellStyle name="60% - Accent3 14" xfId="1009"/>
    <cellStyle name="60% - Accent3 15" xfId="1010"/>
    <cellStyle name="60% - Accent3 16" xfId="1011"/>
    <cellStyle name="60% - Accent3 17" xfId="1012"/>
    <cellStyle name="60% - Accent3 18" xfId="1013"/>
    <cellStyle name="60% - Accent3 19" xfId="1014"/>
    <cellStyle name="60% - Accent3 2" xfId="127"/>
    <cellStyle name="60% - Accent3 20" xfId="1015"/>
    <cellStyle name="60% - Accent3 21" xfId="1016"/>
    <cellStyle name="60% - Accent3 22" xfId="1017"/>
    <cellStyle name="60% - Accent3 23" xfId="1018"/>
    <cellStyle name="60% - Accent3 24" xfId="1019"/>
    <cellStyle name="60% - Accent3 25" xfId="1020"/>
    <cellStyle name="60% - Accent3 26" xfId="1021"/>
    <cellStyle name="60% - Accent3 27" xfId="1022"/>
    <cellStyle name="60% - Accent3 28" xfId="1023"/>
    <cellStyle name="60% - Accent3 29" xfId="1024"/>
    <cellStyle name="60% - Accent3 3" xfId="128"/>
    <cellStyle name="60% - Accent3 30" xfId="1025"/>
    <cellStyle name="60% - Accent3 31" xfId="1026"/>
    <cellStyle name="60% - Accent3 32" xfId="1027"/>
    <cellStyle name="60% - Accent3 33" xfId="1028"/>
    <cellStyle name="60% - Accent3 34" xfId="1029"/>
    <cellStyle name="60% - Accent3 35" xfId="1030"/>
    <cellStyle name="60% - Accent3 36" xfId="1031"/>
    <cellStyle name="60% - Accent3 37" xfId="1032"/>
    <cellStyle name="60% - Accent3 38" xfId="1033"/>
    <cellStyle name="60% - Accent3 39" xfId="1034"/>
    <cellStyle name="60% - Accent3 4" xfId="1035"/>
    <cellStyle name="60% - Accent3 40" xfId="126"/>
    <cellStyle name="60% - Accent3 5" xfId="1036"/>
    <cellStyle name="60% - Accent3 6" xfId="1037"/>
    <cellStyle name="60% - Accent3 7" xfId="1038"/>
    <cellStyle name="60% - Accent3 8" xfId="1039"/>
    <cellStyle name="60% - Accent3 9" xfId="1040"/>
    <cellStyle name="60% - Accent4 10" xfId="1041"/>
    <cellStyle name="60% - Accent4 11" xfId="1042"/>
    <cellStyle name="60% - Accent4 12" xfId="1043"/>
    <cellStyle name="60% - Accent4 13" xfId="1044"/>
    <cellStyle name="60% - Accent4 14" xfId="1045"/>
    <cellStyle name="60% - Accent4 15" xfId="1046"/>
    <cellStyle name="60% - Accent4 16" xfId="1047"/>
    <cellStyle name="60% - Accent4 17" xfId="1048"/>
    <cellStyle name="60% - Accent4 18" xfId="1049"/>
    <cellStyle name="60% - Accent4 19" xfId="1050"/>
    <cellStyle name="60% - Accent4 2" xfId="130"/>
    <cellStyle name="60% - Accent4 20" xfId="1051"/>
    <cellStyle name="60% - Accent4 21" xfId="1052"/>
    <cellStyle name="60% - Accent4 22" xfId="1053"/>
    <cellStyle name="60% - Accent4 23" xfId="1054"/>
    <cellStyle name="60% - Accent4 24" xfId="1055"/>
    <cellStyle name="60% - Accent4 25" xfId="1056"/>
    <cellStyle name="60% - Accent4 26" xfId="1057"/>
    <cellStyle name="60% - Accent4 27" xfId="1058"/>
    <cellStyle name="60% - Accent4 28" xfId="1059"/>
    <cellStyle name="60% - Accent4 29" xfId="1060"/>
    <cellStyle name="60% - Accent4 3" xfId="131"/>
    <cellStyle name="60% - Accent4 30" xfId="1061"/>
    <cellStyle name="60% - Accent4 31" xfId="1062"/>
    <cellStyle name="60% - Accent4 32" xfId="1063"/>
    <cellStyle name="60% - Accent4 33" xfId="1064"/>
    <cellStyle name="60% - Accent4 34" xfId="1065"/>
    <cellStyle name="60% - Accent4 35" xfId="1066"/>
    <cellStyle name="60% - Accent4 36" xfId="1067"/>
    <cellStyle name="60% - Accent4 37" xfId="1068"/>
    <cellStyle name="60% - Accent4 38" xfId="1069"/>
    <cellStyle name="60% - Accent4 39" xfId="1070"/>
    <cellStyle name="60% - Accent4 4" xfId="1071"/>
    <cellStyle name="60% - Accent4 40" xfId="129"/>
    <cellStyle name="60% - Accent4 5" xfId="1072"/>
    <cellStyle name="60% - Accent4 6" xfId="1073"/>
    <cellStyle name="60% - Accent4 7" xfId="1074"/>
    <cellStyle name="60% - Accent4 8" xfId="1075"/>
    <cellStyle name="60% - Accent4 9" xfId="1076"/>
    <cellStyle name="60% - Accent5 10" xfId="1077"/>
    <cellStyle name="60% - Accent5 11" xfId="1078"/>
    <cellStyle name="60% - Accent5 12" xfId="1079"/>
    <cellStyle name="60% - Accent5 13" xfId="1080"/>
    <cellStyle name="60% - Accent5 14" xfId="1081"/>
    <cellStyle name="60% - Accent5 15" xfId="1082"/>
    <cellStyle name="60% - Accent5 16" xfId="1083"/>
    <cellStyle name="60% - Accent5 17" xfId="1084"/>
    <cellStyle name="60% - Accent5 18" xfId="1085"/>
    <cellStyle name="60% - Accent5 19" xfId="1086"/>
    <cellStyle name="60% - Accent5 2" xfId="133"/>
    <cellStyle name="60% - Accent5 20" xfId="1087"/>
    <cellStyle name="60% - Accent5 21" xfId="1088"/>
    <cellStyle name="60% - Accent5 22" xfId="1089"/>
    <cellStyle name="60% - Accent5 23" xfId="1090"/>
    <cellStyle name="60% - Accent5 24" xfId="1091"/>
    <cellStyle name="60% - Accent5 25" xfId="1092"/>
    <cellStyle name="60% - Accent5 26" xfId="1093"/>
    <cellStyle name="60% - Accent5 27" xfId="1094"/>
    <cellStyle name="60% - Accent5 28" xfId="1095"/>
    <cellStyle name="60% - Accent5 29" xfId="1096"/>
    <cellStyle name="60% - Accent5 3" xfId="134"/>
    <cellStyle name="60% - Accent5 30" xfId="1097"/>
    <cellStyle name="60% - Accent5 31" xfId="1098"/>
    <cellStyle name="60% - Accent5 32" xfId="1099"/>
    <cellStyle name="60% - Accent5 33" xfId="1100"/>
    <cellStyle name="60% - Accent5 34" xfId="1101"/>
    <cellStyle name="60% - Accent5 35" xfId="1102"/>
    <cellStyle name="60% - Accent5 36" xfId="1103"/>
    <cellStyle name="60% - Accent5 37" xfId="1104"/>
    <cellStyle name="60% - Accent5 38" xfId="1105"/>
    <cellStyle name="60% - Accent5 39" xfId="1106"/>
    <cellStyle name="60% - Accent5 4" xfId="1107"/>
    <cellStyle name="60% - Accent5 40" xfId="132"/>
    <cellStyle name="60% - Accent5 5" xfId="1108"/>
    <cellStyle name="60% - Accent5 6" xfId="1109"/>
    <cellStyle name="60% - Accent5 7" xfId="1110"/>
    <cellStyle name="60% - Accent5 8" xfId="1111"/>
    <cellStyle name="60% - Accent5 9" xfId="1112"/>
    <cellStyle name="60% - Accent6 10" xfId="1113"/>
    <cellStyle name="60% - Accent6 11" xfId="1114"/>
    <cellStyle name="60% - Accent6 12" xfId="1115"/>
    <cellStyle name="60% - Accent6 13" xfId="1116"/>
    <cellStyle name="60% - Accent6 14" xfId="1117"/>
    <cellStyle name="60% - Accent6 15" xfId="1118"/>
    <cellStyle name="60% - Accent6 16" xfId="1119"/>
    <cellStyle name="60% - Accent6 17" xfId="1120"/>
    <cellStyle name="60% - Accent6 18" xfId="1121"/>
    <cellStyle name="60% - Accent6 19" xfId="1122"/>
    <cellStyle name="60% - Accent6 2" xfId="136"/>
    <cellStyle name="60% - Accent6 20" xfId="1123"/>
    <cellStyle name="60% - Accent6 21" xfId="1124"/>
    <cellStyle name="60% - Accent6 22" xfId="1125"/>
    <cellStyle name="60% - Accent6 23" xfId="1126"/>
    <cellStyle name="60% - Accent6 24" xfId="1127"/>
    <cellStyle name="60% - Accent6 25" xfId="1128"/>
    <cellStyle name="60% - Accent6 26" xfId="1129"/>
    <cellStyle name="60% - Accent6 27" xfId="1130"/>
    <cellStyle name="60% - Accent6 28" xfId="1131"/>
    <cellStyle name="60% - Accent6 29" xfId="1132"/>
    <cellStyle name="60% - Accent6 3" xfId="137"/>
    <cellStyle name="60% - Accent6 30" xfId="1133"/>
    <cellStyle name="60% - Accent6 31" xfId="1134"/>
    <cellStyle name="60% - Accent6 32" xfId="1135"/>
    <cellStyle name="60% - Accent6 33" xfId="1136"/>
    <cellStyle name="60% - Accent6 34" xfId="1137"/>
    <cellStyle name="60% - Accent6 35" xfId="1138"/>
    <cellStyle name="60% - Accent6 36" xfId="1139"/>
    <cellStyle name="60% - Accent6 37" xfId="1140"/>
    <cellStyle name="60% - Accent6 38" xfId="1141"/>
    <cellStyle name="60% - Accent6 39" xfId="1142"/>
    <cellStyle name="60% - Accent6 4" xfId="1143"/>
    <cellStyle name="60% - Accent6 40" xfId="135"/>
    <cellStyle name="60% - Accent6 5" xfId="1144"/>
    <cellStyle name="60% - Accent6 6" xfId="1145"/>
    <cellStyle name="60% - Accent6 7" xfId="1146"/>
    <cellStyle name="60% - Accent6 8" xfId="1147"/>
    <cellStyle name="60% - Accent6 9" xfId="1148"/>
    <cellStyle name="60% - ส่วนที่ถูกเน้น1" xfId="2014"/>
    <cellStyle name="60% - ส่วนที่ถูกเน้น2" xfId="2015"/>
    <cellStyle name="60% - ส่วนที่ถูกเน้น3" xfId="2016"/>
    <cellStyle name="60% - ส่วนที่ถูกเน้น4" xfId="2017"/>
    <cellStyle name="60% - ส่วนที่ถูกเน้น5" xfId="2018"/>
    <cellStyle name="60% - ส่วนที่ถูกเน้น6" xfId="2019"/>
    <cellStyle name="Accent1 10" xfId="1149"/>
    <cellStyle name="Accent1 11" xfId="1150"/>
    <cellStyle name="Accent1 12" xfId="1151"/>
    <cellStyle name="Accent1 13" xfId="1152"/>
    <cellStyle name="Accent1 14" xfId="1153"/>
    <cellStyle name="Accent1 15" xfId="1154"/>
    <cellStyle name="Accent1 16" xfId="1155"/>
    <cellStyle name="Accent1 17" xfId="1156"/>
    <cellStyle name="Accent1 18" xfId="1157"/>
    <cellStyle name="Accent1 19" xfId="1158"/>
    <cellStyle name="Accent1 2" xfId="139"/>
    <cellStyle name="Accent1 20" xfId="1159"/>
    <cellStyle name="Accent1 21" xfId="1160"/>
    <cellStyle name="Accent1 22" xfId="1161"/>
    <cellStyle name="Accent1 23" xfId="1162"/>
    <cellStyle name="Accent1 24" xfId="1163"/>
    <cellStyle name="Accent1 25" xfId="1164"/>
    <cellStyle name="Accent1 26" xfId="1165"/>
    <cellStyle name="Accent1 27" xfId="1166"/>
    <cellStyle name="Accent1 28" xfId="1167"/>
    <cellStyle name="Accent1 29" xfId="1168"/>
    <cellStyle name="Accent1 3" xfId="140"/>
    <cellStyle name="Accent1 30" xfId="1169"/>
    <cellStyle name="Accent1 31" xfId="1170"/>
    <cellStyle name="Accent1 32" xfId="1171"/>
    <cellStyle name="Accent1 33" xfId="1172"/>
    <cellStyle name="Accent1 34" xfId="1173"/>
    <cellStyle name="Accent1 35" xfId="1174"/>
    <cellStyle name="Accent1 36" xfId="1175"/>
    <cellStyle name="Accent1 37" xfId="1176"/>
    <cellStyle name="Accent1 38" xfId="1177"/>
    <cellStyle name="Accent1 39" xfId="1178"/>
    <cellStyle name="Accent1 4" xfId="1179"/>
    <cellStyle name="Accent1 40" xfId="138"/>
    <cellStyle name="Accent1 5" xfId="1180"/>
    <cellStyle name="Accent1 6" xfId="1181"/>
    <cellStyle name="Accent1 7" xfId="1182"/>
    <cellStyle name="Accent1 8" xfId="1183"/>
    <cellStyle name="Accent1 9" xfId="1184"/>
    <cellStyle name="Accent2 10" xfId="1185"/>
    <cellStyle name="Accent2 11" xfId="1186"/>
    <cellStyle name="Accent2 12" xfId="1187"/>
    <cellStyle name="Accent2 13" xfId="1188"/>
    <cellStyle name="Accent2 14" xfId="1189"/>
    <cellStyle name="Accent2 15" xfId="1190"/>
    <cellStyle name="Accent2 16" xfId="1191"/>
    <cellStyle name="Accent2 17" xfId="1192"/>
    <cellStyle name="Accent2 18" xfId="1193"/>
    <cellStyle name="Accent2 19" xfId="1194"/>
    <cellStyle name="Accent2 2" xfId="142"/>
    <cellStyle name="Accent2 20" xfId="1195"/>
    <cellStyle name="Accent2 21" xfId="1196"/>
    <cellStyle name="Accent2 22" xfId="1197"/>
    <cellStyle name="Accent2 23" xfId="1198"/>
    <cellStyle name="Accent2 24" xfId="1199"/>
    <cellStyle name="Accent2 25" xfId="1200"/>
    <cellStyle name="Accent2 26" xfId="1201"/>
    <cellStyle name="Accent2 27" xfId="1202"/>
    <cellStyle name="Accent2 28" xfId="1203"/>
    <cellStyle name="Accent2 29" xfId="1204"/>
    <cellStyle name="Accent2 3" xfId="143"/>
    <cellStyle name="Accent2 30" xfId="1205"/>
    <cellStyle name="Accent2 31" xfId="1206"/>
    <cellStyle name="Accent2 32" xfId="1207"/>
    <cellStyle name="Accent2 33" xfId="1208"/>
    <cellStyle name="Accent2 34" xfId="1209"/>
    <cellStyle name="Accent2 35" xfId="1210"/>
    <cellStyle name="Accent2 36" xfId="1211"/>
    <cellStyle name="Accent2 37" xfId="1212"/>
    <cellStyle name="Accent2 38" xfId="1213"/>
    <cellStyle name="Accent2 39" xfId="1214"/>
    <cellStyle name="Accent2 4" xfId="1215"/>
    <cellStyle name="Accent2 40" xfId="141"/>
    <cellStyle name="Accent2 5" xfId="1216"/>
    <cellStyle name="Accent2 6" xfId="1217"/>
    <cellStyle name="Accent2 7" xfId="1218"/>
    <cellStyle name="Accent2 8" xfId="1219"/>
    <cellStyle name="Accent2 9" xfId="1220"/>
    <cellStyle name="Accent3 10" xfId="1221"/>
    <cellStyle name="Accent3 11" xfId="1222"/>
    <cellStyle name="Accent3 12" xfId="1223"/>
    <cellStyle name="Accent3 13" xfId="1224"/>
    <cellStyle name="Accent3 14" xfId="1225"/>
    <cellStyle name="Accent3 15" xfId="1226"/>
    <cellStyle name="Accent3 16" xfId="1227"/>
    <cellStyle name="Accent3 17" xfId="1228"/>
    <cellStyle name="Accent3 18" xfId="1229"/>
    <cellStyle name="Accent3 19" xfId="1230"/>
    <cellStyle name="Accent3 2" xfId="145"/>
    <cellStyle name="Accent3 20" xfId="1231"/>
    <cellStyle name="Accent3 21" xfId="1232"/>
    <cellStyle name="Accent3 22" xfId="1233"/>
    <cellStyle name="Accent3 23" xfId="1234"/>
    <cellStyle name="Accent3 24" xfId="1235"/>
    <cellStyle name="Accent3 25" xfId="1236"/>
    <cellStyle name="Accent3 26" xfId="1237"/>
    <cellStyle name="Accent3 27" xfId="1238"/>
    <cellStyle name="Accent3 28" xfId="1239"/>
    <cellStyle name="Accent3 29" xfId="1240"/>
    <cellStyle name="Accent3 3" xfId="146"/>
    <cellStyle name="Accent3 30" xfId="1241"/>
    <cellStyle name="Accent3 31" xfId="1242"/>
    <cellStyle name="Accent3 32" xfId="1243"/>
    <cellStyle name="Accent3 33" xfId="1244"/>
    <cellStyle name="Accent3 34" xfId="1245"/>
    <cellStyle name="Accent3 35" xfId="1246"/>
    <cellStyle name="Accent3 36" xfId="1247"/>
    <cellStyle name="Accent3 37" xfId="1248"/>
    <cellStyle name="Accent3 38" xfId="1249"/>
    <cellStyle name="Accent3 39" xfId="1250"/>
    <cellStyle name="Accent3 4" xfId="1251"/>
    <cellStyle name="Accent3 40" xfId="144"/>
    <cellStyle name="Accent3 5" xfId="1252"/>
    <cellStyle name="Accent3 6" xfId="1253"/>
    <cellStyle name="Accent3 7" xfId="1254"/>
    <cellStyle name="Accent3 8" xfId="1255"/>
    <cellStyle name="Accent3 9" xfId="1256"/>
    <cellStyle name="Accent4 10" xfId="1257"/>
    <cellStyle name="Accent4 11" xfId="1258"/>
    <cellStyle name="Accent4 12" xfId="1259"/>
    <cellStyle name="Accent4 13" xfId="1260"/>
    <cellStyle name="Accent4 14" xfId="1261"/>
    <cellStyle name="Accent4 15" xfId="1262"/>
    <cellStyle name="Accent4 16" xfId="1263"/>
    <cellStyle name="Accent4 17" xfId="1264"/>
    <cellStyle name="Accent4 18" xfId="1265"/>
    <cellStyle name="Accent4 19" xfId="1266"/>
    <cellStyle name="Accent4 2" xfId="148"/>
    <cellStyle name="Accent4 20" xfId="1267"/>
    <cellStyle name="Accent4 21" xfId="1268"/>
    <cellStyle name="Accent4 22" xfId="1269"/>
    <cellStyle name="Accent4 23" xfId="1270"/>
    <cellStyle name="Accent4 24" xfId="1271"/>
    <cellStyle name="Accent4 25" xfId="1272"/>
    <cellStyle name="Accent4 26" xfId="1273"/>
    <cellStyle name="Accent4 27" xfId="1274"/>
    <cellStyle name="Accent4 28" xfId="1275"/>
    <cellStyle name="Accent4 29" xfId="1276"/>
    <cellStyle name="Accent4 3" xfId="149"/>
    <cellStyle name="Accent4 30" xfId="1277"/>
    <cellStyle name="Accent4 31" xfId="1278"/>
    <cellStyle name="Accent4 32" xfId="1279"/>
    <cellStyle name="Accent4 33" xfId="1280"/>
    <cellStyle name="Accent4 34" xfId="1281"/>
    <cellStyle name="Accent4 35" xfId="1282"/>
    <cellStyle name="Accent4 36" xfId="1283"/>
    <cellStyle name="Accent4 37" xfId="1284"/>
    <cellStyle name="Accent4 38" xfId="1285"/>
    <cellStyle name="Accent4 39" xfId="1286"/>
    <cellStyle name="Accent4 4" xfId="1287"/>
    <cellStyle name="Accent4 40" xfId="147"/>
    <cellStyle name="Accent4 5" xfId="1288"/>
    <cellStyle name="Accent4 6" xfId="1289"/>
    <cellStyle name="Accent4 7" xfId="1290"/>
    <cellStyle name="Accent4 8" xfId="1291"/>
    <cellStyle name="Accent4 9" xfId="1292"/>
    <cellStyle name="Accent5 10" xfId="1293"/>
    <cellStyle name="Accent5 11" xfId="1294"/>
    <cellStyle name="Accent5 12" xfId="1295"/>
    <cellStyle name="Accent5 13" xfId="1296"/>
    <cellStyle name="Accent5 14" xfId="1297"/>
    <cellStyle name="Accent5 15" xfId="1298"/>
    <cellStyle name="Accent5 16" xfId="1299"/>
    <cellStyle name="Accent5 17" xfId="1300"/>
    <cellStyle name="Accent5 18" xfId="1301"/>
    <cellStyle name="Accent5 19" xfId="1302"/>
    <cellStyle name="Accent5 2" xfId="151"/>
    <cellStyle name="Accent5 20" xfId="1303"/>
    <cellStyle name="Accent5 21" xfId="1304"/>
    <cellStyle name="Accent5 22" xfId="1305"/>
    <cellStyle name="Accent5 23" xfId="1306"/>
    <cellStyle name="Accent5 24" xfId="1307"/>
    <cellStyle name="Accent5 25" xfId="1308"/>
    <cellStyle name="Accent5 26" xfId="1309"/>
    <cellStyle name="Accent5 27" xfId="1310"/>
    <cellStyle name="Accent5 28" xfId="1311"/>
    <cellStyle name="Accent5 29" xfId="1312"/>
    <cellStyle name="Accent5 3" xfId="152"/>
    <cellStyle name="Accent5 30" xfId="1313"/>
    <cellStyle name="Accent5 31" xfId="1314"/>
    <cellStyle name="Accent5 32" xfId="1315"/>
    <cellStyle name="Accent5 33" xfId="1316"/>
    <cellStyle name="Accent5 34" xfId="1317"/>
    <cellStyle name="Accent5 35" xfId="1318"/>
    <cellStyle name="Accent5 36" xfId="1319"/>
    <cellStyle name="Accent5 37" xfId="1320"/>
    <cellStyle name="Accent5 38" xfId="1321"/>
    <cellStyle name="Accent5 39" xfId="1322"/>
    <cellStyle name="Accent5 4" xfId="1323"/>
    <cellStyle name="Accent5 40" xfId="150"/>
    <cellStyle name="Accent5 5" xfId="1324"/>
    <cellStyle name="Accent5 6" xfId="1325"/>
    <cellStyle name="Accent5 7" xfId="1326"/>
    <cellStyle name="Accent5 8" xfId="1327"/>
    <cellStyle name="Accent5 9" xfId="1328"/>
    <cellStyle name="Accent6 10" xfId="1329"/>
    <cellStyle name="Accent6 11" xfId="1330"/>
    <cellStyle name="Accent6 12" xfId="1331"/>
    <cellStyle name="Accent6 13" xfId="1332"/>
    <cellStyle name="Accent6 14" xfId="1333"/>
    <cellStyle name="Accent6 15" xfId="1334"/>
    <cellStyle name="Accent6 16" xfId="1335"/>
    <cellStyle name="Accent6 17" xfId="1336"/>
    <cellStyle name="Accent6 18" xfId="1337"/>
    <cellStyle name="Accent6 19" xfId="1338"/>
    <cellStyle name="Accent6 2" xfId="154"/>
    <cellStyle name="Accent6 20" xfId="1339"/>
    <cellStyle name="Accent6 21" xfId="1340"/>
    <cellStyle name="Accent6 22" xfId="1341"/>
    <cellStyle name="Accent6 23" xfId="1342"/>
    <cellStyle name="Accent6 24" xfId="1343"/>
    <cellStyle name="Accent6 25" xfId="1344"/>
    <cellStyle name="Accent6 26" xfId="1345"/>
    <cellStyle name="Accent6 27" xfId="1346"/>
    <cellStyle name="Accent6 28" xfId="1347"/>
    <cellStyle name="Accent6 29" xfId="1348"/>
    <cellStyle name="Accent6 3" xfId="155"/>
    <cellStyle name="Accent6 30" xfId="1349"/>
    <cellStyle name="Accent6 31" xfId="1350"/>
    <cellStyle name="Accent6 32" xfId="1351"/>
    <cellStyle name="Accent6 33" xfId="1352"/>
    <cellStyle name="Accent6 34" xfId="1353"/>
    <cellStyle name="Accent6 35" xfId="1354"/>
    <cellStyle name="Accent6 36" xfId="1355"/>
    <cellStyle name="Accent6 37" xfId="1356"/>
    <cellStyle name="Accent6 38" xfId="1357"/>
    <cellStyle name="Accent6 39" xfId="1358"/>
    <cellStyle name="Accent6 4" xfId="1359"/>
    <cellStyle name="Accent6 40" xfId="153"/>
    <cellStyle name="Accent6 5" xfId="1360"/>
    <cellStyle name="Accent6 6" xfId="1361"/>
    <cellStyle name="Accent6 7" xfId="1362"/>
    <cellStyle name="Accent6 8" xfId="1363"/>
    <cellStyle name="Accent6 9" xfId="1364"/>
    <cellStyle name="Bad 10" xfId="1365"/>
    <cellStyle name="Bad 11" xfId="1366"/>
    <cellStyle name="Bad 12" xfId="1367"/>
    <cellStyle name="Bad 13" xfId="1368"/>
    <cellStyle name="Bad 14" xfId="1369"/>
    <cellStyle name="Bad 15" xfId="1370"/>
    <cellStyle name="Bad 16" xfId="1371"/>
    <cellStyle name="Bad 17" xfId="1372"/>
    <cellStyle name="Bad 18" xfId="1373"/>
    <cellStyle name="Bad 19" xfId="1374"/>
    <cellStyle name="Bad 2" xfId="157"/>
    <cellStyle name="Bad 20" xfId="1375"/>
    <cellStyle name="Bad 21" xfId="1376"/>
    <cellStyle name="Bad 22" xfId="1377"/>
    <cellStyle name="Bad 23" xfId="1378"/>
    <cellStyle name="Bad 24" xfId="1379"/>
    <cellStyle name="Bad 25" xfId="1380"/>
    <cellStyle name="Bad 26" xfId="1381"/>
    <cellStyle name="Bad 27" xfId="1382"/>
    <cellStyle name="Bad 28" xfId="1383"/>
    <cellStyle name="Bad 29" xfId="1384"/>
    <cellStyle name="Bad 3" xfId="158"/>
    <cellStyle name="Bad 30" xfId="1385"/>
    <cellStyle name="Bad 31" xfId="1386"/>
    <cellStyle name="Bad 32" xfId="1387"/>
    <cellStyle name="Bad 33" xfId="1388"/>
    <cellStyle name="Bad 34" xfId="1389"/>
    <cellStyle name="Bad 35" xfId="1390"/>
    <cellStyle name="Bad 36" xfId="1391"/>
    <cellStyle name="Bad 37" xfId="1392"/>
    <cellStyle name="Bad 38" xfId="1393"/>
    <cellStyle name="Bad 39" xfId="1394"/>
    <cellStyle name="Bad 4" xfId="1395"/>
    <cellStyle name="Bad 40" xfId="156"/>
    <cellStyle name="Bad 5" xfId="1396"/>
    <cellStyle name="Bad 6" xfId="1397"/>
    <cellStyle name="Bad 7" xfId="1398"/>
    <cellStyle name="Bad 8" xfId="1399"/>
    <cellStyle name="Bad 9" xfId="1400"/>
    <cellStyle name="Calculation 10" xfId="1401"/>
    <cellStyle name="Calculation 11" xfId="1402"/>
    <cellStyle name="Calculation 12" xfId="1403"/>
    <cellStyle name="Calculation 13" xfId="1404"/>
    <cellStyle name="Calculation 14" xfId="1405"/>
    <cellStyle name="Calculation 15" xfId="1406"/>
    <cellStyle name="Calculation 16" xfId="1407"/>
    <cellStyle name="Calculation 17" xfId="1408"/>
    <cellStyle name="Calculation 18" xfId="1409"/>
    <cellStyle name="Calculation 19" xfId="1410"/>
    <cellStyle name="Calculation 2" xfId="160"/>
    <cellStyle name="Calculation 20" xfId="1411"/>
    <cellStyle name="Calculation 21" xfId="1412"/>
    <cellStyle name="Calculation 22" xfId="1413"/>
    <cellStyle name="Calculation 23" xfId="1414"/>
    <cellStyle name="Calculation 24" xfId="1415"/>
    <cellStyle name="Calculation 25" xfId="1416"/>
    <cellStyle name="Calculation 26" xfId="1417"/>
    <cellStyle name="Calculation 27" xfId="1418"/>
    <cellStyle name="Calculation 28" xfId="1419"/>
    <cellStyle name="Calculation 29" xfId="1420"/>
    <cellStyle name="Calculation 3" xfId="161"/>
    <cellStyle name="Calculation 30" xfId="1421"/>
    <cellStyle name="Calculation 31" xfId="1422"/>
    <cellStyle name="Calculation 32" xfId="1423"/>
    <cellStyle name="Calculation 33" xfId="1424"/>
    <cellStyle name="Calculation 34" xfId="1425"/>
    <cellStyle name="Calculation 35" xfId="1426"/>
    <cellStyle name="Calculation 36" xfId="1427"/>
    <cellStyle name="Calculation 37" xfId="1428"/>
    <cellStyle name="Calculation 38" xfId="1429"/>
    <cellStyle name="Calculation 39" xfId="1430"/>
    <cellStyle name="Calculation 4" xfId="1431"/>
    <cellStyle name="Calculation 40" xfId="159"/>
    <cellStyle name="Calculation 5" xfId="1432"/>
    <cellStyle name="Calculation 6" xfId="1433"/>
    <cellStyle name="Calculation 7" xfId="1434"/>
    <cellStyle name="Calculation 8" xfId="1435"/>
    <cellStyle name="Calculation 9" xfId="1436"/>
    <cellStyle name="Check Cell 10" xfId="1437"/>
    <cellStyle name="Check Cell 11" xfId="1438"/>
    <cellStyle name="Check Cell 12" xfId="1439"/>
    <cellStyle name="Check Cell 13" xfId="1440"/>
    <cellStyle name="Check Cell 14" xfId="1441"/>
    <cellStyle name="Check Cell 15" xfId="1442"/>
    <cellStyle name="Check Cell 16" xfId="1443"/>
    <cellStyle name="Check Cell 17" xfId="1444"/>
    <cellStyle name="Check Cell 18" xfId="1445"/>
    <cellStyle name="Check Cell 19" xfId="1446"/>
    <cellStyle name="Check Cell 2" xfId="163"/>
    <cellStyle name="Check Cell 20" xfId="1447"/>
    <cellStyle name="Check Cell 21" xfId="1448"/>
    <cellStyle name="Check Cell 22" xfId="1449"/>
    <cellStyle name="Check Cell 23" xfId="1450"/>
    <cellStyle name="Check Cell 24" xfId="1451"/>
    <cellStyle name="Check Cell 25" xfId="1452"/>
    <cellStyle name="Check Cell 26" xfId="1453"/>
    <cellStyle name="Check Cell 27" xfId="1454"/>
    <cellStyle name="Check Cell 28" xfId="1455"/>
    <cellStyle name="Check Cell 29" xfId="1456"/>
    <cellStyle name="Check Cell 3" xfId="164"/>
    <cellStyle name="Check Cell 30" xfId="1457"/>
    <cellStyle name="Check Cell 31" xfId="1458"/>
    <cellStyle name="Check Cell 32" xfId="1459"/>
    <cellStyle name="Check Cell 33" xfId="1460"/>
    <cellStyle name="Check Cell 34" xfId="1461"/>
    <cellStyle name="Check Cell 35" xfId="1462"/>
    <cellStyle name="Check Cell 36" xfId="1463"/>
    <cellStyle name="Check Cell 37" xfId="1464"/>
    <cellStyle name="Check Cell 38" xfId="1465"/>
    <cellStyle name="Check Cell 39" xfId="1466"/>
    <cellStyle name="Check Cell 4" xfId="1467"/>
    <cellStyle name="Check Cell 40" xfId="162"/>
    <cellStyle name="Check Cell 5" xfId="1468"/>
    <cellStyle name="Check Cell 6" xfId="1469"/>
    <cellStyle name="Check Cell 7" xfId="1470"/>
    <cellStyle name="Check Cell 8" xfId="1471"/>
    <cellStyle name="Check Cell 9" xfId="1472"/>
    <cellStyle name="Comma" xfId="1" builtinId="3"/>
    <cellStyle name="Comma 10" xfId="166"/>
    <cellStyle name="Comma 10 2" xfId="167"/>
    <cellStyle name="Comma 11" xfId="168"/>
    <cellStyle name="Comma 12" xfId="169"/>
    <cellStyle name="Comma 12 2" xfId="170"/>
    <cellStyle name="Comma 12_Lead -  NU 31-3-54" xfId="171"/>
    <cellStyle name="Comma 13" xfId="172"/>
    <cellStyle name="Comma 14" xfId="173"/>
    <cellStyle name="Comma 15" xfId="174"/>
    <cellStyle name="Comma 16" xfId="175"/>
    <cellStyle name="Comma 17" xfId="176"/>
    <cellStyle name="Comma 18" xfId="177"/>
    <cellStyle name="Comma 19" xfId="178"/>
    <cellStyle name="Comma 2" xfId="2"/>
    <cellStyle name="Comma 2 10" xfId="2239"/>
    <cellStyle name="Comma 2 11" xfId="2240"/>
    <cellStyle name="Comma 2 12" xfId="2241"/>
    <cellStyle name="Comma 2 13" xfId="2242"/>
    <cellStyle name="Comma 2 14" xfId="2243"/>
    <cellStyle name="Comma 2 15" xfId="2244"/>
    <cellStyle name="Comma 2 16" xfId="2245"/>
    <cellStyle name="Comma 2 17" xfId="2246"/>
    <cellStyle name="Comma 2 18" xfId="2247"/>
    <cellStyle name="Comma 2 19" xfId="2248"/>
    <cellStyle name="Comma 2 2" xfId="3"/>
    <cellStyle name="Comma 2 2 2" xfId="58"/>
    <cellStyle name="Comma 2 2 2 2" xfId="181"/>
    <cellStyle name="Comma 2 2 2 3" xfId="180"/>
    <cellStyle name="Comma 2 2 3" xfId="182"/>
    <cellStyle name="Comma 2 2 4" xfId="183"/>
    <cellStyle name="Comma 2 2 5" xfId="179"/>
    <cellStyle name="Comma 2 2 6" xfId="29"/>
    <cellStyle name="Comma 2 2_ทะเบียนที่ดิน" xfId="184"/>
    <cellStyle name="Comma 2 20" xfId="2249"/>
    <cellStyle name="Comma 2 21" xfId="2250"/>
    <cellStyle name="Comma 2 22" xfId="2251"/>
    <cellStyle name="Comma 2 23" xfId="2252"/>
    <cellStyle name="Comma 2 24" xfId="2253"/>
    <cellStyle name="Comma 2 25" xfId="2254"/>
    <cellStyle name="Comma 2 26" xfId="2255"/>
    <cellStyle name="Comma 2 27" xfId="2256"/>
    <cellStyle name="Comma 2 28" xfId="2257"/>
    <cellStyle name="Comma 2 29" xfId="2258"/>
    <cellStyle name="Comma 2 3" xfId="57"/>
    <cellStyle name="Comma 2 3 2" xfId="186"/>
    <cellStyle name="Comma 2 3 3" xfId="187"/>
    <cellStyle name="Comma 2 3 4" xfId="185"/>
    <cellStyle name="Comma 2 30" xfId="2259"/>
    <cellStyle name="Comma 2 31" xfId="2260"/>
    <cellStyle name="Comma 2 32" xfId="2261"/>
    <cellStyle name="Comma 2 33" xfId="2262"/>
    <cellStyle name="Comma 2 34" xfId="2263"/>
    <cellStyle name="Comma 2 35" xfId="2264"/>
    <cellStyle name="Comma 2 36" xfId="2265"/>
    <cellStyle name="Comma 2 37" xfId="2266"/>
    <cellStyle name="Comma 2 38" xfId="2267"/>
    <cellStyle name="Comma 2 39" xfId="2268"/>
    <cellStyle name="Comma 2 4" xfId="188"/>
    <cellStyle name="Comma 2 40" xfId="2269"/>
    <cellStyle name="Comma 2 41" xfId="2270"/>
    <cellStyle name="Comma 2 42" xfId="2271"/>
    <cellStyle name="Comma 2 43" xfId="2272"/>
    <cellStyle name="Comma 2 44" xfId="2273"/>
    <cellStyle name="Comma 2 45" xfId="2274"/>
    <cellStyle name="Comma 2 46" xfId="2275"/>
    <cellStyle name="Comma 2 47" xfId="2276"/>
    <cellStyle name="Comma 2 48" xfId="2277"/>
    <cellStyle name="Comma 2 49" xfId="2278"/>
    <cellStyle name="Comma 2 5" xfId="189"/>
    <cellStyle name="Comma 2 5 2" xfId="190"/>
    <cellStyle name="Comma 2 5 2 2" xfId="191"/>
    <cellStyle name="Comma 2 50" xfId="2279"/>
    <cellStyle name="Comma 2 51" xfId="2280"/>
    <cellStyle name="Comma 2 52" xfId="2281"/>
    <cellStyle name="Comma 2 53" xfId="2282"/>
    <cellStyle name="Comma 2 54" xfId="2283"/>
    <cellStyle name="Comma 2 55" xfId="2284"/>
    <cellStyle name="Comma 2 56" xfId="2285"/>
    <cellStyle name="Comma 2 57" xfId="2286"/>
    <cellStyle name="Comma 2 58" xfId="2287"/>
    <cellStyle name="Comma 2 59" xfId="2288"/>
    <cellStyle name="Comma 2 6" xfId="1986"/>
    <cellStyle name="Comma 2 6 2" xfId="2067"/>
    <cellStyle name="Comma 2 6 2 2" xfId="2112"/>
    <cellStyle name="Comma 2 6 2 3" xfId="2231"/>
    <cellStyle name="Comma 2 6 3" xfId="2139"/>
    <cellStyle name="Comma 2 6 4" xfId="2161"/>
    <cellStyle name="Comma 2 6 5" xfId="2104"/>
    <cellStyle name="Comma 2 6 6" xfId="2208"/>
    <cellStyle name="Comma 2 6 7" xfId="2289"/>
    <cellStyle name="Comma 2 60" xfId="2290"/>
    <cellStyle name="Comma 2 61" xfId="2291"/>
    <cellStyle name="Comma 2 62" xfId="2292"/>
    <cellStyle name="Comma 2 63" xfId="2293"/>
    <cellStyle name="Comma 2 64" xfId="2294"/>
    <cellStyle name="Comma 2 65" xfId="2295"/>
    <cellStyle name="Comma 2 66" xfId="2296"/>
    <cellStyle name="Comma 2 67" xfId="2297"/>
    <cellStyle name="Comma 2 68" xfId="2298"/>
    <cellStyle name="Comma 2 69" xfId="2299"/>
    <cellStyle name="Comma 2 7" xfId="28"/>
    <cellStyle name="Comma 2 8" xfId="2300"/>
    <cellStyle name="Comma 2 9" xfId="1473"/>
    <cellStyle name="Comma 2 9 2" xfId="2301"/>
    <cellStyle name="Comma 2_ประหน้าecl-19-4-54(แพน)" xfId="192"/>
    <cellStyle name="Comma 20" xfId="193"/>
    <cellStyle name="Comma 21" xfId="194"/>
    <cellStyle name="Comma 22" xfId="195"/>
    <cellStyle name="Comma 23" xfId="196"/>
    <cellStyle name="Comma 24" xfId="197"/>
    <cellStyle name="Comma 25" xfId="198"/>
    <cellStyle name="Comma 26" xfId="199"/>
    <cellStyle name="Comma 27" xfId="200"/>
    <cellStyle name="Comma 28" xfId="201"/>
    <cellStyle name="Comma 29" xfId="202"/>
    <cellStyle name="Comma 3" xfId="30"/>
    <cellStyle name="Comma 3 2" xfId="31"/>
    <cellStyle name="Comma 3 2 2" xfId="60"/>
    <cellStyle name="Comma 3 2 2 2" xfId="204"/>
    <cellStyle name="Comma 3 2 3" xfId="203"/>
    <cellStyle name="Comma 3 3" xfId="59"/>
    <cellStyle name="Comma 3 3 2" xfId="205"/>
    <cellStyle name="Comma 3 4" xfId="1989"/>
    <cellStyle name="Comma 3_ประหน้าecl-19-4-54(แพน)" xfId="206"/>
    <cellStyle name="Comma 30" xfId="207"/>
    <cellStyle name="Comma 30 2" xfId="208"/>
    <cellStyle name="Comma 31" xfId="209"/>
    <cellStyle name="Comma 31 2" xfId="210"/>
    <cellStyle name="Comma 31 2 2" xfId="2113"/>
    <cellStyle name="Comma 31 2 3" xfId="2087"/>
    <cellStyle name="Comma 32" xfId="211"/>
    <cellStyle name="Comma 32 2" xfId="212"/>
    <cellStyle name="Comma 32 2 2" xfId="2114"/>
    <cellStyle name="Comma 32 2 3" xfId="2088"/>
    <cellStyle name="Comma 33" xfId="213"/>
    <cellStyle name="Comma 34" xfId="214"/>
    <cellStyle name="Comma 34 2" xfId="215"/>
    <cellStyle name="Comma 34 2 2" xfId="1990"/>
    <cellStyle name="Comma 35" xfId="216"/>
    <cellStyle name="Comma 35 2" xfId="217"/>
    <cellStyle name="Comma 36" xfId="218"/>
    <cellStyle name="Comma 36 2" xfId="219"/>
    <cellStyle name="Comma 37" xfId="220"/>
    <cellStyle name="Comma 38" xfId="498"/>
    <cellStyle name="Comma 39" xfId="1983"/>
    <cellStyle name="Comma 4" xfId="32"/>
    <cellStyle name="Comma 4 2" xfId="222"/>
    <cellStyle name="Comma 4 3" xfId="223"/>
    <cellStyle name="Comma 4 4" xfId="1991"/>
    <cellStyle name="Comma 4 5" xfId="221"/>
    <cellStyle name="Comma 40" xfId="165"/>
    <cellStyle name="Comma 41" xfId="80"/>
    <cellStyle name="Comma 41 2" xfId="2057"/>
    <cellStyle name="Comma 41 2 2" xfId="2115"/>
    <cellStyle name="Comma 41 2 3" xfId="2223"/>
    <cellStyle name="Comma 41 3" xfId="2140"/>
    <cellStyle name="Comma 41 4" xfId="2162"/>
    <cellStyle name="Comma 41 5" xfId="2086"/>
    <cellStyle name="Comma 41 6" xfId="2200"/>
    <cellStyle name="Comma 46" xfId="224"/>
    <cellStyle name="Comma 46 2" xfId="2116"/>
    <cellStyle name="Comma 46 3" xfId="2089"/>
    <cellStyle name="Comma 5" xfId="33"/>
    <cellStyle name="Comma 5 2" xfId="226"/>
    <cellStyle name="Comma 5 3" xfId="227"/>
    <cellStyle name="Comma 5 4" xfId="499"/>
    <cellStyle name="Comma 5 5" xfId="225"/>
    <cellStyle name="Comma 53" xfId="228"/>
    <cellStyle name="Comma 6" xfId="34"/>
    <cellStyle name="Comma 6 2" xfId="230"/>
    <cellStyle name="Comma 6 3" xfId="1992"/>
    <cellStyle name="Comma 6 4" xfId="229"/>
    <cellStyle name="Comma 7" xfId="35"/>
    <cellStyle name="Comma 7 2" xfId="232"/>
    <cellStyle name="Comma 7 2 2" xfId="233"/>
    <cellStyle name="Comma 7 2_Lead -  NU 31-3-54" xfId="234"/>
    <cellStyle name="Comma 7 3" xfId="235"/>
    <cellStyle name="Comma 7 4" xfId="1993"/>
    <cellStyle name="Comma 7 5" xfId="1994"/>
    <cellStyle name="Comma 7 6" xfId="231"/>
    <cellStyle name="Comma 7_PRE-BUILTQ1-54" xfId="236"/>
    <cellStyle name="Comma 8" xfId="36"/>
    <cellStyle name="Comma 8 2" xfId="238"/>
    <cellStyle name="Comma 8 3" xfId="239"/>
    <cellStyle name="Comma 8 4" xfId="237"/>
    <cellStyle name="Comma 9" xfId="72"/>
    <cellStyle name="Comma 9 2" xfId="241"/>
    <cellStyle name="Comma 9 3" xfId="240"/>
    <cellStyle name="Comma 9_Q2-54+บิล แลนด์-นุ่น(1)" xfId="242"/>
    <cellStyle name="comma zerodec" xfId="243"/>
    <cellStyle name="comma zerodec 2" xfId="244"/>
    <cellStyle name="comma zerodec 3" xfId="245"/>
    <cellStyle name="comma zerodec 4" xfId="246"/>
    <cellStyle name="comma zerodec_Lead -  NU 31-3-54" xfId="247"/>
    <cellStyle name="Currency 2" xfId="248"/>
    <cellStyle name="Currency1" xfId="249"/>
    <cellStyle name="Currency1 2" xfId="250"/>
    <cellStyle name="Currency1 28" xfId="4"/>
    <cellStyle name="Currency1 28 2" xfId="61"/>
    <cellStyle name="Currency1 28 3" xfId="37"/>
    <cellStyle name="Currency1 28 4" xfId="2189"/>
    <cellStyle name="Currency1 3" xfId="251"/>
    <cellStyle name="Currency1 4" xfId="252"/>
    <cellStyle name="Currency1_FA" xfId="253"/>
    <cellStyle name="Dollar (zero dec)" xfId="254"/>
    <cellStyle name="Dollar (zero dec) 2" xfId="255"/>
    <cellStyle name="Dollar (zero dec) 3" xfId="256"/>
    <cellStyle name="Dollar (zero dec) 4" xfId="257"/>
    <cellStyle name="Dollar (zero dec)_FA" xfId="258"/>
    <cellStyle name="Explanatory Text 10" xfId="1474"/>
    <cellStyle name="Explanatory Text 11" xfId="1475"/>
    <cellStyle name="Explanatory Text 12" xfId="1476"/>
    <cellStyle name="Explanatory Text 13" xfId="1477"/>
    <cellStyle name="Explanatory Text 14" xfId="1478"/>
    <cellStyle name="Explanatory Text 15" xfId="1479"/>
    <cellStyle name="Explanatory Text 16" xfId="1480"/>
    <cellStyle name="Explanatory Text 17" xfId="1481"/>
    <cellStyle name="Explanatory Text 18" xfId="1482"/>
    <cellStyle name="Explanatory Text 19" xfId="1483"/>
    <cellStyle name="Explanatory Text 2" xfId="260"/>
    <cellStyle name="Explanatory Text 20" xfId="1484"/>
    <cellStyle name="Explanatory Text 21" xfId="1485"/>
    <cellStyle name="Explanatory Text 22" xfId="1486"/>
    <cellStyle name="Explanatory Text 23" xfId="1487"/>
    <cellStyle name="Explanatory Text 24" xfId="1488"/>
    <cellStyle name="Explanatory Text 25" xfId="1489"/>
    <cellStyle name="Explanatory Text 26" xfId="1490"/>
    <cellStyle name="Explanatory Text 27" xfId="1491"/>
    <cellStyle name="Explanatory Text 28" xfId="1492"/>
    <cellStyle name="Explanatory Text 29" xfId="1493"/>
    <cellStyle name="Explanatory Text 3" xfId="261"/>
    <cellStyle name="Explanatory Text 30" xfId="1494"/>
    <cellStyle name="Explanatory Text 31" xfId="1495"/>
    <cellStyle name="Explanatory Text 32" xfId="1496"/>
    <cellStyle name="Explanatory Text 33" xfId="1497"/>
    <cellStyle name="Explanatory Text 34" xfId="1498"/>
    <cellStyle name="Explanatory Text 35" xfId="1499"/>
    <cellStyle name="Explanatory Text 36" xfId="1500"/>
    <cellStyle name="Explanatory Text 37" xfId="1501"/>
    <cellStyle name="Explanatory Text 38" xfId="1502"/>
    <cellStyle name="Explanatory Text 39" xfId="1503"/>
    <cellStyle name="Explanatory Text 4" xfId="1504"/>
    <cellStyle name="Explanatory Text 40" xfId="259"/>
    <cellStyle name="Explanatory Text 5" xfId="1505"/>
    <cellStyle name="Explanatory Text 6" xfId="1506"/>
    <cellStyle name="Explanatory Text 7" xfId="1507"/>
    <cellStyle name="Explanatory Text 8" xfId="1508"/>
    <cellStyle name="Explanatory Text 9" xfId="1509"/>
    <cellStyle name="Good 10" xfId="1510"/>
    <cellStyle name="Good 11" xfId="1511"/>
    <cellStyle name="Good 12" xfId="1512"/>
    <cellStyle name="Good 13" xfId="1513"/>
    <cellStyle name="Good 14" xfId="1514"/>
    <cellStyle name="Good 15" xfId="1515"/>
    <cellStyle name="Good 16" xfId="1516"/>
    <cellStyle name="Good 17" xfId="1517"/>
    <cellStyle name="Good 18" xfId="1518"/>
    <cellStyle name="Good 19" xfId="1519"/>
    <cellStyle name="Good 2" xfId="263"/>
    <cellStyle name="Good 20" xfId="1520"/>
    <cellStyle name="Good 21" xfId="1521"/>
    <cellStyle name="Good 22" xfId="1522"/>
    <cellStyle name="Good 23" xfId="1523"/>
    <cellStyle name="Good 24" xfId="1524"/>
    <cellStyle name="Good 25" xfId="1525"/>
    <cellStyle name="Good 26" xfId="1526"/>
    <cellStyle name="Good 27" xfId="1527"/>
    <cellStyle name="Good 28" xfId="1528"/>
    <cellStyle name="Good 29" xfId="1529"/>
    <cellStyle name="Good 3" xfId="264"/>
    <cellStyle name="Good 30" xfId="1530"/>
    <cellStyle name="Good 31" xfId="1531"/>
    <cellStyle name="Good 32" xfId="1532"/>
    <cellStyle name="Good 33" xfId="1533"/>
    <cellStyle name="Good 34" xfId="1534"/>
    <cellStyle name="Good 35" xfId="1535"/>
    <cellStyle name="Good 36" xfId="1536"/>
    <cellStyle name="Good 37" xfId="1537"/>
    <cellStyle name="Good 38" xfId="1538"/>
    <cellStyle name="Good 39" xfId="1539"/>
    <cellStyle name="Good 4" xfId="1540"/>
    <cellStyle name="Good 40" xfId="262"/>
    <cellStyle name="Good 5" xfId="1541"/>
    <cellStyle name="Good 6" xfId="1542"/>
    <cellStyle name="Good 7" xfId="1543"/>
    <cellStyle name="Good 8" xfId="1544"/>
    <cellStyle name="Good 9" xfId="1545"/>
    <cellStyle name="Grey" xfId="265"/>
    <cellStyle name="Heading" xfId="266"/>
    <cellStyle name="Heading 1 10" xfId="1546"/>
    <cellStyle name="Heading 1 11" xfId="1547"/>
    <cellStyle name="Heading 1 12" xfId="1548"/>
    <cellStyle name="Heading 1 13" xfId="1549"/>
    <cellStyle name="Heading 1 14" xfId="1550"/>
    <cellStyle name="Heading 1 15" xfId="1551"/>
    <cellStyle name="Heading 1 16" xfId="1552"/>
    <cellStyle name="Heading 1 17" xfId="1553"/>
    <cellStyle name="Heading 1 18" xfId="1554"/>
    <cellStyle name="Heading 1 19" xfId="1555"/>
    <cellStyle name="Heading 1 2" xfId="268"/>
    <cellStyle name="Heading 1 20" xfId="1556"/>
    <cellStyle name="Heading 1 21" xfId="1557"/>
    <cellStyle name="Heading 1 22" xfId="1558"/>
    <cellStyle name="Heading 1 23" xfId="1559"/>
    <cellStyle name="Heading 1 24" xfId="1560"/>
    <cellStyle name="Heading 1 25" xfId="1561"/>
    <cellStyle name="Heading 1 26" xfId="1562"/>
    <cellStyle name="Heading 1 27" xfId="1563"/>
    <cellStyle name="Heading 1 28" xfId="1564"/>
    <cellStyle name="Heading 1 29" xfId="1565"/>
    <cellStyle name="Heading 1 3" xfId="269"/>
    <cellStyle name="Heading 1 30" xfId="1566"/>
    <cellStyle name="Heading 1 31" xfId="1567"/>
    <cellStyle name="Heading 1 32" xfId="1568"/>
    <cellStyle name="Heading 1 33" xfId="1569"/>
    <cellStyle name="Heading 1 34" xfId="1570"/>
    <cellStyle name="Heading 1 35" xfId="1571"/>
    <cellStyle name="Heading 1 36" xfId="1572"/>
    <cellStyle name="Heading 1 37" xfId="1573"/>
    <cellStyle name="Heading 1 38" xfId="1574"/>
    <cellStyle name="Heading 1 39" xfId="1575"/>
    <cellStyle name="Heading 1 4" xfId="1576"/>
    <cellStyle name="Heading 1 40" xfId="267"/>
    <cellStyle name="Heading 1 5" xfId="1577"/>
    <cellStyle name="Heading 1 6" xfId="1578"/>
    <cellStyle name="Heading 1 7" xfId="1579"/>
    <cellStyle name="Heading 1 8" xfId="1580"/>
    <cellStyle name="Heading 1 9" xfId="1581"/>
    <cellStyle name="Heading 2 10" xfId="1582"/>
    <cellStyle name="Heading 2 11" xfId="1583"/>
    <cellStyle name="Heading 2 12" xfId="1584"/>
    <cellStyle name="Heading 2 13" xfId="1585"/>
    <cellStyle name="Heading 2 14" xfId="1586"/>
    <cellStyle name="Heading 2 15" xfId="1587"/>
    <cellStyle name="Heading 2 16" xfId="1588"/>
    <cellStyle name="Heading 2 17" xfId="1589"/>
    <cellStyle name="Heading 2 18" xfId="1590"/>
    <cellStyle name="Heading 2 19" xfId="1591"/>
    <cellStyle name="Heading 2 2" xfId="271"/>
    <cellStyle name="Heading 2 20" xfId="1592"/>
    <cellStyle name="Heading 2 21" xfId="1593"/>
    <cellStyle name="Heading 2 22" xfId="1594"/>
    <cellStyle name="Heading 2 23" xfId="1595"/>
    <cellStyle name="Heading 2 24" xfId="1596"/>
    <cellStyle name="Heading 2 25" xfId="1597"/>
    <cellStyle name="Heading 2 26" xfId="1598"/>
    <cellStyle name="Heading 2 27" xfId="1599"/>
    <cellStyle name="Heading 2 28" xfId="1600"/>
    <cellStyle name="Heading 2 29" xfId="1601"/>
    <cellStyle name="Heading 2 3" xfId="272"/>
    <cellStyle name="Heading 2 30" xfId="1602"/>
    <cellStyle name="Heading 2 31" xfId="1603"/>
    <cellStyle name="Heading 2 32" xfId="1604"/>
    <cellStyle name="Heading 2 33" xfId="1605"/>
    <cellStyle name="Heading 2 34" xfId="1606"/>
    <cellStyle name="Heading 2 35" xfId="1607"/>
    <cellStyle name="Heading 2 36" xfId="1608"/>
    <cellStyle name="Heading 2 37" xfId="1609"/>
    <cellStyle name="Heading 2 38" xfId="1610"/>
    <cellStyle name="Heading 2 39" xfId="1611"/>
    <cellStyle name="Heading 2 4" xfId="1612"/>
    <cellStyle name="Heading 2 40" xfId="270"/>
    <cellStyle name="Heading 2 5" xfId="1613"/>
    <cellStyle name="Heading 2 6" xfId="1614"/>
    <cellStyle name="Heading 2 7" xfId="1615"/>
    <cellStyle name="Heading 2 8" xfId="1616"/>
    <cellStyle name="Heading 2 9" xfId="1617"/>
    <cellStyle name="Heading 3 10" xfId="1618"/>
    <cellStyle name="Heading 3 11" xfId="1619"/>
    <cellStyle name="Heading 3 12" xfId="1620"/>
    <cellStyle name="Heading 3 13" xfId="1621"/>
    <cellStyle name="Heading 3 14" xfId="1622"/>
    <cellStyle name="Heading 3 15" xfId="1623"/>
    <cellStyle name="Heading 3 16" xfId="1624"/>
    <cellStyle name="Heading 3 17" xfId="1625"/>
    <cellStyle name="Heading 3 18" xfId="1626"/>
    <cellStyle name="Heading 3 19" xfId="1627"/>
    <cellStyle name="Heading 3 2" xfId="274"/>
    <cellStyle name="Heading 3 20" xfId="1628"/>
    <cellStyle name="Heading 3 21" xfId="1629"/>
    <cellStyle name="Heading 3 22" xfId="1630"/>
    <cellStyle name="Heading 3 23" xfId="1631"/>
    <cellStyle name="Heading 3 24" xfId="1632"/>
    <cellStyle name="Heading 3 25" xfId="1633"/>
    <cellStyle name="Heading 3 26" xfId="1634"/>
    <cellStyle name="Heading 3 27" xfId="1635"/>
    <cellStyle name="Heading 3 28" xfId="1636"/>
    <cellStyle name="Heading 3 29" xfId="1637"/>
    <cellStyle name="Heading 3 3" xfId="275"/>
    <cellStyle name="Heading 3 30" xfId="1638"/>
    <cellStyle name="Heading 3 31" xfId="1639"/>
    <cellStyle name="Heading 3 32" xfId="1640"/>
    <cellStyle name="Heading 3 33" xfId="1641"/>
    <cellStyle name="Heading 3 34" xfId="1642"/>
    <cellStyle name="Heading 3 35" xfId="1643"/>
    <cellStyle name="Heading 3 36" xfId="1644"/>
    <cellStyle name="Heading 3 37" xfId="1645"/>
    <cellStyle name="Heading 3 38" xfId="1646"/>
    <cellStyle name="Heading 3 39" xfId="1647"/>
    <cellStyle name="Heading 3 4" xfId="1648"/>
    <cellStyle name="Heading 3 40" xfId="273"/>
    <cellStyle name="Heading 3 5" xfId="1649"/>
    <cellStyle name="Heading 3 6" xfId="1650"/>
    <cellStyle name="Heading 3 7" xfId="1651"/>
    <cellStyle name="Heading 3 8" xfId="1652"/>
    <cellStyle name="Heading 3 9" xfId="1653"/>
    <cellStyle name="Heading 4 10" xfId="1654"/>
    <cellStyle name="Heading 4 11" xfId="1655"/>
    <cellStyle name="Heading 4 12" xfId="1656"/>
    <cellStyle name="Heading 4 13" xfId="1657"/>
    <cellStyle name="Heading 4 14" xfId="1658"/>
    <cellStyle name="Heading 4 15" xfId="1659"/>
    <cellStyle name="Heading 4 16" xfId="1660"/>
    <cellStyle name="Heading 4 17" xfId="1661"/>
    <cellStyle name="Heading 4 18" xfId="1662"/>
    <cellStyle name="Heading 4 19" xfId="1663"/>
    <cellStyle name="Heading 4 2" xfId="277"/>
    <cellStyle name="Heading 4 20" xfId="1664"/>
    <cellStyle name="Heading 4 21" xfId="1665"/>
    <cellStyle name="Heading 4 22" xfId="1666"/>
    <cellStyle name="Heading 4 23" xfId="1667"/>
    <cellStyle name="Heading 4 24" xfId="1668"/>
    <cellStyle name="Heading 4 25" xfId="1669"/>
    <cellStyle name="Heading 4 26" xfId="1670"/>
    <cellStyle name="Heading 4 27" xfId="1671"/>
    <cellStyle name="Heading 4 28" xfId="1672"/>
    <cellStyle name="Heading 4 29" xfId="1673"/>
    <cellStyle name="Heading 4 3" xfId="278"/>
    <cellStyle name="Heading 4 30" xfId="1674"/>
    <cellStyle name="Heading 4 31" xfId="1675"/>
    <cellStyle name="Heading 4 32" xfId="1676"/>
    <cellStyle name="Heading 4 33" xfId="1677"/>
    <cellStyle name="Heading 4 34" xfId="1678"/>
    <cellStyle name="Heading 4 35" xfId="1679"/>
    <cellStyle name="Heading 4 36" xfId="1680"/>
    <cellStyle name="Heading 4 37" xfId="1681"/>
    <cellStyle name="Heading 4 38" xfId="1682"/>
    <cellStyle name="Heading 4 39" xfId="1683"/>
    <cellStyle name="Heading 4 4" xfId="1684"/>
    <cellStyle name="Heading 4 40" xfId="276"/>
    <cellStyle name="Heading 4 5" xfId="1685"/>
    <cellStyle name="Heading 4 6" xfId="1686"/>
    <cellStyle name="Heading 4 7" xfId="1687"/>
    <cellStyle name="Heading 4 8" xfId="1688"/>
    <cellStyle name="Heading 4 9" xfId="1689"/>
    <cellStyle name="Heading1" xfId="279"/>
    <cellStyle name="Hyperlink 2" xfId="280"/>
    <cellStyle name="Input [yellow]" xfId="282"/>
    <cellStyle name="Input 10" xfId="1690"/>
    <cellStyle name="Input 11" xfId="1691"/>
    <cellStyle name="Input 12" xfId="1692"/>
    <cellStyle name="Input 13" xfId="1693"/>
    <cellStyle name="Input 14" xfId="1694"/>
    <cellStyle name="Input 15" xfId="1695"/>
    <cellStyle name="Input 16" xfId="1696"/>
    <cellStyle name="Input 17" xfId="1697"/>
    <cellStyle name="Input 18" xfId="1698"/>
    <cellStyle name="Input 19" xfId="1699"/>
    <cellStyle name="Input 2" xfId="283"/>
    <cellStyle name="Input 20" xfId="1700"/>
    <cellStyle name="Input 21" xfId="1701"/>
    <cellStyle name="Input 22" xfId="1702"/>
    <cellStyle name="Input 23" xfId="1703"/>
    <cellStyle name="Input 24" xfId="1704"/>
    <cellStyle name="Input 25" xfId="1705"/>
    <cellStyle name="Input 26" xfId="1706"/>
    <cellStyle name="Input 27" xfId="1707"/>
    <cellStyle name="Input 28" xfId="1708"/>
    <cellStyle name="Input 29" xfId="1709"/>
    <cellStyle name="Input 3" xfId="284"/>
    <cellStyle name="Input 30" xfId="1710"/>
    <cellStyle name="Input 31" xfId="1711"/>
    <cellStyle name="Input 32" xfId="1712"/>
    <cellStyle name="Input 33" xfId="1713"/>
    <cellStyle name="Input 34" xfId="1714"/>
    <cellStyle name="Input 35" xfId="1715"/>
    <cellStyle name="Input 36" xfId="1716"/>
    <cellStyle name="Input 37" xfId="1717"/>
    <cellStyle name="Input 38" xfId="1718"/>
    <cellStyle name="Input 39" xfId="1719"/>
    <cellStyle name="Input 4" xfId="1720"/>
    <cellStyle name="Input 40" xfId="281"/>
    <cellStyle name="Input 5" xfId="1721"/>
    <cellStyle name="Input 6" xfId="1722"/>
    <cellStyle name="Input 7" xfId="1723"/>
    <cellStyle name="Input 8" xfId="1724"/>
    <cellStyle name="Input 9" xfId="1725"/>
    <cellStyle name="Linked Cell 10" xfId="1726"/>
    <cellStyle name="Linked Cell 11" xfId="1727"/>
    <cellStyle name="Linked Cell 12" xfId="1728"/>
    <cellStyle name="Linked Cell 13" xfId="1729"/>
    <cellStyle name="Linked Cell 14" xfId="1730"/>
    <cellStyle name="Linked Cell 15" xfId="1731"/>
    <cellStyle name="Linked Cell 16" xfId="1732"/>
    <cellStyle name="Linked Cell 17" xfId="1733"/>
    <cellStyle name="Linked Cell 18" xfId="1734"/>
    <cellStyle name="Linked Cell 19" xfId="1735"/>
    <cellStyle name="Linked Cell 2" xfId="286"/>
    <cellStyle name="Linked Cell 20" xfId="1736"/>
    <cellStyle name="Linked Cell 21" xfId="1737"/>
    <cellStyle name="Linked Cell 22" xfId="1738"/>
    <cellStyle name="Linked Cell 23" xfId="1739"/>
    <cellStyle name="Linked Cell 24" xfId="1740"/>
    <cellStyle name="Linked Cell 25" xfId="1741"/>
    <cellStyle name="Linked Cell 26" xfId="1742"/>
    <cellStyle name="Linked Cell 27" xfId="1743"/>
    <cellStyle name="Linked Cell 28" xfId="1744"/>
    <cellStyle name="Linked Cell 29" xfId="1745"/>
    <cellStyle name="Linked Cell 3" xfId="287"/>
    <cellStyle name="Linked Cell 30" xfId="1746"/>
    <cellStyle name="Linked Cell 31" xfId="1747"/>
    <cellStyle name="Linked Cell 32" xfId="1748"/>
    <cellStyle name="Linked Cell 33" xfId="1749"/>
    <cellStyle name="Linked Cell 34" xfId="1750"/>
    <cellStyle name="Linked Cell 35" xfId="1751"/>
    <cellStyle name="Linked Cell 36" xfId="1752"/>
    <cellStyle name="Linked Cell 37" xfId="1753"/>
    <cellStyle name="Linked Cell 38" xfId="1754"/>
    <cellStyle name="Linked Cell 39" xfId="1755"/>
    <cellStyle name="Linked Cell 4" xfId="1756"/>
    <cellStyle name="Linked Cell 40" xfId="285"/>
    <cellStyle name="Linked Cell 5" xfId="1757"/>
    <cellStyle name="Linked Cell 6" xfId="1758"/>
    <cellStyle name="Linked Cell 7" xfId="1759"/>
    <cellStyle name="Linked Cell 8" xfId="1760"/>
    <cellStyle name="Linked Cell 9" xfId="1761"/>
    <cellStyle name="Neutral 10" xfId="1762"/>
    <cellStyle name="Neutral 11" xfId="1763"/>
    <cellStyle name="Neutral 12" xfId="1764"/>
    <cellStyle name="Neutral 13" xfId="1765"/>
    <cellStyle name="Neutral 14" xfId="1766"/>
    <cellStyle name="Neutral 15" xfId="1767"/>
    <cellStyle name="Neutral 16" xfId="1768"/>
    <cellStyle name="Neutral 17" xfId="1769"/>
    <cellStyle name="Neutral 18" xfId="1770"/>
    <cellStyle name="Neutral 19" xfId="1771"/>
    <cellStyle name="Neutral 2" xfId="289"/>
    <cellStyle name="Neutral 20" xfId="1772"/>
    <cellStyle name="Neutral 21" xfId="1773"/>
    <cellStyle name="Neutral 22" xfId="1774"/>
    <cellStyle name="Neutral 23" xfId="1775"/>
    <cellStyle name="Neutral 24" xfId="1776"/>
    <cellStyle name="Neutral 25" xfId="1777"/>
    <cellStyle name="Neutral 26" xfId="1778"/>
    <cellStyle name="Neutral 27" xfId="1779"/>
    <cellStyle name="Neutral 28" xfId="1780"/>
    <cellStyle name="Neutral 29" xfId="1781"/>
    <cellStyle name="Neutral 3" xfId="290"/>
    <cellStyle name="Neutral 30" xfId="1782"/>
    <cellStyle name="Neutral 31" xfId="1783"/>
    <cellStyle name="Neutral 32" xfId="1784"/>
    <cellStyle name="Neutral 33" xfId="1785"/>
    <cellStyle name="Neutral 34" xfId="1786"/>
    <cellStyle name="Neutral 35" xfId="1787"/>
    <cellStyle name="Neutral 36" xfId="1788"/>
    <cellStyle name="Neutral 37" xfId="1789"/>
    <cellStyle name="Neutral 38" xfId="1790"/>
    <cellStyle name="Neutral 39" xfId="1791"/>
    <cellStyle name="Neutral 4" xfId="1792"/>
    <cellStyle name="Neutral 40" xfId="288"/>
    <cellStyle name="Neutral 5" xfId="1793"/>
    <cellStyle name="Neutral 6" xfId="1794"/>
    <cellStyle name="Neutral 7" xfId="1795"/>
    <cellStyle name="Neutral 8" xfId="1796"/>
    <cellStyle name="Neutral 9" xfId="1797"/>
    <cellStyle name="no dec" xfId="291"/>
    <cellStyle name="Normal" xfId="0" builtinId="0"/>
    <cellStyle name="Normal - Style1" xfId="292"/>
    <cellStyle name="Normal 10" xfId="38"/>
    <cellStyle name="Normal 10 2" xfId="294"/>
    <cellStyle name="Normal 10 2 2" xfId="496"/>
    <cellStyle name="Normal 10 3" xfId="293"/>
    <cellStyle name="Normal 10_Lead -  NU 31-3-54" xfId="295"/>
    <cellStyle name="Normal 11" xfId="39"/>
    <cellStyle name="Normal 11 2" xfId="297"/>
    <cellStyle name="Normal 11 3" xfId="296"/>
    <cellStyle name="Normal 12" xfId="56"/>
    <cellStyle name="Normal 12 2" xfId="299"/>
    <cellStyle name="Normal 12 3" xfId="298"/>
    <cellStyle name="Normal 13" xfId="69"/>
    <cellStyle name="Normal 13 2" xfId="77"/>
    <cellStyle name="Normal 13 2 2" xfId="2055"/>
    <cellStyle name="Normal 13 2 2 2" xfId="2118"/>
    <cellStyle name="Normal 13 2 2 3" xfId="2221"/>
    <cellStyle name="Normal 13 2 3" xfId="2142"/>
    <cellStyle name="Normal 13 2 4" xfId="2164"/>
    <cellStyle name="Normal 13 2 5" xfId="2084"/>
    <cellStyle name="Normal 13 2 6" xfId="2198"/>
    <cellStyle name="Normal 13 3" xfId="300"/>
    <cellStyle name="Normal 13 4" xfId="2051"/>
    <cellStyle name="Normal 13 4 2" xfId="2117"/>
    <cellStyle name="Normal 13 4 3" xfId="2217"/>
    <cellStyle name="Normal 13 5" xfId="2141"/>
    <cellStyle name="Normal 13 6" xfId="2163"/>
    <cellStyle name="Normal 13 7" xfId="2080"/>
    <cellStyle name="Normal 13 8" xfId="2194"/>
    <cellStyle name="Normal 14" xfId="71"/>
    <cellStyle name="Normal 14 2" xfId="302"/>
    <cellStyle name="Normal 14 3" xfId="301"/>
    <cellStyle name="Normal 14 4" xfId="2119"/>
    <cellStyle name="Normal 14_Q2-54+บิล แลนด์-นุ่น(1)" xfId="303"/>
    <cellStyle name="Normal 15" xfId="70"/>
    <cellStyle name="Normal 15 2" xfId="305"/>
    <cellStyle name="Normal 15 3" xfId="304"/>
    <cellStyle name="Normal 15 4" xfId="2052"/>
    <cellStyle name="Normal 15 4 2" xfId="2120"/>
    <cellStyle name="Normal 15 4 3" xfId="2218"/>
    <cellStyle name="Normal 15 5" xfId="2143"/>
    <cellStyle name="Normal 15 6" xfId="2165"/>
    <cellStyle name="Normal 15 7" xfId="2081"/>
    <cellStyle name="Normal 15 8" xfId="2195"/>
    <cellStyle name="Normal 15_Q2-54+บิล แลนด์-นุ่น(1)" xfId="306"/>
    <cellStyle name="Normal 16" xfId="307"/>
    <cellStyle name="Normal 17" xfId="308"/>
    <cellStyle name="Normal 18" xfId="309"/>
    <cellStyle name="Normal 18 2" xfId="310"/>
    <cellStyle name="Normal 18 3" xfId="311"/>
    <cellStyle name="Normal 18_Lead - N Praram 9 31-3-54" xfId="312"/>
    <cellStyle name="Normal 19" xfId="313"/>
    <cellStyle name="Normal 2" xfId="5"/>
    <cellStyle name="Normal 2 10" xfId="24"/>
    <cellStyle name="Normal 2 11" xfId="2302"/>
    <cellStyle name="Normal 2 12" xfId="2303"/>
    <cellStyle name="Normal 2 13" xfId="2304"/>
    <cellStyle name="Normal 2 14" xfId="2305"/>
    <cellStyle name="Normal 2 15" xfId="2306"/>
    <cellStyle name="Normal 2 16" xfId="2307"/>
    <cellStyle name="Normal 2 17" xfId="2308"/>
    <cellStyle name="Normal 2 18" xfId="2309"/>
    <cellStyle name="Normal 2 19" xfId="2310"/>
    <cellStyle name="Normal 2 2" xfId="6"/>
    <cellStyle name="Normal 2 2 2" xfId="26"/>
    <cellStyle name="Normal 2 20" xfId="2311"/>
    <cellStyle name="Normal 2 21" xfId="2312"/>
    <cellStyle name="Normal 2 22" xfId="2313"/>
    <cellStyle name="Normal 2 23" xfId="2314"/>
    <cellStyle name="Normal 2 24" xfId="2315"/>
    <cellStyle name="Normal 2 25" xfId="2316"/>
    <cellStyle name="Normal 2 26" xfId="2317"/>
    <cellStyle name="Normal 2 27" xfId="2318"/>
    <cellStyle name="Normal 2 28" xfId="2319"/>
    <cellStyle name="Normal 2 29" xfId="2320"/>
    <cellStyle name="Normal 2 3" xfId="7"/>
    <cellStyle name="Normal 2 3 2" xfId="73"/>
    <cellStyle name="Normal 2 3 3" xfId="40"/>
    <cellStyle name="Normal 2 30" xfId="2321"/>
    <cellStyle name="Normal 2 31" xfId="2322"/>
    <cellStyle name="Normal 2 32" xfId="2323"/>
    <cellStyle name="Normal 2 33" xfId="2324"/>
    <cellStyle name="Normal 2 34" xfId="2325"/>
    <cellStyle name="Normal 2 35" xfId="2326"/>
    <cellStyle name="Normal 2 36" xfId="2327"/>
    <cellStyle name="Normal 2 37" xfId="2328"/>
    <cellStyle name="Normal 2 38" xfId="2329"/>
    <cellStyle name="Normal 2 39" xfId="2330"/>
    <cellStyle name="Normal 2 4" xfId="62"/>
    <cellStyle name="Normal 2 4 2" xfId="314"/>
    <cellStyle name="Normal 2 40" xfId="2331"/>
    <cellStyle name="Normal 2 41" xfId="2332"/>
    <cellStyle name="Normal 2 42" xfId="2333"/>
    <cellStyle name="Normal 2 43" xfId="2334"/>
    <cellStyle name="Normal 2 44" xfId="2335"/>
    <cellStyle name="Normal 2 45" xfId="2336"/>
    <cellStyle name="Normal 2 46" xfId="2337"/>
    <cellStyle name="Normal 2 47" xfId="2338"/>
    <cellStyle name="Normal 2 48" xfId="2339"/>
    <cellStyle name="Normal 2 49" xfId="2340"/>
    <cellStyle name="Normal 2 5" xfId="2341"/>
    <cellStyle name="Normal 2 50" xfId="2342"/>
    <cellStyle name="Normal 2 51" xfId="2343"/>
    <cellStyle name="Normal 2 52" xfId="2344"/>
    <cellStyle name="Normal 2 53" xfId="2345"/>
    <cellStyle name="Normal 2 54" xfId="2346"/>
    <cellStyle name="Normal 2 55" xfId="2347"/>
    <cellStyle name="Normal 2 56" xfId="2348"/>
    <cellStyle name="Normal 2 57" xfId="2349"/>
    <cellStyle name="Normal 2 58" xfId="2350"/>
    <cellStyle name="Normal 2 59" xfId="2351"/>
    <cellStyle name="Normal 2 6" xfId="2352"/>
    <cellStyle name="Normal 2 60" xfId="2353"/>
    <cellStyle name="Normal 2 61" xfId="2354"/>
    <cellStyle name="Normal 2 62" xfId="2355"/>
    <cellStyle name="Normal 2 63" xfId="2356"/>
    <cellStyle name="Normal 2 64" xfId="2357"/>
    <cellStyle name="Normal 2 65" xfId="2358"/>
    <cellStyle name="Normal 2 66" xfId="2359"/>
    <cellStyle name="Normal 2 67" xfId="2360"/>
    <cellStyle name="Normal 2 68" xfId="2361"/>
    <cellStyle name="Normal 2 69" xfId="2362"/>
    <cellStyle name="Normal 2 7" xfId="2363"/>
    <cellStyle name="Normal 2 8" xfId="2364"/>
    <cellStyle name="Normal 2 9" xfId="2365"/>
    <cellStyle name="Normal 2_40-1 บิลแลนด์" xfId="315"/>
    <cellStyle name="Normal 20" xfId="41"/>
    <cellStyle name="Normal 20 2" xfId="63"/>
    <cellStyle name="Normal 20 3" xfId="316"/>
    <cellStyle name="Normal 21" xfId="317"/>
    <cellStyle name="Normal 21 3" xfId="497"/>
    <cellStyle name="Normal 22" xfId="318"/>
    <cellStyle name="Normal 23" xfId="319"/>
    <cellStyle name="Normal 24" xfId="320"/>
    <cellStyle name="Normal 25" xfId="321"/>
    <cellStyle name="Normal 26" xfId="322"/>
    <cellStyle name="Normal 27" xfId="323"/>
    <cellStyle name="Normal 28" xfId="324"/>
    <cellStyle name="Normal 29" xfId="325"/>
    <cellStyle name="Normal 3" xfId="8"/>
    <cellStyle name="Normal 3 10" xfId="2074"/>
    <cellStyle name="Normal 3 2" xfId="326"/>
    <cellStyle name="Normal 3 2 2" xfId="327"/>
    <cellStyle name="Normal 3 2_FA" xfId="328"/>
    <cellStyle name="Normal 3 3" xfId="329"/>
    <cellStyle name="Normal 3 4" xfId="330"/>
    <cellStyle name="Normal 3 5" xfId="331"/>
    <cellStyle name="Normal 3 6" xfId="81"/>
    <cellStyle name="Normal 3 7" xfId="42"/>
    <cellStyle name="Normal 3 8" xfId="2048"/>
    <cellStyle name="Normal 3 9" xfId="2060"/>
    <cellStyle name="Normal 3_Book1" xfId="332"/>
    <cellStyle name="Normal 30" xfId="333"/>
    <cellStyle name="Normal 31" xfId="334"/>
    <cellStyle name="Normal 32" xfId="335"/>
    <cellStyle name="Normal 33" xfId="336"/>
    <cellStyle name="Normal 34" xfId="337"/>
    <cellStyle name="Normal 35" xfId="338"/>
    <cellStyle name="Normal 36" xfId="339"/>
    <cellStyle name="Normal 37" xfId="340"/>
    <cellStyle name="Normal 38" xfId="341"/>
    <cellStyle name="Normal 39" xfId="342"/>
    <cellStyle name="Normal 4" xfId="9"/>
    <cellStyle name="Normal 4 2" xfId="344"/>
    <cellStyle name="Normal 4 3" xfId="345"/>
    <cellStyle name="Normal 4 3 2" xfId="1996"/>
    <cellStyle name="Normal 4 3 2 2" xfId="2069"/>
    <cellStyle name="Normal 4 3 2 2 2" xfId="2122"/>
    <cellStyle name="Normal 4 3 2 2 3" xfId="2233"/>
    <cellStyle name="Normal 4 3 2 3" xfId="2145"/>
    <cellStyle name="Normal 4 3 2 4" xfId="2167"/>
    <cellStyle name="Normal 4 3 2 5" xfId="2106"/>
    <cellStyle name="Normal 4 3 2 6" xfId="2210"/>
    <cellStyle name="Normal 4 3 3" xfId="2059"/>
    <cellStyle name="Normal 4 3 3 2" xfId="2121"/>
    <cellStyle name="Normal 4 3 3 3" xfId="2225"/>
    <cellStyle name="Normal 4 3 4" xfId="2144"/>
    <cellStyle name="Normal 4 3 5" xfId="2166"/>
    <cellStyle name="Normal 4 3 6" xfId="2091"/>
    <cellStyle name="Normal 4 3 7" xfId="2202"/>
    <cellStyle name="Normal 4 4" xfId="1995"/>
    <cellStyle name="Normal 4 4 2" xfId="2068"/>
    <cellStyle name="Normal 4 4 2 2" xfId="2123"/>
    <cellStyle name="Normal 4 4 2 3" xfId="2232"/>
    <cellStyle name="Normal 4 4 3" xfId="2146"/>
    <cellStyle name="Normal 4 4 4" xfId="2168"/>
    <cellStyle name="Normal 4 4 5" xfId="2105"/>
    <cellStyle name="Normal 4 4 6" xfId="2209"/>
    <cellStyle name="Normal 4 5" xfId="343"/>
    <cellStyle name="Normal 4 5 2" xfId="2058"/>
    <cellStyle name="Normal 4 5 2 2" xfId="2124"/>
    <cellStyle name="Normal 4 5 2 3" xfId="2224"/>
    <cellStyle name="Normal 4 5 3" xfId="2147"/>
    <cellStyle name="Normal 4 5 4" xfId="2169"/>
    <cellStyle name="Normal 4 5 5" xfId="2090"/>
    <cellStyle name="Normal 4 5 6" xfId="2201"/>
    <cellStyle name="Normal 4 6" xfId="43"/>
    <cellStyle name="Normal 4 7" xfId="2190"/>
    <cellStyle name="Normal 4_J136_JSW_Lead_Q1'52_090710" xfId="1798"/>
    <cellStyle name="Normal 40" xfId="346"/>
    <cellStyle name="Normal 41" xfId="347"/>
    <cellStyle name="Normal 42" xfId="348"/>
    <cellStyle name="Normal 43" xfId="349"/>
    <cellStyle name="Normal 43 2 2" xfId="1799"/>
    <cellStyle name="Normal 44" xfId="350"/>
    <cellStyle name="Normal 45" xfId="44"/>
    <cellStyle name="Normal 45 2" xfId="64"/>
    <cellStyle name="Normal 45 3" xfId="351"/>
    <cellStyle name="Normal 46" xfId="352"/>
    <cellStyle name="Normal 47" xfId="353"/>
    <cellStyle name="Normal 48" xfId="354"/>
    <cellStyle name="Normal 48 2" xfId="1800"/>
    <cellStyle name="Normal 48 2 2" xfId="2065"/>
    <cellStyle name="Normal 48 2 2 2" xfId="2125"/>
    <cellStyle name="Normal 48 2 2 3" xfId="2229"/>
    <cellStyle name="Normal 48 2 3" xfId="2148"/>
    <cellStyle name="Normal 48 2 4" xfId="2170"/>
    <cellStyle name="Normal 48 2 5" xfId="2101"/>
    <cellStyle name="Normal 48 2 6" xfId="2206"/>
    <cellStyle name="Normal 49" xfId="355"/>
    <cellStyle name="Normal 5" xfId="10"/>
    <cellStyle name="Normal 5 2" xfId="356"/>
    <cellStyle name="Normal 5 3" xfId="45"/>
    <cellStyle name="Normal 5_Q2-54+บิล แลนด์-นุ่น(1)" xfId="357"/>
    <cellStyle name="Normal 50" xfId="358"/>
    <cellStyle name="Normal 50 2" xfId="1985"/>
    <cellStyle name="Normal 50 2 2" xfId="2066"/>
    <cellStyle name="Normal 50 2 2 2" xfId="2126"/>
    <cellStyle name="Normal 50 2 2 3" xfId="2230"/>
    <cellStyle name="Normal 50 2 3" xfId="2149"/>
    <cellStyle name="Normal 50 2 4" xfId="2171"/>
    <cellStyle name="Normal 50 2 5" xfId="2103"/>
    <cellStyle name="Normal 50 2 6" xfId="2207"/>
    <cellStyle name="Normal 51" xfId="500"/>
    <cellStyle name="Normal 52" xfId="1801"/>
    <cellStyle name="Normal 53" xfId="2043"/>
    <cellStyle name="Normal 54" xfId="2044"/>
    <cellStyle name="Normal 55" xfId="2045"/>
    <cellStyle name="Normal 56" xfId="2046"/>
    <cellStyle name="Normal 57" xfId="2047"/>
    <cellStyle name="Normal 58" xfId="83"/>
    <cellStyle name="Normal 59" xfId="79"/>
    <cellStyle name="Normal 59 2" xfId="2056"/>
    <cellStyle name="Normal 59 2 2" xfId="2127"/>
    <cellStyle name="Normal 59 2 3" xfId="2222"/>
    <cellStyle name="Normal 59 3" xfId="2150"/>
    <cellStyle name="Normal 59 4" xfId="2172"/>
    <cellStyle name="Normal 59 5" xfId="2085"/>
    <cellStyle name="Normal 59 6" xfId="2199"/>
    <cellStyle name="Normal 6" xfId="23"/>
    <cellStyle name="Normal 6 2" xfId="65"/>
    <cellStyle name="Normal 6 2 2" xfId="361"/>
    <cellStyle name="Normal 6 2 3" xfId="362"/>
    <cellStyle name="Normal 6 2 4" xfId="360"/>
    <cellStyle name="Normal 6 3" xfId="363"/>
    <cellStyle name="Normal 6 4" xfId="364"/>
    <cellStyle name="Normal 6 5" xfId="359"/>
    <cellStyle name="Normal 6 6" xfId="46"/>
    <cellStyle name="Normal 6 7" xfId="2191"/>
    <cellStyle name="Normal 6_FA BL" xfId="365"/>
    <cellStyle name="Normal 60" xfId="2073"/>
    <cellStyle name="Normal 61" xfId="2075"/>
    <cellStyle name="Normal 62" xfId="2064"/>
    <cellStyle name="Normal 63" xfId="2184"/>
    <cellStyle name="Normal 64" xfId="2185"/>
    <cellStyle name="Normal 65" xfId="2183"/>
    <cellStyle name="Normal 66" xfId="2077"/>
    <cellStyle name="Normal 67" xfId="2111"/>
    <cellStyle name="Normal 68" xfId="2186"/>
    <cellStyle name="Normal 69" xfId="2102"/>
    <cellStyle name="Normal 7" xfId="47"/>
    <cellStyle name="Normal 7 2" xfId="367"/>
    <cellStyle name="Normal 7 3" xfId="366"/>
    <cellStyle name="Normal 7_FA" xfId="368"/>
    <cellStyle name="Normal 70" xfId="2110"/>
    <cellStyle name="Normal 71" xfId="2100"/>
    <cellStyle name="Normal 72" xfId="2098"/>
    <cellStyle name="Normal 73" xfId="2099"/>
    <cellStyle name="Normal 74" xfId="2097"/>
    <cellStyle name="Normal 75" xfId="2096"/>
    <cellStyle name="Normal 76" xfId="2187"/>
    <cellStyle name="Normal 77" xfId="2188"/>
    <cellStyle name="Normal 78" xfId="2214"/>
    <cellStyle name="Normal 79" xfId="2238"/>
    <cellStyle name="Normal 8" xfId="48"/>
    <cellStyle name="Normal 8 2" xfId="49"/>
    <cellStyle name="Normal 8 2 2" xfId="66"/>
    <cellStyle name="Normal 8 3" xfId="369"/>
    <cellStyle name="Normal 80" xfId="2366"/>
    <cellStyle name="Normal 9" xfId="50"/>
    <cellStyle name="Normal 9 2" xfId="371"/>
    <cellStyle name="Normal 9 3" xfId="370"/>
    <cellStyle name="Normal_C779A0245" xfId="11"/>
    <cellStyle name="Normal_W168-Dec'51-T3 วินท์คอม เทคโนโลยี" xfId="22"/>
    <cellStyle name="Note 10" xfId="1802"/>
    <cellStyle name="Note 11" xfId="1803"/>
    <cellStyle name="Note 12" xfId="1804"/>
    <cellStyle name="Note 13" xfId="1805"/>
    <cellStyle name="Note 14" xfId="1806"/>
    <cellStyle name="Note 15" xfId="1807"/>
    <cellStyle name="Note 16" xfId="1808"/>
    <cellStyle name="Note 17" xfId="1809"/>
    <cellStyle name="Note 18" xfId="1810"/>
    <cellStyle name="Note 19" xfId="1811"/>
    <cellStyle name="Note 2" xfId="373"/>
    <cellStyle name="Note 20" xfId="1812"/>
    <cellStyle name="Note 21" xfId="1813"/>
    <cellStyle name="Note 22" xfId="1814"/>
    <cellStyle name="Note 23" xfId="1815"/>
    <cellStyle name="Note 24" xfId="1816"/>
    <cellStyle name="Note 25" xfId="1817"/>
    <cellStyle name="Note 26" xfId="1818"/>
    <cellStyle name="Note 27" xfId="1819"/>
    <cellStyle name="Note 28" xfId="1820"/>
    <cellStyle name="Note 29" xfId="1821"/>
    <cellStyle name="Note 3" xfId="1822"/>
    <cellStyle name="Note 30" xfId="1823"/>
    <cellStyle name="Note 31" xfId="1824"/>
    <cellStyle name="Note 32" xfId="1825"/>
    <cellStyle name="Note 33" xfId="1826"/>
    <cellStyle name="Note 34" xfId="1827"/>
    <cellStyle name="Note 35" xfId="1828"/>
    <cellStyle name="Note 36" xfId="1829"/>
    <cellStyle name="Note 37" xfId="1830"/>
    <cellStyle name="Note 38" xfId="1831"/>
    <cellStyle name="Note 39" xfId="1832"/>
    <cellStyle name="Note 4" xfId="1833"/>
    <cellStyle name="Note 40" xfId="372"/>
    <cellStyle name="Note 5" xfId="1834"/>
    <cellStyle name="Note 6" xfId="1835"/>
    <cellStyle name="Note 7" xfId="1836"/>
    <cellStyle name="Note 8" xfId="1837"/>
    <cellStyle name="Note 9" xfId="1838"/>
    <cellStyle name="Output 10" xfId="1839"/>
    <cellStyle name="Output 11" xfId="1840"/>
    <cellStyle name="Output 12" xfId="1841"/>
    <cellStyle name="Output 13" xfId="1842"/>
    <cellStyle name="Output 14" xfId="1843"/>
    <cellStyle name="Output 15" xfId="1844"/>
    <cellStyle name="Output 16" xfId="1845"/>
    <cellStyle name="Output 17" xfId="1846"/>
    <cellStyle name="Output 18" xfId="1847"/>
    <cellStyle name="Output 19" xfId="1848"/>
    <cellStyle name="Output 2" xfId="375"/>
    <cellStyle name="Output 20" xfId="1849"/>
    <cellStyle name="Output 21" xfId="1850"/>
    <cellStyle name="Output 22" xfId="1851"/>
    <cellStyle name="Output 23" xfId="1852"/>
    <cellStyle name="Output 24" xfId="1853"/>
    <cellStyle name="Output 25" xfId="1854"/>
    <cellStyle name="Output 26" xfId="1855"/>
    <cellStyle name="Output 27" xfId="1856"/>
    <cellStyle name="Output 28" xfId="1857"/>
    <cellStyle name="Output 29" xfId="1858"/>
    <cellStyle name="Output 3" xfId="376"/>
    <cellStyle name="Output 30" xfId="1859"/>
    <cellStyle name="Output 31" xfId="1860"/>
    <cellStyle name="Output 32" xfId="1861"/>
    <cellStyle name="Output 33" xfId="1862"/>
    <cellStyle name="Output 34" xfId="1863"/>
    <cellStyle name="Output 35" xfId="1864"/>
    <cellStyle name="Output 36" xfId="1865"/>
    <cellStyle name="Output 37" xfId="1866"/>
    <cellStyle name="Output 38" xfId="1867"/>
    <cellStyle name="Output 39" xfId="1868"/>
    <cellStyle name="Output 4" xfId="1869"/>
    <cellStyle name="Output 40" xfId="374"/>
    <cellStyle name="Output 5" xfId="1870"/>
    <cellStyle name="Output 6" xfId="1871"/>
    <cellStyle name="Output 7" xfId="1872"/>
    <cellStyle name="Output 8" xfId="1873"/>
    <cellStyle name="Output 9" xfId="1874"/>
    <cellStyle name="Percent" xfId="12" builtinId="5"/>
    <cellStyle name="Percent (0)" xfId="1987"/>
    <cellStyle name="Percent [2]" xfId="378"/>
    <cellStyle name="Percent [2] 2" xfId="379"/>
    <cellStyle name="Percent [2] 3" xfId="380"/>
    <cellStyle name="Percent [2] 4" xfId="381"/>
    <cellStyle name="Percent 10" xfId="377"/>
    <cellStyle name="Percent 2" xfId="51"/>
    <cellStyle name="Percent 2 2" xfId="383"/>
    <cellStyle name="Percent 2 3" xfId="384"/>
    <cellStyle name="Percent 2 4" xfId="385"/>
    <cellStyle name="Percent 2 5" xfId="1997"/>
    <cellStyle name="Percent 2 6" xfId="382"/>
    <cellStyle name="Percent 2_Q1-54 บิลท์ แลนด์" xfId="386"/>
    <cellStyle name="Percent 3" xfId="52"/>
    <cellStyle name="Percent 3 2" xfId="388"/>
    <cellStyle name="Percent 3 3" xfId="387"/>
    <cellStyle name="Percent 4" xfId="74"/>
    <cellStyle name="Percent 4 2" xfId="389"/>
    <cellStyle name="Percent 5" xfId="390"/>
    <cellStyle name="Percent 6" xfId="391"/>
    <cellStyle name="Percent 7" xfId="392"/>
    <cellStyle name="Percent 8" xfId="393"/>
    <cellStyle name="Percent 9" xfId="1984"/>
    <cellStyle name="Quantity" xfId="394"/>
    <cellStyle name="Quantity 2" xfId="395"/>
    <cellStyle name="Quantity 3" xfId="396"/>
    <cellStyle name="Quantity 4" xfId="397"/>
    <cellStyle name="Quantity_FA BL" xfId="398"/>
    <cellStyle name="Result" xfId="399"/>
    <cellStyle name="Result2" xfId="400"/>
    <cellStyle name="Tickmark" xfId="1988"/>
    <cellStyle name="Title 10" xfId="1875"/>
    <cellStyle name="Title 11" xfId="1876"/>
    <cellStyle name="Title 12" xfId="1877"/>
    <cellStyle name="Title 13" xfId="1878"/>
    <cellStyle name="Title 14" xfId="1879"/>
    <cellStyle name="Title 15" xfId="1880"/>
    <cellStyle name="Title 16" xfId="1881"/>
    <cellStyle name="Title 17" xfId="1882"/>
    <cellStyle name="Title 18" xfId="1883"/>
    <cellStyle name="Title 19" xfId="1884"/>
    <cellStyle name="Title 2" xfId="402"/>
    <cellStyle name="Title 20" xfId="1885"/>
    <cellStyle name="Title 21" xfId="1886"/>
    <cellStyle name="Title 22" xfId="1887"/>
    <cellStyle name="Title 23" xfId="1888"/>
    <cellStyle name="Title 24" xfId="1889"/>
    <cellStyle name="Title 25" xfId="1890"/>
    <cellStyle name="Title 26" xfId="1891"/>
    <cellStyle name="Title 27" xfId="1892"/>
    <cellStyle name="Title 28" xfId="1893"/>
    <cellStyle name="Title 29" xfId="1894"/>
    <cellStyle name="Title 3" xfId="403"/>
    <cellStyle name="Title 30" xfId="1895"/>
    <cellStyle name="Title 31" xfId="1896"/>
    <cellStyle name="Title 32" xfId="1897"/>
    <cellStyle name="Title 33" xfId="1898"/>
    <cellStyle name="Title 34" xfId="1899"/>
    <cellStyle name="Title 35" xfId="1900"/>
    <cellStyle name="Title 36" xfId="1901"/>
    <cellStyle name="Title 37" xfId="1902"/>
    <cellStyle name="Title 38" xfId="1903"/>
    <cellStyle name="Title 39" xfId="1904"/>
    <cellStyle name="Title 4" xfId="1905"/>
    <cellStyle name="Title 40" xfId="401"/>
    <cellStyle name="Title 5" xfId="1906"/>
    <cellStyle name="Title 6" xfId="1907"/>
    <cellStyle name="Title 7" xfId="1908"/>
    <cellStyle name="Title 8" xfId="1909"/>
    <cellStyle name="Title 9" xfId="1910"/>
    <cellStyle name="Total 10" xfId="1911"/>
    <cellStyle name="Total 11" xfId="1912"/>
    <cellStyle name="Total 12" xfId="1913"/>
    <cellStyle name="Total 13" xfId="1914"/>
    <cellStyle name="Total 14" xfId="1915"/>
    <cellStyle name="Total 15" xfId="1916"/>
    <cellStyle name="Total 16" xfId="1917"/>
    <cellStyle name="Total 17" xfId="1918"/>
    <cellStyle name="Total 18" xfId="1919"/>
    <cellStyle name="Total 19" xfId="1920"/>
    <cellStyle name="Total 2" xfId="405"/>
    <cellStyle name="Total 20" xfId="1921"/>
    <cellStyle name="Total 21" xfId="1922"/>
    <cellStyle name="Total 22" xfId="1923"/>
    <cellStyle name="Total 23" xfId="1924"/>
    <cellStyle name="Total 24" xfId="1925"/>
    <cellStyle name="Total 25" xfId="1926"/>
    <cellStyle name="Total 26" xfId="1927"/>
    <cellStyle name="Total 27" xfId="1928"/>
    <cellStyle name="Total 28" xfId="1929"/>
    <cellStyle name="Total 29" xfId="1930"/>
    <cellStyle name="Total 3" xfId="406"/>
    <cellStyle name="Total 30" xfId="1931"/>
    <cellStyle name="Total 31" xfId="1932"/>
    <cellStyle name="Total 32" xfId="1933"/>
    <cellStyle name="Total 33" xfId="1934"/>
    <cellStyle name="Total 34" xfId="1935"/>
    <cellStyle name="Total 35" xfId="1936"/>
    <cellStyle name="Total 36" xfId="1937"/>
    <cellStyle name="Total 37" xfId="1938"/>
    <cellStyle name="Total 38" xfId="1939"/>
    <cellStyle name="Total 39" xfId="1940"/>
    <cellStyle name="Total 4" xfId="1941"/>
    <cellStyle name="Total 40" xfId="404"/>
    <cellStyle name="Total 5" xfId="1942"/>
    <cellStyle name="Total 6" xfId="1943"/>
    <cellStyle name="Total 7" xfId="1944"/>
    <cellStyle name="Total 8" xfId="1945"/>
    <cellStyle name="Total 9" xfId="1946"/>
    <cellStyle name="Warning Text 10" xfId="1947"/>
    <cellStyle name="Warning Text 11" xfId="1948"/>
    <cellStyle name="Warning Text 12" xfId="1949"/>
    <cellStyle name="Warning Text 13" xfId="1950"/>
    <cellStyle name="Warning Text 14" xfId="1951"/>
    <cellStyle name="Warning Text 15" xfId="1952"/>
    <cellStyle name="Warning Text 16" xfId="1953"/>
    <cellStyle name="Warning Text 17" xfId="1954"/>
    <cellStyle name="Warning Text 18" xfId="1955"/>
    <cellStyle name="Warning Text 19" xfId="1956"/>
    <cellStyle name="Warning Text 2" xfId="408"/>
    <cellStyle name="Warning Text 20" xfId="1957"/>
    <cellStyle name="Warning Text 21" xfId="1958"/>
    <cellStyle name="Warning Text 22" xfId="1959"/>
    <cellStyle name="Warning Text 23" xfId="1960"/>
    <cellStyle name="Warning Text 24" xfId="1961"/>
    <cellStyle name="Warning Text 25" xfId="1962"/>
    <cellStyle name="Warning Text 26" xfId="1963"/>
    <cellStyle name="Warning Text 27" xfId="1964"/>
    <cellStyle name="Warning Text 28" xfId="1965"/>
    <cellStyle name="Warning Text 29" xfId="1966"/>
    <cellStyle name="Warning Text 3" xfId="409"/>
    <cellStyle name="Warning Text 30" xfId="1967"/>
    <cellStyle name="Warning Text 31" xfId="1968"/>
    <cellStyle name="Warning Text 32" xfId="1969"/>
    <cellStyle name="Warning Text 33" xfId="1970"/>
    <cellStyle name="Warning Text 34" xfId="1971"/>
    <cellStyle name="Warning Text 35" xfId="1972"/>
    <cellStyle name="Warning Text 36" xfId="1973"/>
    <cellStyle name="Warning Text 37" xfId="1974"/>
    <cellStyle name="Warning Text 38" xfId="1975"/>
    <cellStyle name="Warning Text 39" xfId="1976"/>
    <cellStyle name="Warning Text 4" xfId="1977"/>
    <cellStyle name="Warning Text 40" xfId="407"/>
    <cellStyle name="Warning Text 5" xfId="1978"/>
    <cellStyle name="Warning Text 6" xfId="1979"/>
    <cellStyle name="Warning Text 7" xfId="1980"/>
    <cellStyle name="Warning Text 8" xfId="1981"/>
    <cellStyle name="Warning Text 9" xfId="1982"/>
    <cellStyle name="การคำนวณ" xfId="2020"/>
    <cellStyle name="ข้อความเตือน" xfId="2021"/>
    <cellStyle name="ข้อความอธิบาย" xfId="2022"/>
    <cellStyle name="เครื่องหมายจุลภาค 10" xfId="410"/>
    <cellStyle name="เครื่องหมายจุลภาค 10 2" xfId="411"/>
    <cellStyle name="เครื่องหมายจุลภาค 10 3" xfId="412"/>
    <cellStyle name="เครื่องหมายจุลภาค 10_Q2-54+บิล แลนด์-นุ่น(1)" xfId="413"/>
    <cellStyle name="เครื่องหมายจุลภาค 11" xfId="414"/>
    <cellStyle name="เครื่องหมายจุลภาค 11 2" xfId="415"/>
    <cellStyle name="เครื่องหมายจุลภาค 11 3" xfId="416"/>
    <cellStyle name="เครื่องหมายจุลภาค 12" xfId="417"/>
    <cellStyle name="เครื่องหมายจุลภาค 12 2" xfId="418"/>
    <cellStyle name="เครื่องหมายจุลภาค 13" xfId="419"/>
    <cellStyle name="เครื่องหมายจุลภาค 13 2" xfId="420"/>
    <cellStyle name="เครื่องหมายจุลภาค 14" xfId="421"/>
    <cellStyle name="เครื่องหมายจุลภาค 14 2" xfId="422"/>
    <cellStyle name="เครื่องหมายจุลภาค 15" xfId="423"/>
    <cellStyle name="เครื่องหมายจุลภาค 16" xfId="424"/>
    <cellStyle name="เครื่องหมายจุลภาค 17" xfId="425"/>
    <cellStyle name="เครื่องหมายจุลภาค 18" xfId="426"/>
    <cellStyle name="เครื่องหมายจุลภาค 19" xfId="427"/>
    <cellStyle name="เครื่องหมายจุลภาค 19 2" xfId="1998"/>
    <cellStyle name="เครื่องหมายจุลภาค 2" xfId="55"/>
    <cellStyle name="เครื่องหมายจุลภาค 2 2" xfId="429"/>
    <cellStyle name="เครื่องหมายจุลภาค 2 2 2" xfId="430"/>
    <cellStyle name="เครื่องหมายจุลภาค 2 3" xfId="431"/>
    <cellStyle name="เครื่องหมายจุลภาค 2 4" xfId="432"/>
    <cellStyle name="เครื่องหมายจุลภาค 2 5" xfId="433"/>
    <cellStyle name="เครื่องหมายจุลภาค 2 6" xfId="428"/>
    <cellStyle name="เครื่องหมายจุลภาค 2_AJE_Preb" xfId="434"/>
    <cellStyle name="เครื่องหมายจุลภาค 20" xfId="494"/>
    <cellStyle name="เครื่องหมายจุลภาค 20 2" xfId="2000"/>
    <cellStyle name="เครื่องหมายจุลภาค 20 2 2" xfId="2071"/>
    <cellStyle name="เครื่องหมายจุลภาค 20 2 2 2" xfId="2129"/>
    <cellStyle name="เครื่องหมายจุลภาค 20 2 2 3" xfId="2235"/>
    <cellStyle name="เครื่องหมายจุลภาค 20 2 3" xfId="2152"/>
    <cellStyle name="เครื่องหมายจุลภาค 20 2 4" xfId="2174"/>
    <cellStyle name="เครื่องหมายจุลภาค 20 2 5" xfId="2108"/>
    <cellStyle name="เครื่องหมายจุลภาค 20 2 6" xfId="2212"/>
    <cellStyle name="เครื่องหมายจุลภาค 20 3" xfId="2062"/>
    <cellStyle name="เครื่องหมายจุลภาค 20 3 2" xfId="2128"/>
    <cellStyle name="เครื่องหมายจุลภาค 20 3 3" xfId="2227"/>
    <cellStyle name="เครื่องหมายจุลภาค 20 4" xfId="2151"/>
    <cellStyle name="เครื่องหมายจุลภาค 20 5" xfId="2173"/>
    <cellStyle name="เครื่องหมายจุลภาค 20 6" xfId="2094"/>
    <cellStyle name="เครื่องหมายจุลภาค 20 7" xfId="2204"/>
    <cellStyle name="เครื่องหมายจุลภาค 3" xfId="78"/>
    <cellStyle name="เครื่องหมายจุลภาค 3 2" xfId="436"/>
    <cellStyle name="เครื่องหมายจุลภาค 3 3" xfId="435"/>
    <cellStyle name="เครื่องหมายจุลภาค 3_Q1-54 บิลท์ แลนด์" xfId="437"/>
    <cellStyle name="เครื่องหมายจุลภาค 4" xfId="438"/>
    <cellStyle name="เครื่องหมายจุลภาค 4 2" xfId="439"/>
    <cellStyle name="เครื่องหมายจุลภาค 5" xfId="440"/>
    <cellStyle name="เครื่องหมายจุลภาค 6" xfId="441"/>
    <cellStyle name="เครื่องหมายจุลภาค 7" xfId="442"/>
    <cellStyle name="เครื่องหมายจุลภาค 7 2" xfId="443"/>
    <cellStyle name="เครื่องหมายจุลภาค 7 2 2" xfId="2130"/>
    <cellStyle name="เครื่องหมายจุลภาค 7 2 3" xfId="2092"/>
    <cellStyle name="เครื่องหมายจุลภาค 7_Lead -  NU 31-3-54" xfId="444"/>
    <cellStyle name="เครื่องหมายจุลภาค 8" xfId="445"/>
    <cellStyle name="เครื่องหมายจุลภาค 9" xfId="446"/>
    <cellStyle name="ชื่อเรื่อง" xfId="2023"/>
    <cellStyle name="เซลล์ตรวจสอบ" xfId="2024"/>
    <cellStyle name="เซลล์ที่มีการเชื่อมโยง" xfId="2025"/>
    <cellStyle name="ดี" xfId="2026"/>
    <cellStyle name="ปกติ 10" xfId="447"/>
    <cellStyle name="ปกติ 10 2" xfId="448"/>
    <cellStyle name="ปกติ 11" xfId="449"/>
    <cellStyle name="ปกติ 11 2" xfId="450"/>
    <cellStyle name="ปกติ 12" xfId="451"/>
    <cellStyle name="ปกติ 13" xfId="452"/>
    <cellStyle name="ปกติ 14" xfId="453"/>
    <cellStyle name="ปกติ 15" xfId="493"/>
    <cellStyle name="ปกติ 15 2" xfId="1999"/>
    <cellStyle name="ปกติ 15 2 2" xfId="2070"/>
    <cellStyle name="ปกติ 15 2 2 2" xfId="2132"/>
    <cellStyle name="ปกติ 15 2 2 3" xfId="2234"/>
    <cellStyle name="ปกติ 15 2 3" xfId="2154"/>
    <cellStyle name="ปกติ 15 2 4" xfId="2176"/>
    <cellStyle name="ปกติ 15 2 5" xfId="2107"/>
    <cellStyle name="ปกติ 15 2 6" xfId="2211"/>
    <cellStyle name="ปกติ 15 3" xfId="2061"/>
    <cellStyle name="ปกติ 15 3 2" xfId="2131"/>
    <cellStyle name="ปกติ 15 3 3" xfId="2226"/>
    <cellStyle name="ปกติ 15 4" xfId="2153"/>
    <cellStyle name="ปกติ 15 5" xfId="2175"/>
    <cellStyle name="ปกติ 15 6" xfId="2093"/>
    <cellStyle name="ปกติ 15 7" xfId="2203"/>
    <cellStyle name="ปกติ 16" xfId="495"/>
    <cellStyle name="ปกติ 16 2" xfId="2001"/>
    <cellStyle name="ปกติ 16 2 2" xfId="2072"/>
    <cellStyle name="ปกติ 16 2 2 2" xfId="2134"/>
    <cellStyle name="ปกติ 16 2 2 3" xfId="2236"/>
    <cellStyle name="ปกติ 16 2 3" xfId="2156"/>
    <cellStyle name="ปกติ 16 2 4" xfId="2178"/>
    <cellStyle name="ปกติ 16 2 5" xfId="2109"/>
    <cellStyle name="ปกติ 16 2 6" xfId="2213"/>
    <cellStyle name="ปกติ 16 3" xfId="2063"/>
    <cellStyle name="ปกติ 16 3 2" xfId="2133"/>
    <cellStyle name="ปกติ 16 3 3" xfId="2228"/>
    <cellStyle name="ปกติ 16 4" xfId="2155"/>
    <cellStyle name="ปกติ 16 5" xfId="2177"/>
    <cellStyle name="ปกติ 16 6" xfId="2095"/>
    <cellStyle name="ปกติ 16 7" xfId="2205"/>
    <cellStyle name="ปกติ 2" xfId="13"/>
    <cellStyle name="ปกติ 2 2" xfId="67"/>
    <cellStyle name="ปกติ 2 2 2" xfId="455"/>
    <cellStyle name="ปกติ 2 2 3" xfId="454"/>
    <cellStyle name="ปกติ 2 3" xfId="456"/>
    <cellStyle name="ปกติ 2 4" xfId="457"/>
    <cellStyle name="ปกติ 2 5" xfId="458"/>
    <cellStyle name="ปกติ 2 6" xfId="82"/>
    <cellStyle name="ปกติ 2 7" xfId="53"/>
    <cellStyle name="ปกติ 2_40-1 บิลแลนด์" xfId="459"/>
    <cellStyle name="ปกติ 3" xfId="14"/>
    <cellStyle name="ปกติ 3 2" xfId="68"/>
    <cellStyle name="ปกติ 3 2 2" xfId="76"/>
    <cellStyle name="ปกติ 3 2 2 2" xfId="462"/>
    <cellStyle name="ปกติ 3 2 2 3" xfId="2054"/>
    <cellStyle name="ปกติ 3 2 2 3 2" xfId="2137"/>
    <cellStyle name="ปกติ 3 2 2 3 3" xfId="2220"/>
    <cellStyle name="ปกติ 3 2 2 4" xfId="2159"/>
    <cellStyle name="ปกติ 3 2 2 5" xfId="2181"/>
    <cellStyle name="ปกติ 3 2 2 6" xfId="2083"/>
    <cellStyle name="ปกติ 3 2 2 7" xfId="2197"/>
    <cellStyle name="ปกติ 3 2 3" xfId="461"/>
    <cellStyle name="ปกติ 3 2 4" xfId="2050"/>
    <cellStyle name="ปกติ 3 2 4 2" xfId="2136"/>
    <cellStyle name="ปกติ 3 2 4 3" xfId="2216"/>
    <cellStyle name="ปกติ 3 2 5" xfId="2158"/>
    <cellStyle name="ปกติ 3 2 6" xfId="2180"/>
    <cellStyle name="ปกติ 3 2 7" xfId="2079"/>
    <cellStyle name="ปกติ 3 2 8" xfId="2193"/>
    <cellStyle name="ปกติ 3 3" xfId="75"/>
    <cellStyle name="ปกติ 3 3 2" xfId="464"/>
    <cellStyle name="ปกติ 3 3 3" xfId="463"/>
    <cellStyle name="ปกติ 3 3 4" xfId="2053"/>
    <cellStyle name="ปกติ 3 3 4 2" xfId="2138"/>
    <cellStyle name="ปกติ 3 3 4 3" xfId="2219"/>
    <cellStyle name="ปกติ 3 3 5" xfId="2160"/>
    <cellStyle name="ปกติ 3 3 6" xfId="2182"/>
    <cellStyle name="ปกติ 3 3 7" xfId="2082"/>
    <cellStyle name="ปกติ 3 3 8" xfId="2196"/>
    <cellStyle name="ปกติ 3 4" xfId="460"/>
    <cellStyle name="ปกติ 3 5" xfId="54"/>
    <cellStyle name="ปกติ 3 5 2" xfId="2135"/>
    <cellStyle name="ปกติ 3 5 3" xfId="2192"/>
    <cellStyle name="ปกติ 3 6" xfId="2049"/>
    <cellStyle name="ปกติ 3 6 2" xfId="2157"/>
    <cellStyle name="ปกติ 3 6 3" xfId="2215"/>
    <cellStyle name="ปกติ 3 7" xfId="2179"/>
    <cellStyle name="ปกติ 3 8" xfId="2078"/>
    <cellStyle name="ปกติ 3_Index Prebuilt" xfId="465"/>
    <cellStyle name="ปกติ 4" xfId="466"/>
    <cellStyle name="ปกติ 4 2" xfId="27"/>
    <cellStyle name="ปกติ 4 2 2" xfId="467"/>
    <cellStyle name="ปกติ 4_Book2" xfId="468"/>
    <cellStyle name="ปกติ 5" xfId="469"/>
    <cellStyle name="ปกติ 6" xfId="470"/>
    <cellStyle name="ปกติ 6 2" xfId="471"/>
    <cellStyle name="ปกติ 6_PRE-BUILTQ1-54" xfId="472"/>
    <cellStyle name="ปกติ 7" xfId="473"/>
    <cellStyle name="ปกติ 8" xfId="474"/>
    <cellStyle name="ปกติ 9" xfId="475"/>
    <cellStyle name="ปกติ 9 2" xfId="476"/>
    <cellStyle name="ปกติ 9_Lead -  NU 31-3-54" xfId="477"/>
    <cellStyle name="ปกติ_Book2" xfId="15"/>
    <cellStyle name="ปกติ_Sheet1" xfId="16"/>
    <cellStyle name="ปกติ_Sheet1 2" xfId="17"/>
    <cellStyle name="ปกติ_Sheet1_a710T-Dec'49 เอสพีพี ซีรีน" xfId="25"/>
    <cellStyle name="ปกติ_Sheet1_APD-Dec46-T03" xfId="2237"/>
    <cellStyle name="ปกติ_Sheet1_Pre-Built-Mar'51-t3" xfId="18"/>
    <cellStyle name="ปกติ_Sheet1_Samchai-Jun'50-T3" xfId="19"/>
    <cellStyle name="ปกติ_SPC-Dec'50-T3" xfId="20"/>
    <cellStyle name="ปกติ_SPC-Dec'50-T3 2" xfId="21"/>
    <cellStyle name="ปกติ_SPC-Dec'50-T3_Note new STD" xfId="2076"/>
    <cellStyle name="ป้อนค่า" xfId="2027"/>
    <cellStyle name="ปานกลาง" xfId="2028"/>
    <cellStyle name="ปานกลาง 2" xfId="478"/>
    <cellStyle name="เปอร์เซ็นต์ 2" xfId="479"/>
    <cellStyle name="เปอร์เซ็นต์ 2 2" xfId="480"/>
    <cellStyle name="เปอร์เซ็นต์ 2 3" xfId="481"/>
    <cellStyle name="เปอร์เซ็นต์ 2 4" xfId="482"/>
    <cellStyle name="เปอร์เซ็นต์ 3" xfId="483"/>
    <cellStyle name="เปอร์เซ็นต์ 4" xfId="484"/>
    <cellStyle name="เปอร์เซ็นต์ 5" xfId="485"/>
    <cellStyle name="เปอร์เซ็นต์ 5 2" xfId="486"/>
    <cellStyle name="เปอร์เซ็นต์ 6" xfId="487"/>
    <cellStyle name="ผลรวม" xfId="2029"/>
    <cellStyle name="แย่" xfId="2030"/>
    <cellStyle name="ส่วนที่ถูกเน้น1" xfId="2031"/>
    <cellStyle name="ส่วนที่ถูกเน้น2" xfId="2032"/>
    <cellStyle name="ส่วนที่ถูกเน้น3" xfId="2033"/>
    <cellStyle name="ส่วนที่ถูกเน้น4" xfId="2034"/>
    <cellStyle name="ส่วนที่ถูกเน้น5" xfId="2035"/>
    <cellStyle name="ส่วนที่ถูกเน้น6" xfId="2036"/>
    <cellStyle name="เส้นขอบขวา" xfId="488"/>
    <cellStyle name="เส้นขอบขวา 2" xfId="489"/>
    <cellStyle name="เส้นขอบขวา 3" xfId="490"/>
    <cellStyle name="เส้นขอบขวา 4" xfId="491"/>
    <cellStyle name="เส้นขอบขวา_FA BL" xfId="492"/>
    <cellStyle name="แสดงผล" xfId="2037"/>
    <cellStyle name="หมายเหตุ" xfId="2038"/>
    <cellStyle name="หัวเรื่อง 1" xfId="2039"/>
    <cellStyle name="หัวเรื่อง 2" xfId="2040"/>
    <cellStyle name="หัวเรื่อง 3" xfId="2041"/>
    <cellStyle name="หัวเรื่อง 4" xfId="204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Pre-Built\2562\Q1\Pre-Built%20Mar'62%20T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 P1-11"/>
      <sheetName val="Note P12-18"/>
      <sheetName val="Note P19"/>
      <sheetName val="P20"/>
      <sheetName val="P21"/>
      <sheetName val="P22"/>
      <sheetName val="P23"/>
      <sheetName val="P24"/>
      <sheetName val="P25-28"/>
      <sheetName val="P29-32"/>
      <sheetName val="P33"/>
      <sheetName val="P34-38"/>
      <sheetName val="QP30"/>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8"/>
  <sheetViews>
    <sheetView topLeftCell="A100" zoomScaleNormal="100" zoomScaleSheetLayoutView="100" workbookViewId="0">
      <selection activeCell="A114" sqref="A114"/>
    </sheetView>
  </sheetViews>
  <sheetFormatPr defaultColWidth="9.140625" defaultRowHeight="27" customHeight="1"/>
  <cols>
    <col min="1" max="8" width="9.140625" style="132" customWidth="1"/>
    <col min="9" max="9" width="6.28515625" style="132" customWidth="1"/>
    <col min="10" max="10" width="16.42578125" style="132" customWidth="1"/>
    <col min="11" max="11" width="3.7109375" style="132" customWidth="1"/>
    <col min="12" max="16384" width="9.140625" style="132"/>
  </cols>
  <sheetData>
    <row r="1" spans="1:13" ht="27" customHeight="1">
      <c r="A1" s="844" t="s">
        <v>71</v>
      </c>
      <c r="B1" s="844"/>
      <c r="C1" s="844"/>
      <c r="D1" s="844"/>
      <c r="E1" s="844"/>
      <c r="F1" s="844"/>
      <c r="G1" s="844"/>
      <c r="H1" s="844"/>
      <c r="I1" s="844"/>
      <c r="J1" s="844"/>
      <c r="K1" s="148"/>
    </row>
    <row r="2" spans="1:13" ht="27" customHeight="1">
      <c r="A2" s="844" t="s">
        <v>51</v>
      </c>
      <c r="B2" s="844"/>
      <c r="C2" s="844"/>
      <c r="D2" s="844"/>
      <c r="E2" s="844"/>
      <c r="F2" s="844"/>
      <c r="G2" s="844"/>
      <c r="H2" s="844"/>
      <c r="I2" s="844"/>
      <c r="J2" s="844"/>
      <c r="K2" s="148"/>
    </row>
    <row r="3" spans="1:13" s="75" customFormat="1" ht="27" customHeight="1">
      <c r="A3" s="845" t="s">
        <v>559</v>
      </c>
      <c r="B3" s="845"/>
      <c r="C3" s="845"/>
      <c r="D3" s="845"/>
      <c r="E3" s="845"/>
      <c r="F3" s="845"/>
      <c r="G3" s="845"/>
      <c r="H3" s="845"/>
      <c r="I3" s="845"/>
      <c r="J3" s="845"/>
      <c r="L3" s="149"/>
    </row>
    <row r="4" spans="1:13" s="75" customFormat="1" ht="27" customHeight="1">
      <c r="A4" s="145" t="s">
        <v>245</v>
      </c>
      <c r="B4" s="145"/>
      <c r="C4" s="145"/>
      <c r="D4" s="145"/>
      <c r="E4" s="145"/>
      <c r="F4" s="145"/>
      <c r="G4" s="145"/>
      <c r="H4" s="145"/>
      <c r="I4" s="145"/>
      <c r="J4" s="145"/>
      <c r="K4" s="280"/>
      <c r="L4" s="149"/>
    </row>
    <row r="5" spans="1:13" s="75" customFormat="1" ht="27" customHeight="1">
      <c r="A5" s="150"/>
      <c r="B5" s="150"/>
      <c r="C5" s="150"/>
      <c r="D5" s="150"/>
      <c r="E5" s="150"/>
      <c r="F5" s="150"/>
      <c r="G5" s="150"/>
      <c r="H5" s="150"/>
      <c r="I5" s="150"/>
      <c r="J5" s="150"/>
      <c r="K5" s="280"/>
      <c r="L5" s="149"/>
    </row>
    <row r="6" spans="1:13" s="75" customFormat="1" ht="27" customHeight="1">
      <c r="A6" s="148" t="s">
        <v>24</v>
      </c>
      <c r="B6" s="148"/>
      <c r="C6" s="148"/>
      <c r="D6" s="148"/>
      <c r="E6" s="148"/>
      <c r="F6" s="148"/>
      <c r="G6" s="148"/>
      <c r="H6" s="148"/>
      <c r="I6" s="148"/>
      <c r="J6" s="132"/>
      <c r="L6" s="149"/>
    </row>
    <row r="7" spans="1:13" s="75" customFormat="1" ht="27" customHeight="1">
      <c r="A7" s="148" t="s">
        <v>861</v>
      </c>
      <c r="B7" s="132"/>
      <c r="C7" s="148"/>
      <c r="D7" s="148"/>
      <c r="E7" s="148"/>
      <c r="F7" s="148"/>
      <c r="G7" s="148"/>
      <c r="H7" s="148"/>
      <c r="I7" s="148"/>
      <c r="J7" s="52"/>
      <c r="L7" s="149"/>
    </row>
    <row r="8" spans="1:13" s="75" customFormat="1" ht="27" customHeight="1">
      <c r="A8" s="148" t="s">
        <v>862</v>
      </c>
      <c r="B8" s="132"/>
      <c r="C8" s="148"/>
      <c r="D8" s="148"/>
      <c r="E8" s="148"/>
      <c r="F8" s="148"/>
      <c r="G8" s="148"/>
      <c r="H8" s="148"/>
      <c r="I8" s="148"/>
      <c r="J8" s="52"/>
      <c r="L8" s="149"/>
    </row>
    <row r="9" spans="1:13" s="75" customFormat="1" ht="27" customHeight="1">
      <c r="A9" s="148" t="s">
        <v>207</v>
      </c>
      <c r="B9" s="132"/>
      <c r="C9" s="148"/>
      <c r="D9" s="148"/>
      <c r="E9" s="148"/>
      <c r="F9" s="148"/>
      <c r="G9" s="148"/>
      <c r="H9" s="148"/>
      <c r="I9" s="148"/>
      <c r="J9" s="52"/>
      <c r="L9" s="149"/>
    </row>
    <row r="10" spans="1:13" s="75" customFormat="1" ht="27" customHeight="1">
      <c r="A10" s="151" t="s">
        <v>206</v>
      </c>
      <c r="B10" s="132"/>
      <c r="C10" s="148"/>
      <c r="D10" s="148"/>
      <c r="E10" s="148"/>
      <c r="F10" s="148"/>
      <c r="G10" s="148"/>
      <c r="H10" s="148"/>
      <c r="I10" s="148"/>
      <c r="J10" s="52"/>
      <c r="L10" s="149"/>
    </row>
    <row r="11" spans="1:13" s="75" customFormat="1" ht="27" customHeight="1">
      <c r="A11" s="148" t="s">
        <v>208</v>
      </c>
      <c r="B11" s="132"/>
      <c r="C11" s="148"/>
      <c r="D11" s="148"/>
      <c r="E11" s="148"/>
      <c r="F11" s="148"/>
      <c r="G11" s="148"/>
      <c r="H11" s="148"/>
      <c r="I11" s="148"/>
      <c r="J11" s="132"/>
      <c r="L11" s="149"/>
    </row>
    <row r="12" spans="1:13" s="29" customFormat="1" ht="27" customHeight="1">
      <c r="A12" s="29" t="s">
        <v>131</v>
      </c>
      <c r="B12" s="152"/>
      <c r="C12" s="153"/>
      <c r="D12" s="153"/>
      <c r="E12" s="153"/>
      <c r="F12" s="153"/>
      <c r="G12" s="153"/>
    </row>
    <row r="13" spans="1:13" s="29" customFormat="1" ht="27" customHeight="1">
      <c r="A13" s="154" t="s">
        <v>130</v>
      </c>
      <c r="C13" s="155"/>
      <c r="D13" s="155"/>
      <c r="E13" s="155"/>
      <c r="F13" s="155"/>
      <c r="G13" s="155"/>
      <c r="H13" s="155"/>
      <c r="I13" s="155"/>
      <c r="J13" s="155"/>
    </row>
    <row r="14" spans="1:13" s="58" customFormat="1" ht="27" customHeight="1">
      <c r="A14" s="409" t="s">
        <v>863</v>
      </c>
      <c r="B14" s="245"/>
      <c r="C14" s="246"/>
      <c r="D14" s="246"/>
      <c r="E14" s="246"/>
      <c r="F14" s="246"/>
      <c r="G14" s="246"/>
      <c r="H14" s="246"/>
      <c r="I14" s="246"/>
      <c r="J14" s="29"/>
      <c r="K14" s="29"/>
      <c r="L14" s="29"/>
      <c r="M14" s="29"/>
    </row>
    <row r="15" spans="1:13" s="58" customFormat="1" ht="27" customHeight="1">
      <c r="A15" s="410" t="s">
        <v>864</v>
      </c>
      <c r="B15" s="246"/>
      <c r="C15" s="246"/>
      <c r="D15" s="246"/>
      <c r="E15" s="246"/>
      <c r="F15" s="246"/>
      <c r="G15" s="246"/>
      <c r="H15" s="246"/>
      <c r="I15" s="246"/>
      <c r="J15" s="29"/>
      <c r="K15" s="29"/>
      <c r="L15" s="29"/>
      <c r="M15" s="29"/>
    </row>
    <row r="16" spans="1:13" s="58" customFormat="1" ht="27" customHeight="1">
      <c r="A16" s="410" t="s">
        <v>402</v>
      </c>
      <c r="B16" s="246"/>
      <c r="C16" s="246"/>
      <c r="D16" s="246"/>
      <c r="E16" s="246"/>
      <c r="F16" s="246"/>
      <c r="G16" s="246"/>
      <c r="H16" s="246"/>
      <c r="I16" s="246"/>
      <c r="J16" s="29"/>
      <c r="K16" s="29"/>
      <c r="L16" s="29"/>
      <c r="M16" s="29"/>
    </row>
    <row r="17" spans="1:13" s="58" customFormat="1" ht="27" customHeight="1">
      <c r="A17" s="410" t="s">
        <v>767</v>
      </c>
      <c r="B17" s="246"/>
      <c r="C17" s="246"/>
      <c r="D17" s="246"/>
      <c r="E17" s="246"/>
      <c r="F17" s="246"/>
      <c r="G17" s="246"/>
      <c r="H17" s="246"/>
      <c r="I17" s="246"/>
      <c r="J17" s="29"/>
      <c r="K17" s="29"/>
      <c r="L17" s="29"/>
      <c r="M17" s="29"/>
    </row>
    <row r="18" spans="1:13" s="58" customFormat="1" ht="27" customHeight="1">
      <c r="A18" s="410" t="s">
        <v>768</v>
      </c>
      <c r="B18" s="246"/>
      <c r="C18" s="246"/>
      <c r="D18" s="246"/>
      <c r="E18" s="246"/>
      <c r="F18" s="246"/>
      <c r="G18" s="246"/>
      <c r="H18" s="246"/>
      <c r="I18" s="246"/>
      <c r="J18" s="29"/>
      <c r="K18" s="29"/>
      <c r="L18" s="29"/>
      <c r="M18" s="29"/>
    </row>
    <row r="19" spans="1:13" s="58" customFormat="1" ht="27" customHeight="1">
      <c r="A19" s="410" t="s">
        <v>770</v>
      </c>
      <c r="B19" s="245"/>
      <c r="C19" s="29"/>
      <c r="D19" s="246"/>
      <c r="E19" s="246"/>
      <c r="F19" s="246"/>
      <c r="G19" s="246"/>
      <c r="H19" s="246"/>
      <c r="I19" s="246"/>
      <c r="J19" s="29"/>
      <c r="K19" s="29"/>
      <c r="L19" s="29"/>
      <c r="M19" s="29"/>
    </row>
    <row r="20" spans="1:13" s="58" customFormat="1" ht="27" customHeight="1">
      <c r="A20" s="410" t="s">
        <v>769</v>
      </c>
      <c r="B20" s="245"/>
      <c r="C20" s="29"/>
      <c r="D20" s="246"/>
      <c r="E20" s="246"/>
      <c r="F20" s="246"/>
      <c r="G20" s="246"/>
      <c r="H20" s="246"/>
      <c r="I20" s="246"/>
      <c r="J20" s="29"/>
      <c r="K20" s="29"/>
      <c r="L20" s="29"/>
      <c r="M20" s="29"/>
    </row>
    <row r="21" spans="1:13" s="58" customFormat="1" ht="27" customHeight="1">
      <c r="A21" s="154" t="s">
        <v>404</v>
      </c>
      <c r="C21" s="29"/>
      <c r="D21" s="155"/>
      <c r="E21" s="155"/>
      <c r="F21" s="155"/>
      <c r="G21" s="155"/>
      <c r="H21" s="155"/>
      <c r="I21" s="155"/>
      <c r="J21" s="29"/>
      <c r="K21" s="29"/>
      <c r="L21" s="29"/>
      <c r="M21" s="29"/>
    </row>
    <row r="22" spans="1:13" s="57" customFormat="1" ht="27" customHeight="1">
      <c r="A22" s="155" t="s">
        <v>403</v>
      </c>
      <c r="C22" s="156"/>
      <c r="D22" s="157"/>
      <c r="E22" s="156"/>
      <c r="F22" s="156"/>
      <c r="G22" s="156"/>
      <c r="H22" s="158"/>
      <c r="I22" s="159"/>
      <c r="J22" s="29"/>
      <c r="K22" s="29"/>
      <c r="L22" s="29"/>
      <c r="M22" s="29"/>
    </row>
    <row r="23" spans="1:13" s="49" customFormat="1" ht="27" customHeight="1">
      <c r="A23" s="49" t="s">
        <v>218</v>
      </c>
      <c r="B23" s="160"/>
      <c r="D23" s="129"/>
      <c r="E23" s="129"/>
      <c r="F23" s="129"/>
      <c r="G23" s="129"/>
      <c r="H23" s="129"/>
      <c r="I23" s="130"/>
      <c r="J23" s="131"/>
      <c r="K23" s="131"/>
      <c r="L23" s="131"/>
    </row>
    <row r="24" spans="1:13" s="49" customFormat="1" ht="27" customHeight="1">
      <c r="A24" s="161" t="s">
        <v>405</v>
      </c>
      <c r="B24" s="160"/>
      <c r="D24" s="129"/>
      <c r="E24" s="129"/>
      <c r="F24" s="129"/>
      <c r="G24" s="129"/>
      <c r="H24" s="129"/>
      <c r="I24" s="130"/>
      <c r="J24" s="131"/>
      <c r="K24" s="131"/>
      <c r="L24" s="131"/>
    </row>
    <row r="25" spans="1:13" s="49" customFormat="1" ht="27" customHeight="1">
      <c r="A25" s="161" t="s">
        <v>258</v>
      </c>
      <c r="B25" s="160"/>
      <c r="D25" s="129"/>
      <c r="E25" s="129"/>
      <c r="F25" s="129"/>
      <c r="G25" s="129"/>
      <c r="H25" s="129"/>
      <c r="I25" s="130"/>
      <c r="J25" s="131"/>
      <c r="K25" s="131"/>
      <c r="L25" s="131"/>
    </row>
    <row r="26" spans="1:13" s="49" customFormat="1" ht="27" customHeight="1">
      <c r="A26" s="161" t="s">
        <v>187</v>
      </c>
      <c r="B26" s="160"/>
      <c r="D26" s="129"/>
      <c r="E26" s="129"/>
      <c r="F26" s="129"/>
      <c r="G26" s="129"/>
      <c r="H26" s="129"/>
      <c r="I26" s="130"/>
      <c r="J26" s="131"/>
      <c r="K26" s="131"/>
      <c r="L26" s="131"/>
    </row>
    <row r="27" spans="1:13" s="49" customFormat="1" ht="27" customHeight="1">
      <c r="A27" s="68" t="s">
        <v>253</v>
      </c>
      <c r="D27" s="129"/>
      <c r="E27" s="129"/>
      <c r="F27" s="129"/>
      <c r="G27" s="129"/>
      <c r="H27" s="129"/>
      <c r="I27" s="130"/>
      <c r="J27" s="131"/>
      <c r="K27" s="131"/>
      <c r="L27" s="131"/>
    </row>
    <row r="28" spans="1:13" s="49" customFormat="1" ht="27" customHeight="1">
      <c r="A28" s="68" t="s">
        <v>406</v>
      </c>
      <c r="B28" s="162"/>
      <c r="D28" s="129"/>
      <c r="E28" s="129"/>
      <c r="F28" s="129"/>
      <c r="G28" s="129"/>
      <c r="H28" s="129"/>
      <c r="I28" s="130"/>
      <c r="J28" s="131"/>
      <c r="K28" s="131"/>
      <c r="L28" s="131"/>
    </row>
    <row r="29" spans="1:13" s="49" customFormat="1" ht="27" customHeight="1">
      <c r="A29" s="163" t="s">
        <v>407</v>
      </c>
      <c r="B29" s="68"/>
      <c r="D29" s="129"/>
      <c r="E29" s="129"/>
      <c r="F29" s="129"/>
      <c r="G29" s="129"/>
      <c r="H29" s="129"/>
      <c r="I29" s="130"/>
      <c r="J29" s="131"/>
      <c r="K29" s="131"/>
      <c r="L29" s="131"/>
    </row>
    <row r="30" spans="1:13" s="49" customFormat="1" ht="27" customHeight="1">
      <c r="A30" s="163" t="s">
        <v>188</v>
      </c>
      <c r="B30" s="68"/>
      <c r="D30" s="129"/>
      <c r="E30" s="129"/>
      <c r="F30" s="129"/>
      <c r="G30" s="129"/>
      <c r="H30" s="129"/>
      <c r="I30" s="130"/>
      <c r="J30" s="131"/>
      <c r="K30" s="131"/>
      <c r="L30" s="131"/>
    </row>
    <row r="31" spans="1:13" s="49" customFormat="1" ht="27" customHeight="1">
      <c r="A31" s="163"/>
      <c r="B31" s="68"/>
      <c r="D31" s="129"/>
      <c r="E31" s="129"/>
      <c r="F31" s="129"/>
      <c r="G31" s="129"/>
      <c r="H31" s="129"/>
      <c r="I31" s="130"/>
      <c r="J31" s="131"/>
      <c r="K31" s="131"/>
      <c r="L31" s="131"/>
    </row>
    <row r="32" spans="1:13" s="49" customFormat="1" ht="27" customHeight="1">
      <c r="A32" s="164"/>
      <c r="B32" s="75"/>
      <c r="C32" s="71" t="s">
        <v>106</v>
      </c>
      <c r="D32" s="71"/>
      <c r="E32" s="165"/>
      <c r="F32" s="148"/>
      <c r="G32" s="148"/>
      <c r="H32" s="148"/>
      <c r="I32" s="148"/>
      <c r="J32" s="132"/>
    </row>
    <row r="33" spans="1:12" s="49" customFormat="1" ht="27" customHeight="1">
      <c r="A33" s="164"/>
      <c r="B33" s="166"/>
      <c r="C33" s="71" t="s">
        <v>273</v>
      </c>
      <c r="D33" s="71"/>
      <c r="E33" s="165"/>
      <c r="F33" s="148"/>
      <c r="G33" s="148"/>
      <c r="H33" s="148"/>
      <c r="I33" s="148"/>
      <c r="J33" s="132"/>
    </row>
    <row r="34" spans="1:12" ht="24.75" customHeight="1">
      <c r="A34" s="843" t="s">
        <v>146</v>
      </c>
      <c r="B34" s="843"/>
      <c r="C34" s="843"/>
      <c r="D34" s="843"/>
      <c r="E34" s="843"/>
      <c r="F34" s="843"/>
      <c r="G34" s="843"/>
      <c r="H34" s="843"/>
      <c r="I34" s="843"/>
      <c r="J34" s="843"/>
    </row>
    <row r="35" spans="1:12" ht="24.75" customHeight="1">
      <c r="A35" s="568"/>
      <c r="B35" s="568"/>
      <c r="C35" s="568"/>
      <c r="D35" s="568"/>
      <c r="E35" s="568"/>
      <c r="F35" s="568"/>
      <c r="G35" s="568"/>
      <c r="H35" s="568"/>
      <c r="I35" s="568"/>
      <c r="J35" s="568"/>
    </row>
    <row r="36" spans="1:12" ht="24.75" customHeight="1">
      <c r="A36" s="29" t="s">
        <v>629</v>
      </c>
      <c r="B36" s="568"/>
      <c r="C36" s="568"/>
      <c r="D36" s="568"/>
      <c r="E36" s="568"/>
      <c r="F36" s="568"/>
      <c r="G36" s="568"/>
      <c r="H36" s="568"/>
      <c r="I36" s="568"/>
      <c r="J36" s="568"/>
    </row>
    <row r="37" spans="1:12" ht="24.75" customHeight="1">
      <c r="A37" s="49" t="s">
        <v>630</v>
      </c>
      <c r="B37" s="568"/>
      <c r="C37" s="568"/>
      <c r="D37" s="568"/>
      <c r="E37" s="568"/>
      <c r="F37" s="568"/>
      <c r="G37" s="568"/>
      <c r="H37" s="568"/>
      <c r="I37" s="568"/>
      <c r="J37" s="568"/>
    </row>
    <row r="38" spans="1:12" s="49" customFormat="1" ht="24.75" customHeight="1">
      <c r="A38" s="68" t="s">
        <v>254</v>
      </c>
      <c r="D38" s="129"/>
      <c r="E38" s="129"/>
      <c r="F38" s="129"/>
      <c r="G38" s="129"/>
      <c r="H38" s="129"/>
      <c r="I38" s="130"/>
      <c r="J38" s="131"/>
      <c r="K38" s="131"/>
      <c r="L38" s="131"/>
    </row>
    <row r="39" spans="1:12" s="49" customFormat="1" ht="24.75" customHeight="1">
      <c r="A39" s="163" t="s">
        <v>408</v>
      </c>
      <c r="B39" s="162"/>
      <c r="D39" s="129"/>
      <c r="E39" s="129"/>
      <c r="F39" s="129"/>
      <c r="G39" s="129"/>
      <c r="H39" s="129"/>
      <c r="I39" s="130"/>
      <c r="J39" s="131"/>
      <c r="K39" s="131"/>
      <c r="L39" s="131"/>
    </row>
    <row r="40" spans="1:12" s="49" customFormat="1" ht="24.75" customHeight="1">
      <c r="A40" s="163" t="s">
        <v>409</v>
      </c>
      <c r="B40" s="68"/>
      <c r="D40" s="129"/>
      <c r="E40" s="129"/>
      <c r="F40" s="129"/>
      <c r="G40" s="129"/>
      <c r="H40" s="129"/>
      <c r="I40" s="130"/>
      <c r="J40" s="131"/>
      <c r="K40" s="131"/>
      <c r="L40" s="131"/>
    </row>
    <row r="41" spans="1:12" s="49" customFormat="1" ht="24.75" customHeight="1">
      <c r="A41" s="163" t="s">
        <v>193</v>
      </c>
      <c r="B41" s="68"/>
      <c r="D41" s="129"/>
      <c r="E41" s="129"/>
      <c r="F41" s="129"/>
      <c r="G41" s="129"/>
      <c r="H41" s="129"/>
      <c r="I41" s="130"/>
      <c r="J41" s="131"/>
      <c r="K41" s="131"/>
      <c r="L41" s="131"/>
    </row>
    <row r="42" spans="1:12" s="49" customFormat="1" ht="24.75" customHeight="1">
      <c r="A42" s="68" t="s">
        <v>771</v>
      </c>
      <c r="D42" s="129"/>
      <c r="E42" s="129"/>
      <c r="F42" s="129"/>
      <c r="G42" s="129"/>
      <c r="H42" s="129"/>
      <c r="I42" s="130"/>
      <c r="J42" s="131"/>
      <c r="K42" s="131"/>
      <c r="L42" s="131"/>
    </row>
    <row r="43" spans="1:12" s="49" customFormat="1" ht="24.75" customHeight="1">
      <c r="A43" s="126" t="s">
        <v>772</v>
      </c>
      <c r="B43" s="68"/>
      <c r="D43" s="129"/>
      <c r="E43" s="129"/>
      <c r="F43" s="129"/>
      <c r="G43" s="129"/>
      <c r="H43" s="129"/>
      <c r="I43" s="130"/>
      <c r="J43" s="131"/>
      <c r="K43" s="131"/>
      <c r="L43" s="131"/>
    </row>
    <row r="44" spans="1:12" s="49" customFormat="1" ht="24.75" customHeight="1">
      <c r="A44" s="117" t="s">
        <v>773</v>
      </c>
      <c r="B44" s="68"/>
      <c r="D44" s="129"/>
      <c r="E44" s="129"/>
      <c r="F44" s="129"/>
      <c r="G44" s="129"/>
      <c r="H44" s="129"/>
      <c r="I44" s="130"/>
      <c r="J44" s="131"/>
      <c r="K44" s="131"/>
      <c r="L44" s="131"/>
    </row>
    <row r="45" spans="1:12" s="49" customFormat="1" ht="24.75" customHeight="1">
      <c r="A45" s="68" t="s">
        <v>352</v>
      </c>
      <c r="B45" s="68"/>
      <c r="D45" s="129"/>
      <c r="E45" s="129"/>
      <c r="F45" s="129"/>
      <c r="G45" s="129"/>
      <c r="H45" s="129"/>
      <c r="I45" s="130"/>
      <c r="J45" s="131"/>
      <c r="K45" s="131"/>
      <c r="L45" s="131"/>
    </row>
    <row r="46" spans="1:12" s="49" customFormat="1" ht="24.75" customHeight="1">
      <c r="A46" s="167" t="s">
        <v>774</v>
      </c>
      <c r="B46" s="68"/>
      <c r="D46" s="129"/>
      <c r="E46" s="129"/>
      <c r="F46" s="129"/>
      <c r="G46" s="129"/>
      <c r="H46" s="129"/>
      <c r="I46" s="130"/>
      <c r="J46" s="131"/>
      <c r="K46" s="131"/>
      <c r="L46" s="131"/>
    </row>
    <row r="47" spans="1:12" s="49" customFormat="1" ht="24.75" customHeight="1">
      <c r="A47" s="168" t="s">
        <v>314</v>
      </c>
      <c r="B47" s="68"/>
      <c r="D47" s="129"/>
      <c r="E47" s="129"/>
      <c r="F47" s="129"/>
      <c r="G47" s="129"/>
      <c r="H47" s="129"/>
      <c r="I47" s="130"/>
      <c r="J47" s="131"/>
      <c r="K47" s="131"/>
      <c r="L47" s="131"/>
    </row>
    <row r="48" spans="1:12" s="49" customFormat="1" ht="24.75" customHeight="1">
      <c r="A48" s="68" t="s">
        <v>255</v>
      </c>
      <c r="D48" s="129"/>
      <c r="E48" s="129"/>
      <c r="F48" s="129"/>
      <c r="G48" s="129"/>
      <c r="H48" s="129"/>
      <c r="I48" s="130"/>
      <c r="J48" s="131"/>
      <c r="K48" s="131"/>
      <c r="L48" s="131"/>
    </row>
    <row r="49" spans="1:15" s="49" customFormat="1" ht="24.75" customHeight="1">
      <c r="A49" s="168" t="s">
        <v>468</v>
      </c>
      <c r="B49" s="162"/>
      <c r="D49" s="129"/>
      <c r="E49" s="129"/>
      <c r="F49" s="129"/>
      <c r="G49" s="129"/>
      <c r="H49" s="129"/>
      <c r="I49" s="130"/>
      <c r="J49" s="131"/>
      <c r="K49" s="131"/>
      <c r="L49" s="131"/>
    </row>
    <row r="50" spans="1:15" s="49" customFormat="1" ht="24.75" customHeight="1">
      <c r="A50" s="168" t="s">
        <v>283</v>
      </c>
      <c r="B50" s="68"/>
      <c r="D50" s="129"/>
      <c r="E50" s="129"/>
      <c r="F50" s="129"/>
      <c r="G50" s="129"/>
      <c r="H50" s="129"/>
      <c r="I50" s="130"/>
      <c r="J50" s="131"/>
      <c r="K50" s="131"/>
      <c r="L50" s="131"/>
    </row>
    <row r="51" spans="1:15" s="49" customFormat="1" ht="24.75" customHeight="1">
      <c r="A51" s="168" t="s">
        <v>775</v>
      </c>
      <c r="B51" s="68"/>
      <c r="D51" s="129"/>
      <c r="E51" s="129"/>
      <c r="F51" s="129"/>
      <c r="G51" s="129"/>
      <c r="H51" s="129"/>
      <c r="I51" s="130"/>
      <c r="J51" s="131"/>
      <c r="K51" s="131"/>
      <c r="L51" s="131"/>
    </row>
    <row r="52" spans="1:15" s="49" customFormat="1" ht="24.75" customHeight="1">
      <c r="A52" s="168" t="s">
        <v>189</v>
      </c>
      <c r="D52" s="129"/>
      <c r="E52" s="129"/>
      <c r="F52" s="129"/>
      <c r="G52" s="129"/>
      <c r="H52" s="129"/>
      <c r="I52" s="130"/>
      <c r="J52" s="131"/>
      <c r="K52" s="131"/>
      <c r="L52" s="131"/>
    </row>
    <row r="53" spans="1:15" s="49" customFormat="1" ht="24.75" customHeight="1">
      <c r="A53" s="68" t="s">
        <v>256</v>
      </c>
      <c r="B53" s="68"/>
      <c r="D53" s="129"/>
      <c r="E53" s="129"/>
      <c r="F53" s="129"/>
      <c r="G53" s="129"/>
      <c r="H53" s="129"/>
      <c r="I53" s="130"/>
      <c r="J53" s="131"/>
      <c r="K53" s="131"/>
      <c r="L53" s="131"/>
    </row>
    <row r="54" spans="1:15" s="49" customFormat="1" ht="24.75" customHeight="1">
      <c r="A54" s="163" t="s">
        <v>776</v>
      </c>
      <c r="B54" s="68"/>
      <c r="D54" s="129"/>
      <c r="E54" s="129"/>
      <c r="F54" s="129"/>
      <c r="G54" s="129"/>
      <c r="H54" s="129"/>
      <c r="I54" s="130"/>
      <c r="J54" s="131"/>
      <c r="K54" s="131"/>
      <c r="L54" s="131"/>
    </row>
    <row r="55" spans="1:15" s="49" customFormat="1" ht="24.75" customHeight="1">
      <c r="A55" s="163" t="s">
        <v>777</v>
      </c>
      <c r="B55" s="68"/>
      <c r="D55" s="129"/>
      <c r="E55" s="129"/>
      <c r="F55" s="129"/>
      <c r="G55" s="129"/>
      <c r="H55" s="129"/>
      <c r="I55" s="130"/>
      <c r="J55" s="131"/>
      <c r="K55" s="131"/>
      <c r="L55" s="131"/>
    </row>
    <row r="56" spans="1:15" s="49" customFormat="1" ht="24.75" customHeight="1">
      <c r="A56" s="68" t="s">
        <v>190</v>
      </c>
      <c r="B56" s="68"/>
      <c r="D56" s="129"/>
      <c r="E56" s="129"/>
      <c r="F56" s="129"/>
      <c r="G56" s="129"/>
      <c r="H56" s="129"/>
      <c r="I56" s="130"/>
      <c r="J56" s="131"/>
      <c r="K56" s="131"/>
      <c r="L56" s="131"/>
    </row>
    <row r="57" spans="1:15" s="49" customFormat="1" ht="24.75" customHeight="1">
      <c r="A57" s="516" t="s">
        <v>865</v>
      </c>
      <c r="B57" s="68"/>
      <c r="C57" s="68"/>
      <c r="D57" s="129"/>
      <c r="E57" s="129"/>
      <c r="F57" s="129"/>
      <c r="G57" s="129"/>
      <c r="H57" s="129"/>
      <c r="I57" s="130"/>
      <c r="J57" s="131"/>
      <c r="K57" s="131"/>
      <c r="L57" s="131"/>
    </row>
    <row r="58" spans="1:15" s="549" customFormat="1" ht="24.75" customHeight="1">
      <c r="A58" s="816" t="s">
        <v>866</v>
      </c>
      <c r="C58" s="693"/>
      <c r="F58" s="693"/>
      <c r="G58" s="693"/>
      <c r="H58" s="693"/>
      <c r="I58" s="693"/>
      <c r="J58" s="693"/>
      <c r="K58" s="817"/>
      <c r="L58" s="817"/>
      <c r="M58" s="818"/>
      <c r="N58" s="818"/>
      <c r="O58" s="818"/>
    </row>
    <row r="59" spans="1:15" s="549" customFormat="1" ht="24.75" customHeight="1">
      <c r="A59" s="819" t="s">
        <v>867</v>
      </c>
      <c r="B59" s="820"/>
      <c r="C59" s="693"/>
      <c r="F59" s="693"/>
      <c r="G59" s="693"/>
      <c r="H59" s="693"/>
      <c r="I59" s="693"/>
      <c r="J59" s="693"/>
      <c r="K59" s="817"/>
      <c r="L59" s="817"/>
      <c r="M59" s="818"/>
      <c r="N59" s="818"/>
      <c r="O59" s="818"/>
    </row>
    <row r="60" spans="1:15" s="549" customFormat="1" ht="24.75" customHeight="1">
      <c r="A60" s="819" t="s">
        <v>868</v>
      </c>
      <c r="B60" s="820"/>
      <c r="C60" s="169"/>
      <c r="F60" s="693"/>
      <c r="G60" s="693"/>
      <c r="H60" s="693"/>
      <c r="I60" s="693"/>
      <c r="J60" s="693"/>
      <c r="K60" s="817"/>
      <c r="L60" s="817"/>
      <c r="M60" s="818"/>
      <c r="N60" s="818"/>
      <c r="O60" s="818"/>
    </row>
    <row r="61" spans="1:15" s="549" customFormat="1" ht="24.75" customHeight="1">
      <c r="A61" s="819" t="s">
        <v>869</v>
      </c>
      <c r="B61" s="821"/>
      <c r="C61" s="821"/>
      <c r="F61" s="822"/>
      <c r="G61" s="822"/>
      <c r="H61" s="822"/>
      <c r="I61" s="822"/>
      <c r="J61" s="822"/>
      <c r="K61" s="817"/>
      <c r="L61" s="817"/>
      <c r="M61" s="818"/>
      <c r="N61" s="818"/>
      <c r="O61" s="818"/>
    </row>
    <row r="62" spans="1:15" s="549" customFormat="1" ht="24.75" customHeight="1">
      <c r="A62" s="819" t="s">
        <v>870</v>
      </c>
      <c r="B62" s="823"/>
      <c r="C62" s="824"/>
      <c r="F62" s="822"/>
      <c r="G62" s="822"/>
      <c r="H62" s="822"/>
      <c r="I62" s="822"/>
      <c r="J62" s="822"/>
      <c r="K62" s="817"/>
      <c r="L62" s="817"/>
      <c r="M62" s="818"/>
      <c r="N62" s="818"/>
      <c r="O62" s="818"/>
    </row>
    <row r="63" spans="1:15" s="549" customFormat="1" ht="24.75" customHeight="1">
      <c r="A63" s="819" t="s">
        <v>872</v>
      </c>
      <c r="B63" s="823"/>
      <c r="C63" s="824"/>
      <c r="F63" s="822"/>
      <c r="G63" s="822"/>
      <c r="H63" s="822"/>
      <c r="I63" s="822"/>
      <c r="J63" s="822"/>
      <c r="K63" s="817"/>
      <c r="L63" s="817"/>
      <c r="M63" s="818"/>
      <c r="N63" s="818"/>
      <c r="O63" s="818"/>
    </row>
    <row r="64" spans="1:15" s="549" customFormat="1" ht="24.75" customHeight="1">
      <c r="A64" s="819" t="s">
        <v>871</v>
      </c>
      <c r="B64" s="823"/>
      <c r="C64" s="824"/>
      <c r="F64" s="822"/>
      <c r="G64" s="822"/>
      <c r="H64" s="822"/>
      <c r="I64" s="822"/>
      <c r="J64" s="822"/>
      <c r="K64" s="817"/>
      <c r="L64" s="817"/>
      <c r="M64" s="818"/>
      <c r="N64" s="818"/>
      <c r="O64" s="818"/>
    </row>
    <row r="65" spans="1:16" s="549" customFormat="1" ht="24.75" customHeight="1">
      <c r="A65" s="819"/>
      <c r="B65" s="823"/>
      <c r="C65" s="824"/>
      <c r="F65" s="822"/>
      <c r="G65" s="822"/>
      <c r="H65" s="822"/>
      <c r="I65" s="822"/>
      <c r="J65" s="822"/>
      <c r="K65" s="817"/>
      <c r="L65" s="817"/>
      <c r="M65" s="818"/>
      <c r="N65" s="818"/>
      <c r="O65" s="818"/>
    </row>
    <row r="66" spans="1:16" s="49" customFormat="1" ht="24.75" customHeight="1">
      <c r="B66" s="167"/>
      <c r="C66" s="68"/>
      <c r="D66" s="68"/>
      <c r="E66" s="68"/>
      <c r="F66" s="68"/>
      <c r="G66" s="68"/>
      <c r="H66" s="169"/>
      <c r="I66" s="169"/>
      <c r="J66" s="169"/>
      <c r="K66" s="131"/>
      <c r="L66" s="131"/>
    </row>
    <row r="67" spans="1:16" s="49" customFormat="1" ht="24.75" customHeight="1">
      <c r="A67" s="164"/>
      <c r="B67" s="75"/>
      <c r="C67" s="71" t="s">
        <v>106</v>
      </c>
      <c r="D67" s="71"/>
      <c r="E67" s="165"/>
      <c r="F67" s="148"/>
      <c r="G67" s="148"/>
      <c r="H67" s="148"/>
      <c r="I67" s="148"/>
      <c r="J67" s="132"/>
    </row>
    <row r="68" spans="1:16" s="49" customFormat="1" ht="24.75" customHeight="1">
      <c r="A68" s="164"/>
      <c r="B68" s="166"/>
      <c r="C68" s="71" t="s">
        <v>273</v>
      </c>
      <c r="D68" s="71"/>
      <c r="E68" s="165"/>
      <c r="F68" s="148"/>
      <c r="G68" s="148"/>
      <c r="H68" s="148"/>
      <c r="I68" s="148"/>
      <c r="J68" s="132"/>
    </row>
    <row r="69" spans="1:16" s="49" customFormat="1" ht="24.75" customHeight="1">
      <c r="A69" s="164"/>
      <c r="B69" s="166"/>
      <c r="C69" s="71"/>
      <c r="D69" s="71"/>
      <c r="E69" s="165"/>
      <c r="F69" s="148"/>
      <c r="G69" s="148"/>
      <c r="H69" s="148"/>
      <c r="I69" s="148"/>
      <c r="J69" s="132"/>
    </row>
    <row r="70" spans="1:16" ht="26.25" customHeight="1">
      <c r="A70" s="843" t="s">
        <v>147</v>
      </c>
      <c r="B70" s="843"/>
      <c r="C70" s="843"/>
      <c r="D70" s="843"/>
      <c r="E70" s="843"/>
      <c r="F70" s="843"/>
      <c r="G70" s="843"/>
      <c r="H70" s="843"/>
      <c r="I70" s="843"/>
      <c r="J70" s="843"/>
      <c r="K70" s="148"/>
    </row>
    <row r="71" spans="1:16" ht="26.25" customHeight="1">
      <c r="A71" s="568"/>
      <c r="B71" s="568"/>
      <c r="C71" s="568"/>
      <c r="D71" s="568"/>
      <c r="E71" s="568"/>
      <c r="F71" s="568"/>
      <c r="G71" s="568"/>
      <c r="H71" s="568"/>
      <c r="I71" s="568"/>
      <c r="J71" s="568"/>
      <c r="K71" s="148"/>
    </row>
    <row r="72" spans="1:16" ht="26.25" customHeight="1">
      <c r="A72" s="29" t="s">
        <v>629</v>
      </c>
      <c r="B72" s="167"/>
      <c r="C72" s="68"/>
      <c r="D72" s="68"/>
      <c r="E72" s="68"/>
      <c r="F72" s="68"/>
      <c r="G72" s="68"/>
      <c r="H72" s="243"/>
      <c r="I72" s="68"/>
      <c r="J72" s="244"/>
      <c r="K72" s="148"/>
    </row>
    <row r="73" spans="1:16" ht="26.25" customHeight="1">
      <c r="A73" s="49" t="s">
        <v>747</v>
      </c>
      <c r="B73" s="167"/>
      <c r="C73" s="68"/>
      <c r="D73" s="68"/>
      <c r="E73" s="68"/>
      <c r="F73" s="68"/>
      <c r="G73" s="68"/>
      <c r="H73" s="243"/>
      <c r="I73" s="68"/>
      <c r="J73" s="244"/>
      <c r="K73" s="148"/>
    </row>
    <row r="74" spans="1:16" s="29" customFormat="1" ht="26.25" customHeight="1">
      <c r="A74" s="692" t="s">
        <v>709</v>
      </c>
      <c r="E74" s="296"/>
      <c r="F74" s="296"/>
      <c r="G74" s="296"/>
      <c r="H74" s="296"/>
      <c r="I74" s="296"/>
      <c r="J74" s="296"/>
      <c r="K74" s="297"/>
      <c r="L74" s="825"/>
      <c r="M74" s="825"/>
    </row>
    <row r="75" spans="1:16" s="29" customFormat="1" ht="26.25" customHeight="1">
      <c r="A75" s="692" t="s">
        <v>873</v>
      </c>
      <c r="B75" s="692"/>
      <c r="E75" s="296"/>
      <c r="F75" s="296"/>
      <c r="G75" s="296"/>
      <c r="H75" s="296"/>
      <c r="I75" s="296"/>
      <c r="J75" s="296"/>
      <c r="K75" s="297"/>
      <c r="L75" s="825"/>
      <c r="M75" s="825"/>
    </row>
    <row r="76" spans="1:16" s="29" customFormat="1" ht="26.25" customHeight="1">
      <c r="A76" s="692" t="s">
        <v>708</v>
      </c>
      <c r="B76" s="692"/>
      <c r="E76" s="296"/>
      <c r="F76" s="296"/>
      <c r="G76" s="296"/>
      <c r="H76" s="296"/>
      <c r="I76" s="296"/>
      <c r="J76" s="296"/>
      <c r="K76" s="297"/>
      <c r="L76" s="825"/>
      <c r="M76" s="825"/>
    </row>
    <row r="77" spans="1:16" ht="26.25" customHeight="1">
      <c r="A77" s="827" t="s">
        <v>710</v>
      </c>
      <c r="B77" s="691"/>
      <c r="C77" s="691"/>
      <c r="D77" s="549"/>
      <c r="E77" s="617"/>
      <c r="F77" s="617"/>
      <c r="H77" s="616"/>
      <c r="I77" s="618"/>
      <c r="J77" s="616"/>
      <c r="K77" s="131"/>
      <c r="L77" s="68"/>
      <c r="M77" s="131"/>
    </row>
    <row r="78" spans="1:16" s="68" customFormat="1" ht="26.25" customHeight="1">
      <c r="A78" s="692" t="s">
        <v>874</v>
      </c>
      <c r="C78" s="692"/>
      <c r="E78" s="694"/>
      <c r="F78" s="694"/>
      <c r="G78" s="826"/>
      <c r="H78" s="826"/>
      <c r="I78" s="826"/>
      <c r="J78" s="826"/>
      <c r="K78" s="826"/>
      <c r="L78" s="747"/>
      <c r="M78" s="694"/>
      <c r="N78" s="747"/>
      <c r="O78" s="747"/>
      <c r="P78" s="171"/>
    </row>
    <row r="79" spans="1:16" ht="26.25" customHeight="1">
      <c r="A79" s="815" t="s">
        <v>551</v>
      </c>
      <c r="B79" s="167"/>
      <c r="C79" s="68"/>
      <c r="D79" s="68"/>
      <c r="E79" s="49"/>
      <c r="F79" s="68"/>
      <c r="G79" s="68"/>
      <c r="H79" s="169"/>
      <c r="I79" s="169"/>
      <c r="J79" s="169"/>
      <c r="K79" s="148"/>
    </row>
    <row r="80" spans="1:16" ht="26.25" customHeight="1">
      <c r="A80" s="411" t="s">
        <v>547</v>
      </c>
      <c r="B80" s="167"/>
      <c r="E80" s="68" t="s">
        <v>490</v>
      </c>
      <c r="F80" s="68"/>
      <c r="G80" s="68"/>
      <c r="H80" s="169"/>
      <c r="I80" s="169"/>
      <c r="J80" s="169"/>
      <c r="K80" s="148"/>
    </row>
    <row r="81" spans="1:16" ht="26.25" customHeight="1">
      <c r="A81" s="411" t="s">
        <v>546</v>
      </c>
      <c r="B81" s="167"/>
      <c r="E81" s="68" t="s">
        <v>489</v>
      </c>
      <c r="F81" s="68"/>
      <c r="G81" s="68"/>
      <c r="H81" s="169"/>
      <c r="I81" s="169"/>
      <c r="J81" s="169"/>
      <c r="K81" s="148"/>
    </row>
    <row r="82" spans="1:16" ht="26.25" customHeight="1">
      <c r="A82" s="815" t="s">
        <v>552</v>
      </c>
      <c r="B82" s="167"/>
      <c r="C82" s="68"/>
      <c r="E82" s="68"/>
      <c r="F82" s="68"/>
      <c r="G82" s="68"/>
      <c r="H82" s="169"/>
      <c r="I82" s="169"/>
      <c r="J82" s="169"/>
      <c r="K82" s="148"/>
    </row>
    <row r="83" spans="1:16" ht="26.25" customHeight="1">
      <c r="A83" s="411" t="s">
        <v>548</v>
      </c>
      <c r="B83" s="167"/>
      <c r="E83" s="68" t="s">
        <v>491</v>
      </c>
      <c r="F83" s="68"/>
      <c r="G83" s="68"/>
      <c r="H83" s="169"/>
      <c r="I83" s="169"/>
      <c r="J83" s="169"/>
      <c r="K83" s="148"/>
    </row>
    <row r="84" spans="1:16" ht="26.25" customHeight="1">
      <c r="A84" s="815" t="s">
        <v>553</v>
      </c>
      <c r="B84" s="167"/>
      <c r="C84" s="68"/>
      <c r="E84" s="68"/>
      <c r="F84" s="68"/>
      <c r="G84" s="68"/>
      <c r="H84" s="169"/>
      <c r="I84" s="169"/>
      <c r="J84" s="169"/>
      <c r="K84" s="148"/>
    </row>
    <row r="85" spans="1:16" ht="26.25" customHeight="1">
      <c r="A85" s="411" t="s">
        <v>549</v>
      </c>
      <c r="B85" s="167"/>
      <c r="E85" s="68" t="s">
        <v>492</v>
      </c>
      <c r="F85" s="68"/>
      <c r="G85" s="68"/>
      <c r="H85" s="169"/>
      <c r="I85" s="169"/>
      <c r="J85" s="169"/>
      <c r="K85" s="148"/>
    </row>
    <row r="86" spans="1:16" ht="26.25" customHeight="1">
      <c r="A86" s="411" t="s">
        <v>550</v>
      </c>
      <c r="B86" s="167"/>
      <c r="E86" s="68" t="s">
        <v>493</v>
      </c>
      <c r="F86" s="68"/>
      <c r="G86" s="68"/>
      <c r="H86" s="169"/>
      <c r="I86" s="169"/>
      <c r="J86" s="169"/>
      <c r="K86" s="148"/>
    </row>
    <row r="87" spans="1:16" s="692" customFormat="1" ht="26.25" customHeight="1">
      <c r="A87" s="692" t="s">
        <v>875</v>
      </c>
      <c r="M87" s="549"/>
    </row>
    <row r="88" spans="1:16" s="692" customFormat="1" ht="26.25" customHeight="1">
      <c r="A88" s="692" t="s">
        <v>876</v>
      </c>
      <c r="M88" s="549"/>
    </row>
    <row r="89" spans="1:16" s="692" customFormat="1" ht="26.25" customHeight="1">
      <c r="A89" s="692" t="s">
        <v>877</v>
      </c>
      <c r="M89" s="549"/>
    </row>
    <row r="90" spans="1:16" s="692" customFormat="1" ht="26.25" customHeight="1">
      <c r="A90" s="692" t="s">
        <v>878</v>
      </c>
      <c r="M90" s="549"/>
    </row>
    <row r="91" spans="1:16" s="692" customFormat="1" ht="26.25" customHeight="1">
      <c r="A91" s="692" t="s">
        <v>879</v>
      </c>
      <c r="M91" s="549"/>
    </row>
    <row r="92" spans="1:16" s="692" customFormat="1" ht="26.25" customHeight="1">
      <c r="A92" s="692" t="s">
        <v>880</v>
      </c>
      <c r="M92" s="549"/>
    </row>
    <row r="93" spans="1:16" s="68" customFormat="1" ht="26.25" customHeight="1">
      <c r="A93" s="829" t="s">
        <v>721</v>
      </c>
      <c r="E93" s="830"/>
      <c r="I93" s="831"/>
      <c r="J93" s="831"/>
      <c r="L93" s="529"/>
      <c r="M93" s="832"/>
      <c r="N93" s="529"/>
      <c r="O93" s="529"/>
      <c r="P93" s="529"/>
    </row>
    <row r="94" spans="1:16" s="618" customFormat="1" ht="26.25" customHeight="1">
      <c r="A94" s="692" t="s">
        <v>881</v>
      </c>
      <c r="E94" s="828"/>
      <c r="F94" s="616"/>
      <c r="G94" s="616"/>
      <c r="H94" s="616"/>
      <c r="I94" s="826"/>
      <c r="J94" s="826"/>
      <c r="K94" s="826"/>
      <c r="L94" s="747"/>
      <c r="M94" s="694"/>
      <c r="N94" s="747"/>
      <c r="O94" s="747"/>
    </row>
    <row r="95" spans="1:16" s="618" customFormat="1" ht="26.25" customHeight="1">
      <c r="A95" s="692" t="s">
        <v>722</v>
      </c>
      <c r="B95" s="692"/>
      <c r="E95" s="828"/>
      <c r="F95" s="616"/>
      <c r="G95" s="616"/>
      <c r="H95" s="616"/>
      <c r="I95" s="826"/>
      <c r="J95" s="826"/>
      <c r="K95" s="826"/>
      <c r="L95" s="747"/>
      <c r="M95" s="694"/>
      <c r="N95" s="747"/>
      <c r="O95" s="747"/>
    </row>
    <row r="96" spans="1:16" s="618" customFormat="1" ht="26.25" customHeight="1">
      <c r="A96" s="692" t="s">
        <v>882</v>
      </c>
      <c r="B96" s="693"/>
      <c r="E96" s="828"/>
      <c r="F96" s="616"/>
      <c r="G96" s="616"/>
      <c r="H96" s="616"/>
      <c r="I96" s="826"/>
      <c r="J96" s="826"/>
      <c r="K96" s="826"/>
      <c r="L96" s="747"/>
      <c r="M96" s="694"/>
      <c r="N96" s="747"/>
      <c r="O96" s="747"/>
    </row>
    <row r="97" spans="1:15" s="618" customFormat="1" ht="26.25" customHeight="1">
      <c r="A97" s="694" t="s">
        <v>724</v>
      </c>
      <c r="B97" s="694"/>
      <c r="E97" s="694"/>
      <c r="F97" s="694"/>
      <c r="G97" s="826"/>
      <c r="H97" s="826"/>
      <c r="I97" s="826"/>
      <c r="J97" s="826"/>
      <c r="K97" s="826"/>
      <c r="L97" s="747"/>
      <c r="M97" s="694"/>
      <c r="N97" s="747"/>
      <c r="O97" s="747"/>
    </row>
    <row r="98" spans="1:15" s="618" customFormat="1" ht="26.25" customHeight="1">
      <c r="A98" s="694" t="s">
        <v>723</v>
      </c>
      <c r="B98" s="694"/>
      <c r="E98" s="694"/>
      <c r="F98" s="694"/>
      <c r="G98" s="826"/>
      <c r="H98" s="826"/>
      <c r="I98" s="826"/>
      <c r="J98" s="826"/>
      <c r="K98" s="826"/>
      <c r="L98" s="747"/>
      <c r="M98" s="694"/>
      <c r="N98" s="747"/>
      <c r="O98" s="747"/>
    </row>
    <row r="99" spans="1:15" ht="26.25" customHeight="1">
      <c r="A99" s="615"/>
      <c r="B99" s="167"/>
      <c r="C99" s="68"/>
      <c r="D99" s="68"/>
      <c r="E99" s="68"/>
      <c r="F99" s="68"/>
      <c r="G99" s="68"/>
      <c r="H99" s="243"/>
      <c r="I99" s="68"/>
      <c r="J99" s="244"/>
      <c r="K99" s="148"/>
    </row>
    <row r="100" spans="1:15" ht="26.25" customHeight="1">
      <c r="A100" s="411"/>
      <c r="B100" s="167"/>
      <c r="C100" s="68"/>
      <c r="D100" s="68"/>
      <c r="E100" s="68"/>
      <c r="F100" s="68"/>
      <c r="G100" s="68"/>
      <c r="H100" s="243"/>
      <c r="I100" s="68"/>
      <c r="J100" s="244"/>
      <c r="K100" s="148"/>
    </row>
    <row r="101" spans="1:15" s="49" customFormat="1" ht="26.25" customHeight="1">
      <c r="A101" s="164"/>
      <c r="B101" s="75"/>
      <c r="C101" s="71" t="s">
        <v>106</v>
      </c>
      <c r="D101" s="71"/>
      <c r="E101" s="165"/>
      <c r="F101" s="148"/>
      <c r="G101" s="148"/>
      <c r="H101" s="148"/>
      <c r="I101" s="148"/>
      <c r="J101" s="132"/>
    </row>
    <row r="102" spans="1:15" s="49" customFormat="1" ht="26.25" customHeight="1">
      <c r="A102" s="164"/>
      <c r="B102" s="166"/>
      <c r="C102" s="71" t="s">
        <v>273</v>
      </c>
      <c r="D102" s="71"/>
      <c r="E102" s="165"/>
      <c r="F102" s="148"/>
      <c r="G102" s="148"/>
      <c r="H102" s="148"/>
      <c r="I102" s="148"/>
      <c r="J102" s="132"/>
    </row>
    <row r="103" spans="1:15" s="49" customFormat="1" ht="26.25" customHeight="1">
      <c r="A103" s="164"/>
      <c r="B103" s="166"/>
      <c r="C103" s="71"/>
      <c r="D103" s="71"/>
      <c r="E103" s="165"/>
      <c r="F103" s="148"/>
      <c r="G103" s="148"/>
      <c r="H103" s="148"/>
      <c r="I103" s="148"/>
      <c r="J103" s="132"/>
    </row>
    <row r="104" spans="1:15" ht="25.5" customHeight="1">
      <c r="A104" s="843" t="s">
        <v>135</v>
      </c>
      <c r="B104" s="843"/>
      <c r="C104" s="843"/>
      <c r="D104" s="843"/>
      <c r="E104" s="843"/>
      <c r="F104" s="843"/>
      <c r="G104" s="843"/>
      <c r="H104" s="843"/>
      <c r="I104" s="843"/>
      <c r="J104" s="843"/>
      <c r="K104" s="148"/>
    </row>
    <row r="105" spans="1:15" ht="25.5" customHeight="1">
      <c r="A105" s="568"/>
      <c r="B105" s="568"/>
      <c r="C105" s="568"/>
      <c r="D105" s="568"/>
      <c r="E105" s="568"/>
      <c r="F105" s="568"/>
      <c r="G105" s="568"/>
      <c r="H105" s="568"/>
      <c r="I105" s="568"/>
      <c r="J105" s="568"/>
      <c r="K105" s="148"/>
    </row>
    <row r="106" spans="1:15" ht="25.5" customHeight="1">
      <c r="A106" s="29" t="s">
        <v>629</v>
      </c>
      <c r="B106" s="167"/>
      <c r="C106" s="68"/>
      <c r="D106" s="68"/>
      <c r="E106" s="68"/>
      <c r="F106" s="68"/>
      <c r="G106" s="68"/>
      <c r="H106" s="243"/>
      <c r="I106" s="68"/>
      <c r="J106" s="244"/>
      <c r="K106" s="148"/>
    </row>
    <row r="107" spans="1:15" ht="25.5" customHeight="1">
      <c r="A107" s="815" t="s">
        <v>714</v>
      </c>
      <c r="B107" s="618"/>
      <c r="D107" s="690"/>
      <c r="E107" s="690"/>
      <c r="F107" s="695"/>
      <c r="G107" s="68"/>
      <c r="H107" s="243"/>
      <c r="I107" s="68"/>
      <c r="J107" s="244"/>
      <c r="K107" s="148"/>
    </row>
    <row r="108" spans="1:15" ht="25.5" customHeight="1">
      <c r="A108" s="411" t="s">
        <v>717</v>
      </c>
      <c r="D108" s="618"/>
      <c r="E108" s="695" t="s">
        <v>711</v>
      </c>
      <c r="G108" s="68"/>
      <c r="H108" s="243"/>
      <c r="I108" s="68"/>
      <c r="J108" s="244"/>
      <c r="K108" s="148"/>
    </row>
    <row r="109" spans="1:15" ht="25.5" customHeight="1">
      <c r="A109" s="815" t="s">
        <v>715</v>
      </c>
      <c r="B109" s="618"/>
      <c r="D109" s="690"/>
      <c r="E109" s="695"/>
      <c r="G109" s="68"/>
      <c r="H109" s="243"/>
      <c r="I109" s="68"/>
      <c r="J109" s="244"/>
      <c r="K109" s="148"/>
    </row>
    <row r="110" spans="1:15" ht="25.5" customHeight="1">
      <c r="A110" s="411" t="s">
        <v>718</v>
      </c>
      <c r="D110" s="618"/>
      <c r="E110" s="695" t="s">
        <v>712</v>
      </c>
      <c r="G110" s="68"/>
      <c r="H110" s="243"/>
      <c r="I110" s="68"/>
      <c r="J110" s="244"/>
      <c r="K110" s="148"/>
    </row>
    <row r="111" spans="1:15" ht="25.5" customHeight="1">
      <c r="A111" s="411" t="s">
        <v>719</v>
      </c>
      <c r="D111" s="618"/>
      <c r="E111" s="695" t="s">
        <v>883</v>
      </c>
      <c r="G111" s="68"/>
      <c r="H111" s="243"/>
      <c r="I111" s="68"/>
      <c r="J111" s="244"/>
      <c r="K111" s="148"/>
    </row>
    <row r="112" spans="1:15" ht="25.5" customHeight="1">
      <c r="A112" s="411"/>
      <c r="D112" s="618"/>
      <c r="E112" s="695" t="s">
        <v>884</v>
      </c>
      <c r="G112" s="68"/>
      <c r="H112" s="243"/>
      <c r="I112" s="68"/>
      <c r="J112" s="244"/>
      <c r="K112" s="148"/>
    </row>
    <row r="113" spans="1:12" ht="25.5" customHeight="1">
      <c r="A113" s="815" t="s">
        <v>716</v>
      </c>
      <c r="B113" s="618"/>
      <c r="D113" s="690"/>
      <c r="E113" s="695"/>
      <c r="G113" s="68"/>
      <c r="H113" s="243"/>
      <c r="I113" s="68"/>
      <c r="J113" s="244"/>
      <c r="K113" s="148"/>
    </row>
    <row r="114" spans="1:12" ht="25.5" customHeight="1">
      <c r="A114" s="411" t="s">
        <v>720</v>
      </c>
      <c r="D114" s="618"/>
      <c r="E114" s="695" t="s">
        <v>713</v>
      </c>
      <c r="G114" s="68"/>
      <c r="H114" s="243"/>
      <c r="I114" s="68"/>
      <c r="J114" s="244"/>
      <c r="K114" s="148"/>
    </row>
    <row r="115" spans="1:12" ht="25.5" customHeight="1">
      <c r="A115" s="615" t="s">
        <v>649</v>
      </c>
      <c r="B115" s="167"/>
      <c r="C115" s="68"/>
      <c r="D115" s="68"/>
      <c r="E115" s="68"/>
      <c r="F115" s="68"/>
      <c r="G115" s="68"/>
      <c r="H115" s="243"/>
      <c r="I115" s="68"/>
      <c r="J115" s="244"/>
      <c r="K115" s="148"/>
    </row>
    <row r="116" spans="1:12" ht="25.5" customHeight="1">
      <c r="A116" s="411" t="s">
        <v>494</v>
      </c>
      <c r="B116" s="167"/>
      <c r="C116" s="68"/>
      <c r="D116" s="68"/>
      <c r="E116" s="68"/>
      <c r="F116" s="68"/>
      <c r="G116" s="68"/>
      <c r="H116" s="243"/>
      <c r="I116" s="68"/>
      <c r="J116" s="244"/>
      <c r="K116" s="148"/>
    </row>
    <row r="117" spans="1:12" s="49" customFormat="1" ht="25.5" customHeight="1">
      <c r="A117" s="96" t="s">
        <v>300</v>
      </c>
      <c r="B117" s="97"/>
      <c r="C117" s="97"/>
      <c r="D117" s="97"/>
      <c r="E117" s="97"/>
      <c r="F117" s="97"/>
      <c r="G117" s="97"/>
      <c r="H117" s="97"/>
      <c r="I117" s="97"/>
      <c r="J117" s="97"/>
      <c r="K117" s="131"/>
      <c r="L117" s="131"/>
    </row>
    <row r="118" spans="1:12" s="49" customFormat="1" ht="25.5" customHeight="1">
      <c r="A118" s="96" t="s">
        <v>469</v>
      </c>
      <c r="B118" s="97"/>
      <c r="C118" s="97"/>
      <c r="D118" s="97"/>
      <c r="E118" s="97"/>
      <c r="F118" s="97"/>
      <c r="G118" s="97"/>
      <c r="H118" s="97"/>
      <c r="I118" s="97"/>
      <c r="J118" s="97"/>
      <c r="K118" s="131"/>
      <c r="L118" s="131"/>
    </row>
    <row r="119" spans="1:12" s="49" customFormat="1" ht="25.5" customHeight="1">
      <c r="A119" s="96" t="s">
        <v>382</v>
      </c>
      <c r="B119" s="97"/>
      <c r="C119" s="97"/>
      <c r="D119" s="97"/>
      <c r="E119" s="97"/>
      <c r="F119" s="97"/>
      <c r="G119" s="97"/>
      <c r="H119" s="97"/>
      <c r="I119" s="97"/>
      <c r="J119" s="97"/>
      <c r="K119" s="131"/>
      <c r="L119" s="131"/>
    </row>
    <row r="120" spans="1:12" s="49" customFormat="1" ht="25.5" customHeight="1">
      <c r="A120" s="96" t="s">
        <v>499</v>
      </c>
      <c r="B120" s="97"/>
      <c r="C120" s="97"/>
      <c r="D120" s="97"/>
      <c r="E120" s="97"/>
      <c r="F120" s="97"/>
      <c r="G120" s="97"/>
      <c r="H120" s="97"/>
      <c r="I120" s="97"/>
      <c r="J120" s="97"/>
      <c r="K120" s="131"/>
      <c r="L120" s="131"/>
    </row>
    <row r="121" spans="1:12" s="49" customFormat="1" ht="25.5" customHeight="1">
      <c r="A121" s="96" t="s">
        <v>498</v>
      </c>
      <c r="B121" s="97"/>
      <c r="C121" s="97"/>
      <c r="D121" s="97"/>
      <c r="E121" s="97"/>
      <c r="F121" s="97"/>
      <c r="G121" s="97"/>
      <c r="H121" s="97"/>
      <c r="I121" s="97"/>
      <c r="J121" s="97"/>
      <c r="K121" s="131"/>
      <c r="L121" s="131"/>
    </row>
    <row r="122" spans="1:12" s="49" customFormat="1" ht="25.5" customHeight="1">
      <c r="A122" s="96" t="s">
        <v>383</v>
      </c>
      <c r="B122" s="97"/>
      <c r="C122" s="97"/>
      <c r="D122" s="97"/>
      <c r="E122" s="97"/>
      <c r="F122" s="97"/>
      <c r="G122" s="97"/>
      <c r="H122" s="97"/>
      <c r="I122" s="97"/>
      <c r="J122" s="97"/>
      <c r="K122" s="131"/>
      <c r="L122" s="131"/>
    </row>
    <row r="123" spans="1:12" s="49" customFormat="1" ht="25.5" customHeight="1">
      <c r="A123" s="96" t="s">
        <v>500</v>
      </c>
      <c r="B123" s="97"/>
      <c r="C123" s="97"/>
      <c r="D123" s="97"/>
      <c r="E123" s="97"/>
      <c r="F123" s="97"/>
      <c r="G123" s="97"/>
      <c r="H123" s="97"/>
      <c r="I123" s="97"/>
      <c r="J123" s="97"/>
      <c r="K123" s="131"/>
      <c r="L123" s="131"/>
    </row>
    <row r="124" spans="1:12" s="49" customFormat="1" ht="25.5" customHeight="1">
      <c r="A124" s="96" t="s">
        <v>778</v>
      </c>
      <c r="B124" s="97"/>
      <c r="C124" s="97"/>
      <c r="D124" s="97"/>
      <c r="E124" s="97"/>
      <c r="F124" s="97"/>
      <c r="G124" s="97"/>
      <c r="H124" s="97"/>
      <c r="I124" s="97"/>
      <c r="J124" s="97"/>
      <c r="K124" s="131"/>
      <c r="L124" s="131"/>
    </row>
    <row r="125" spans="1:12" s="49" customFormat="1" ht="25.5" customHeight="1">
      <c r="A125" s="96" t="s">
        <v>501</v>
      </c>
      <c r="B125" s="97"/>
      <c r="C125" s="97"/>
      <c r="D125" s="97"/>
      <c r="E125" s="97"/>
      <c r="F125" s="97"/>
      <c r="G125" s="97"/>
      <c r="H125" s="97"/>
      <c r="I125" s="97"/>
      <c r="J125" s="97"/>
      <c r="K125" s="131"/>
      <c r="L125" s="131"/>
    </row>
    <row r="126" spans="1:12" s="49" customFormat="1" ht="25.5" customHeight="1">
      <c r="A126" s="96" t="s">
        <v>214</v>
      </c>
      <c r="B126" s="97"/>
      <c r="C126" s="97"/>
      <c r="D126" s="97"/>
      <c r="E126" s="97"/>
      <c r="F126" s="97"/>
      <c r="G126" s="97"/>
      <c r="H126" s="97"/>
      <c r="I126" s="97"/>
      <c r="J126" s="97"/>
      <c r="K126" s="131"/>
      <c r="L126" s="131"/>
    </row>
    <row r="127" spans="1:12" s="49" customFormat="1" ht="25.5" customHeight="1">
      <c r="A127" s="96" t="s">
        <v>470</v>
      </c>
      <c r="B127" s="97"/>
      <c r="C127" s="97"/>
      <c r="D127" s="97"/>
      <c r="E127" s="97"/>
      <c r="F127" s="97"/>
      <c r="G127" s="97"/>
      <c r="H127" s="97"/>
      <c r="I127" s="97"/>
      <c r="J127" s="97"/>
      <c r="K127" s="131"/>
      <c r="L127" s="131"/>
    </row>
    <row r="128" spans="1:12" s="49" customFormat="1" ht="25.5" customHeight="1">
      <c r="A128" s="96" t="s">
        <v>779</v>
      </c>
      <c r="B128" s="97"/>
      <c r="D128" s="129"/>
      <c r="K128" s="131"/>
      <c r="L128" s="131"/>
    </row>
    <row r="129" spans="1:12" s="49" customFormat="1" ht="25.5" customHeight="1">
      <c r="A129" s="96" t="s">
        <v>780</v>
      </c>
      <c r="B129" s="97"/>
      <c r="C129" s="97"/>
      <c r="D129" s="97"/>
      <c r="K129" s="131"/>
      <c r="L129" s="131"/>
    </row>
    <row r="130" spans="1:12" s="49" customFormat="1" ht="25.5" customHeight="1">
      <c r="A130" s="96" t="s">
        <v>384</v>
      </c>
      <c r="B130" s="97"/>
      <c r="C130" s="97"/>
      <c r="D130" s="97"/>
      <c r="K130" s="131"/>
      <c r="L130" s="131"/>
    </row>
    <row r="131" spans="1:12" ht="25.5" customHeight="1">
      <c r="B131" s="96" t="s">
        <v>260</v>
      </c>
      <c r="C131" s="97"/>
      <c r="D131" s="97"/>
      <c r="E131" s="97"/>
      <c r="F131" s="97"/>
      <c r="G131" s="97"/>
      <c r="H131" s="97"/>
      <c r="I131" s="97"/>
      <c r="J131" s="97"/>
    </row>
    <row r="132" spans="1:12" ht="25.5" customHeight="1">
      <c r="A132" s="68"/>
      <c r="B132" s="96" t="s">
        <v>782</v>
      </c>
      <c r="C132" s="221"/>
      <c r="D132" s="68"/>
      <c r="E132" s="68"/>
      <c r="F132" s="68"/>
      <c r="G132" s="68"/>
      <c r="H132" s="68"/>
      <c r="I132" s="68"/>
      <c r="J132" s="68"/>
    </row>
    <row r="133" spans="1:12" ht="25.5" customHeight="1">
      <c r="A133" s="68"/>
      <c r="B133" s="96" t="s">
        <v>781</v>
      </c>
      <c r="C133" s="68"/>
      <c r="D133" s="68"/>
      <c r="E133" s="68"/>
      <c r="F133" s="68"/>
      <c r="G133" s="68"/>
      <c r="H133" s="68"/>
      <c r="I133" s="68"/>
      <c r="J133" s="68"/>
    </row>
    <row r="134" spans="1:12" ht="25.5" customHeight="1">
      <c r="A134" s="68"/>
      <c r="B134" s="96" t="s">
        <v>259</v>
      </c>
      <c r="C134" s="68"/>
      <c r="D134" s="68"/>
      <c r="E134" s="68"/>
      <c r="F134" s="68"/>
      <c r="G134" s="68"/>
      <c r="H134" s="68"/>
      <c r="I134" s="68"/>
      <c r="J134" s="68"/>
    </row>
    <row r="135" spans="1:12" ht="25.5" customHeight="1">
      <c r="A135" s="68"/>
      <c r="B135" s="96"/>
      <c r="C135" s="68"/>
      <c r="D135" s="68"/>
      <c r="E135" s="68"/>
      <c r="F135" s="68"/>
      <c r="G135" s="68"/>
      <c r="H135" s="68"/>
      <c r="I135" s="68"/>
      <c r="J135" s="68"/>
    </row>
    <row r="136" spans="1:12" ht="25.5" customHeight="1">
      <c r="A136" s="68"/>
      <c r="B136" s="96"/>
      <c r="C136" s="68"/>
      <c r="D136" s="68"/>
      <c r="E136" s="68"/>
      <c r="F136" s="68"/>
      <c r="G136" s="68"/>
      <c r="H136" s="68"/>
      <c r="I136" s="68"/>
      <c r="J136" s="68"/>
    </row>
    <row r="137" spans="1:12" s="49" customFormat="1" ht="25.5" customHeight="1">
      <c r="A137" s="164"/>
      <c r="B137" s="75"/>
      <c r="C137" s="71" t="s">
        <v>106</v>
      </c>
      <c r="D137" s="71"/>
      <c r="E137" s="165"/>
      <c r="F137" s="148"/>
      <c r="G137" s="148"/>
      <c r="H137" s="148"/>
      <c r="I137" s="148"/>
      <c r="J137" s="132"/>
    </row>
    <row r="138" spans="1:12" s="49" customFormat="1" ht="25.5" customHeight="1">
      <c r="A138" s="164"/>
      <c r="B138" s="166"/>
      <c r="C138" s="71" t="s">
        <v>273</v>
      </c>
      <c r="D138" s="71"/>
      <c r="E138" s="165"/>
      <c r="F138" s="148"/>
      <c r="G138" s="148"/>
      <c r="H138" s="148"/>
      <c r="I138" s="148"/>
      <c r="J138" s="132"/>
    </row>
  </sheetData>
  <mergeCells count="6">
    <mergeCell ref="A104:J104"/>
    <mergeCell ref="A1:J1"/>
    <mergeCell ref="A2:J2"/>
    <mergeCell ref="A70:J70"/>
    <mergeCell ref="A34:J34"/>
    <mergeCell ref="A3:J3"/>
  </mergeCells>
  <phoneticPr fontId="0" type="noConversion"/>
  <pageMargins left="0.98425196850393704" right="0.39370078740157483" top="0.78740157480314965" bottom="0.39370078740157483" header="0.31496062992125984" footer="0.31496062992125984"/>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view="pageBreakPreview" topLeftCell="A46" zoomScaleNormal="100" zoomScaleSheetLayoutView="100" workbookViewId="0">
      <selection activeCell="C54" sqref="C54"/>
    </sheetView>
  </sheetViews>
  <sheetFormatPr defaultColWidth="9.140625" defaultRowHeight="24" customHeight="1"/>
  <cols>
    <col min="1" max="1" width="9" style="132" customWidth="1"/>
    <col min="2" max="2" width="11.7109375" style="132" customWidth="1"/>
    <col min="3" max="3" width="9" style="132" customWidth="1"/>
    <col min="4" max="4" width="1.85546875" style="132" customWidth="1"/>
    <col min="5" max="5" width="15.7109375" style="132" customWidth="1"/>
    <col min="6" max="6" width="1.7109375" style="132" customWidth="1"/>
    <col min="7" max="7" width="15.7109375" style="132" customWidth="1"/>
    <col min="8" max="8" width="1.7109375" style="132" customWidth="1"/>
    <col min="9" max="9" width="15.7109375" style="132" customWidth="1"/>
    <col min="10" max="10" width="1.140625" style="132" customWidth="1"/>
    <col min="11" max="11" width="15.7109375" style="132" customWidth="1"/>
    <col min="12" max="12" width="3.7109375" style="132" customWidth="1"/>
    <col min="13" max="16384" width="9.140625" style="132"/>
  </cols>
  <sheetData>
    <row r="1" spans="1:12" ht="23.1" customHeight="1">
      <c r="A1" s="843" t="s">
        <v>209</v>
      </c>
      <c r="B1" s="844"/>
      <c r="C1" s="844"/>
      <c r="D1" s="844"/>
      <c r="E1" s="844"/>
      <c r="F1" s="844"/>
      <c r="G1" s="844"/>
      <c r="H1" s="844"/>
      <c r="I1" s="844"/>
      <c r="J1" s="844"/>
      <c r="K1" s="844"/>
      <c r="L1" s="148"/>
    </row>
    <row r="2" spans="1:12" ht="23.1" customHeight="1">
      <c r="A2" s="687"/>
      <c r="B2" s="688"/>
      <c r="C2" s="688"/>
      <c r="D2" s="688"/>
      <c r="E2" s="688"/>
      <c r="F2" s="688"/>
      <c r="G2" s="688"/>
      <c r="H2" s="688"/>
      <c r="I2" s="688"/>
      <c r="J2" s="688"/>
      <c r="K2" s="688"/>
      <c r="L2" s="148"/>
    </row>
    <row r="3" spans="1:12" ht="23.1" customHeight="1">
      <c r="A3" s="29" t="s">
        <v>629</v>
      </c>
      <c r="B3" s="704"/>
      <c r="C3" s="704"/>
      <c r="D3" s="704"/>
      <c r="E3" s="704"/>
      <c r="F3" s="704"/>
      <c r="G3" s="704"/>
      <c r="H3" s="704"/>
      <c r="I3" s="704"/>
      <c r="J3" s="704"/>
      <c r="K3" s="704"/>
      <c r="L3" s="148"/>
    </row>
    <row r="4" spans="1:12" ht="27" customHeight="1">
      <c r="A4" s="96" t="s">
        <v>224</v>
      </c>
      <c r="B4" s="97"/>
      <c r="C4" s="97"/>
      <c r="D4" s="97"/>
      <c r="E4" s="97"/>
      <c r="F4" s="97"/>
      <c r="G4" s="97"/>
      <c r="H4" s="97"/>
      <c r="I4" s="97"/>
      <c r="J4" s="97"/>
    </row>
    <row r="5" spans="1:12" ht="27" customHeight="1">
      <c r="A5" s="97" t="s">
        <v>502</v>
      </c>
      <c r="B5" s="97"/>
      <c r="C5" s="97"/>
      <c r="D5" s="97"/>
      <c r="E5" s="97"/>
      <c r="F5" s="97"/>
      <c r="G5" s="97"/>
      <c r="H5" s="97"/>
      <c r="I5" s="97"/>
      <c r="J5" s="97"/>
    </row>
    <row r="6" spans="1:12" ht="27" customHeight="1">
      <c r="A6" s="96" t="s">
        <v>215</v>
      </c>
      <c r="B6" s="97"/>
      <c r="C6" s="97"/>
      <c r="D6" s="97"/>
      <c r="E6" s="97"/>
      <c r="F6" s="97"/>
      <c r="G6" s="97"/>
      <c r="H6" s="97"/>
      <c r="I6" s="97"/>
      <c r="J6" s="97"/>
    </row>
    <row r="7" spans="1:12" ht="27" customHeight="1">
      <c r="A7" s="96" t="s">
        <v>504</v>
      </c>
      <c r="B7" s="97"/>
      <c r="C7" s="97"/>
      <c r="D7" s="97"/>
      <c r="E7" s="97"/>
      <c r="F7" s="97"/>
      <c r="G7" s="97"/>
      <c r="H7" s="97"/>
      <c r="I7" s="97"/>
      <c r="J7" s="97"/>
    </row>
    <row r="8" spans="1:12" ht="27" customHeight="1">
      <c r="A8" s="96" t="s">
        <v>503</v>
      </c>
      <c r="B8" s="97"/>
      <c r="C8" s="97"/>
      <c r="F8" s="97"/>
      <c r="G8" s="97"/>
      <c r="H8" s="97"/>
      <c r="I8" s="97"/>
      <c r="J8" s="97"/>
    </row>
    <row r="9" spans="1:12" ht="27" customHeight="1">
      <c r="A9" s="96" t="s">
        <v>219</v>
      </c>
      <c r="B9" s="97"/>
      <c r="C9" s="97"/>
      <c r="D9" s="97"/>
      <c r="E9" s="97"/>
      <c r="F9" s="97"/>
      <c r="G9" s="97"/>
      <c r="H9" s="97"/>
      <c r="I9" s="97"/>
      <c r="J9" s="97"/>
    </row>
    <row r="10" spans="1:12" ht="27" customHeight="1">
      <c r="A10" s="96"/>
      <c r="B10" s="96" t="s">
        <v>526</v>
      </c>
      <c r="C10" s="97"/>
      <c r="D10" s="97"/>
      <c r="E10" s="97" t="s">
        <v>885</v>
      </c>
      <c r="F10" s="97"/>
      <c r="G10" s="97"/>
      <c r="H10" s="97"/>
      <c r="I10" s="97"/>
      <c r="J10" s="97"/>
    </row>
    <row r="11" spans="1:12" ht="27" customHeight="1">
      <c r="A11" s="96"/>
      <c r="B11" s="96" t="s">
        <v>725</v>
      </c>
      <c r="C11" s="97"/>
      <c r="D11" s="97"/>
      <c r="E11" s="97" t="s">
        <v>284</v>
      </c>
      <c r="F11" s="97"/>
      <c r="G11" s="97"/>
      <c r="H11" s="97"/>
      <c r="I11" s="97"/>
      <c r="J11" s="97"/>
    </row>
    <row r="12" spans="1:12" ht="23.1" customHeight="1">
      <c r="A12" s="164" t="s">
        <v>74</v>
      </c>
      <c r="B12" s="171"/>
      <c r="C12" s="148"/>
      <c r="D12" s="148"/>
      <c r="E12" s="148"/>
      <c r="F12" s="148"/>
      <c r="G12" s="148"/>
      <c r="H12" s="148"/>
      <c r="I12" s="148"/>
      <c r="J12" s="148"/>
    </row>
    <row r="13" spans="1:12" ht="23.1" customHeight="1">
      <c r="A13" s="164" t="s">
        <v>316</v>
      </c>
      <c r="B13" s="171"/>
      <c r="C13" s="148"/>
      <c r="D13" s="148"/>
      <c r="E13" s="148"/>
      <c r="F13" s="148"/>
      <c r="G13" s="148"/>
      <c r="H13" s="148"/>
      <c r="I13" s="148"/>
      <c r="J13" s="148"/>
    </row>
    <row r="14" spans="1:12" ht="23.1" customHeight="1">
      <c r="A14" s="164" t="s">
        <v>225</v>
      </c>
      <c r="B14" s="171"/>
      <c r="C14" s="148"/>
      <c r="D14" s="148"/>
      <c r="E14" s="148"/>
      <c r="F14" s="148"/>
      <c r="G14" s="148"/>
      <c r="H14" s="148"/>
      <c r="I14" s="148"/>
      <c r="J14" s="148"/>
      <c r="K14" s="97"/>
    </row>
    <row r="15" spans="1:12" ht="23.1" customHeight="1">
      <c r="A15" s="164" t="s">
        <v>315</v>
      </c>
      <c r="B15" s="171"/>
      <c r="C15" s="148"/>
      <c r="D15" s="148"/>
      <c r="E15" s="148"/>
      <c r="F15" s="148"/>
      <c r="G15" s="148"/>
      <c r="H15" s="148"/>
      <c r="I15" s="148"/>
      <c r="J15" s="148"/>
      <c r="K15" s="97"/>
    </row>
    <row r="16" spans="1:12" ht="23.1" customHeight="1">
      <c r="A16" s="164" t="s">
        <v>317</v>
      </c>
      <c r="B16" s="171"/>
      <c r="C16" s="148"/>
      <c r="D16" s="148"/>
      <c r="E16" s="148"/>
      <c r="F16" s="148"/>
      <c r="G16" s="148"/>
      <c r="H16" s="148"/>
      <c r="I16" s="148"/>
      <c r="J16" s="148"/>
      <c r="K16" s="97"/>
    </row>
    <row r="17" spans="1:11" ht="23.1" customHeight="1">
      <c r="A17" s="164" t="s">
        <v>318</v>
      </c>
      <c r="B17" s="171"/>
      <c r="C17" s="148"/>
      <c r="D17" s="148"/>
      <c r="E17" s="148"/>
      <c r="F17" s="148"/>
      <c r="G17" s="148"/>
      <c r="H17" s="148"/>
      <c r="I17" s="148"/>
      <c r="J17" s="148"/>
      <c r="K17" s="97"/>
    </row>
    <row r="18" spans="1:11" ht="23.1" customHeight="1">
      <c r="A18" s="164" t="s">
        <v>319</v>
      </c>
      <c r="B18" s="171"/>
      <c r="C18" s="148"/>
      <c r="D18" s="148"/>
      <c r="E18" s="148"/>
      <c r="F18" s="148"/>
      <c r="G18" s="148"/>
      <c r="H18" s="148"/>
      <c r="I18" s="148"/>
      <c r="J18" s="148"/>
      <c r="K18" s="97"/>
    </row>
    <row r="19" spans="1:11" ht="23.1" customHeight="1">
      <c r="A19" s="164" t="s">
        <v>294</v>
      </c>
      <c r="B19" s="171"/>
      <c r="C19" s="148"/>
      <c r="D19" s="148"/>
      <c r="E19" s="148"/>
      <c r="F19" s="148"/>
      <c r="G19" s="148"/>
      <c r="H19" s="148"/>
      <c r="I19" s="148"/>
      <c r="J19" s="148"/>
      <c r="K19" s="97"/>
    </row>
    <row r="20" spans="1:11" ht="23.1" customHeight="1">
      <c r="A20" s="164" t="s">
        <v>238</v>
      </c>
      <c r="B20" s="171"/>
      <c r="C20" s="148"/>
      <c r="D20" s="148"/>
      <c r="E20" s="148"/>
      <c r="F20" s="148"/>
      <c r="G20" s="148"/>
      <c r="H20" s="148"/>
      <c r="I20" s="148"/>
      <c r="J20" s="148"/>
      <c r="K20" s="97"/>
    </row>
    <row r="21" spans="1:11" ht="23.1" customHeight="1">
      <c r="A21" s="164" t="s">
        <v>295</v>
      </c>
      <c r="B21" s="171"/>
      <c r="C21" s="148"/>
      <c r="D21" s="148"/>
      <c r="E21" s="148"/>
      <c r="F21" s="148"/>
      <c r="G21" s="148"/>
      <c r="H21" s="148"/>
      <c r="I21" s="148"/>
      <c r="J21" s="148"/>
      <c r="K21" s="97"/>
    </row>
    <row r="22" spans="1:11" ht="23.1" customHeight="1">
      <c r="A22" s="200"/>
      <c r="B22" s="200"/>
      <c r="C22" s="200"/>
      <c r="D22" s="200"/>
      <c r="E22" s="200"/>
      <c r="F22" s="200"/>
      <c r="G22" s="200"/>
      <c r="H22" s="200"/>
      <c r="I22" s="689"/>
      <c r="J22" s="689" t="s">
        <v>53</v>
      </c>
      <c r="K22" s="689"/>
    </row>
    <row r="23" spans="1:11" ht="23.1" customHeight="1">
      <c r="A23" s="200"/>
      <c r="B23" s="846" t="s">
        <v>148</v>
      </c>
      <c r="C23" s="846"/>
      <c r="D23" s="200"/>
      <c r="E23" s="712" t="s">
        <v>47</v>
      </c>
      <c r="F23" s="200"/>
      <c r="G23" s="712" t="s">
        <v>52</v>
      </c>
      <c r="H23" s="200"/>
      <c r="I23" s="712"/>
      <c r="J23" s="712" t="s">
        <v>54</v>
      </c>
      <c r="K23" s="712"/>
    </row>
    <row r="24" spans="1:11" ht="23.1" customHeight="1">
      <c r="A24" s="200"/>
      <c r="B24" s="200"/>
      <c r="C24" s="200"/>
      <c r="D24" s="200"/>
      <c r="E24" s="200"/>
      <c r="F24" s="200"/>
      <c r="G24" s="200"/>
      <c r="H24" s="200"/>
      <c r="I24" s="135" t="s">
        <v>564</v>
      </c>
      <c r="J24" s="200"/>
      <c r="K24" s="135" t="s">
        <v>565</v>
      </c>
    </row>
    <row r="25" spans="1:11" ht="23.1" customHeight="1">
      <c r="A25" s="200" t="s">
        <v>94</v>
      </c>
      <c r="B25" s="200"/>
      <c r="C25" s="200"/>
      <c r="D25" s="200"/>
      <c r="E25" s="689" t="s">
        <v>48</v>
      </c>
      <c r="F25" s="200"/>
      <c r="G25" s="604" t="s">
        <v>55</v>
      </c>
      <c r="H25" s="200"/>
      <c r="I25" s="689">
        <v>99.99</v>
      </c>
      <c r="J25" s="689"/>
      <c r="K25" s="689">
        <v>99.99</v>
      </c>
    </row>
    <row r="26" spans="1:11" ht="23.1" customHeight="1">
      <c r="A26" s="200"/>
      <c r="B26" s="200" t="s">
        <v>58</v>
      </c>
      <c r="C26" s="200"/>
      <c r="D26" s="200"/>
      <c r="E26" s="200"/>
      <c r="F26" s="200"/>
      <c r="G26" s="604" t="s">
        <v>57</v>
      </c>
      <c r="H26" s="200"/>
      <c r="I26" s="200"/>
      <c r="J26" s="200"/>
      <c r="K26" s="200"/>
    </row>
    <row r="27" spans="1:11" ht="23.1" customHeight="1">
      <c r="A27" s="200" t="s">
        <v>297</v>
      </c>
      <c r="B27" s="200"/>
      <c r="C27" s="200"/>
      <c r="D27" s="200"/>
      <c r="E27" s="689" t="s">
        <v>48</v>
      </c>
      <c r="F27" s="200"/>
      <c r="G27" s="604" t="s">
        <v>288</v>
      </c>
      <c r="H27" s="200"/>
      <c r="I27" s="689">
        <v>100</v>
      </c>
      <c r="J27" s="200"/>
      <c r="K27" s="689">
        <v>100</v>
      </c>
    </row>
    <row r="28" spans="1:11" ht="23.1" customHeight="1">
      <c r="A28" s="200"/>
      <c r="B28" s="200"/>
      <c r="C28" s="200"/>
      <c r="D28" s="200"/>
      <c r="E28" s="689"/>
      <c r="F28" s="200"/>
      <c r="G28" s="604" t="s">
        <v>289</v>
      </c>
      <c r="H28" s="200"/>
      <c r="I28" s="200"/>
      <c r="J28" s="200"/>
      <c r="K28" s="200"/>
    </row>
    <row r="29" spans="1:11" ht="23.1" customHeight="1">
      <c r="A29" s="200" t="s">
        <v>326</v>
      </c>
      <c r="B29" s="200"/>
      <c r="C29" s="200"/>
      <c r="D29" s="200"/>
      <c r="E29" s="689" t="s">
        <v>327</v>
      </c>
      <c r="F29" s="200"/>
      <c r="G29" s="604" t="s">
        <v>56</v>
      </c>
      <c r="H29" s="200"/>
      <c r="I29" s="689">
        <v>100</v>
      </c>
      <c r="J29" s="200"/>
      <c r="K29" s="689">
        <v>100</v>
      </c>
    </row>
    <row r="30" spans="1:11" ht="23.1" customHeight="1">
      <c r="A30" s="200"/>
      <c r="B30" s="200"/>
      <c r="C30" s="200"/>
      <c r="D30" s="200"/>
      <c r="E30" s="689" t="s">
        <v>328</v>
      </c>
      <c r="F30" s="200"/>
      <c r="G30" s="604" t="s">
        <v>329</v>
      </c>
      <c r="H30" s="200"/>
      <c r="I30" s="200"/>
      <c r="J30" s="200"/>
      <c r="K30" s="200"/>
    </row>
    <row r="31" spans="1:11" s="200" customFormat="1" ht="21.75"/>
    <row r="32" spans="1:11" s="200" customFormat="1" ht="21.75"/>
    <row r="33" spans="1:16" s="200" customFormat="1" ht="21.75"/>
    <row r="34" spans="1:16" s="200" customFormat="1" ht="23.1" customHeight="1">
      <c r="C34" s="71" t="s">
        <v>106</v>
      </c>
      <c r="D34" s="71"/>
      <c r="E34" s="165"/>
      <c r="G34" s="604"/>
      <c r="I34" s="689"/>
      <c r="J34" s="689"/>
      <c r="K34" s="689"/>
    </row>
    <row r="35" spans="1:16" s="200" customFormat="1" ht="23.1" customHeight="1">
      <c r="C35" s="71" t="s">
        <v>213</v>
      </c>
      <c r="D35" s="71"/>
      <c r="E35" s="165"/>
      <c r="G35" s="604"/>
      <c r="I35" s="689"/>
      <c r="J35" s="689"/>
      <c r="K35" s="689"/>
    </row>
    <row r="36" spans="1:16" s="200" customFormat="1" ht="26.1" customHeight="1">
      <c r="A36" s="843" t="s">
        <v>210</v>
      </c>
      <c r="B36" s="844"/>
      <c r="C36" s="844"/>
      <c r="D36" s="844"/>
      <c r="E36" s="844"/>
      <c r="F36" s="844"/>
      <c r="G36" s="844"/>
      <c r="H36" s="844"/>
      <c r="I36" s="844"/>
      <c r="J36" s="844"/>
      <c r="K36" s="844"/>
    </row>
    <row r="37" spans="1:16" s="200" customFormat="1" ht="26.1" customHeight="1">
      <c r="A37" s="703"/>
      <c r="B37" s="704"/>
      <c r="C37" s="704"/>
      <c r="D37" s="704"/>
      <c r="E37" s="704"/>
      <c r="F37" s="704"/>
      <c r="G37" s="704"/>
      <c r="H37" s="704"/>
      <c r="I37" s="704"/>
      <c r="J37" s="704"/>
      <c r="K37" s="704"/>
    </row>
    <row r="38" spans="1:16" ht="24" customHeight="1">
      <c r="A38" s="164" t="s">
        <v>783</v>
      </c>
      <c r="B38" s="171"/>
      <c r="C38" s="148"/>
      <c r="D38" s="148"/>
      <c r="E38" s="148"/>
      <c r="F38" s="148"/>
      <c r="G38" s="148"/>
      <c r="H38" s="148"/>
      <c r="I38" s="148"/>
      <c r="J38" s="148"/>
    </row>
    <row r="39" spans="1:16" s="200" customFormat="1" ht="24" customHeight="1">
      <c r="A39" s="200" t="s">
        <v>631</v>
      </c>
      <c r="E39" s="689"/>
      <c r="G39" s="604"/>
      <c r="I39" s="689"/>
      <c r="J39" s="689"/>
      <c r="K39" s="689"/>
    </row>
    <row r="40" spans="1:16" s="200" customFormat="1" ht="24" customHeight="1">
      <c r="A40" s="200" t="s">
        <v>632</v>
      </c>
      <c r="E40" s="689"/>
      <c r="G40" s="604"/>
      <c r="I40" s="689"/>
      <c r="J40" s="689"/>
      <c r="K40" s="689"/>
    </row>
    <row r="41" spans="1:16" s="413" customFormat="1" ht="24" customHeight="1">
      <c r="A41" s="200" t="s">
        <v>633</v>
      </c>
      <c r="B41" s="200"/>
      <c r="C41" s="200"/>
      <c r="D41" s="200"/>
      <c r="E41" s="689"/>
      <c r="F41" s="200"/>
      <c r="G41" s="604"/>
      <c r="H41" s="200"/>
      <c r="I41" s="689"/>
      <c r="J41" s="689"/>
      <c r="K41" s="689"/>
      <c r="L41" s="412"/>
      <c r="M41" s="412"/>
      <c r="N41" s="412"/>
      <c r="O41" s="412"/>
      <c r="P41" s="412"/>
    </row>
    <row r="42" spans="1:16" s="413" customFormat="1" ht="24" customHeight="1">
      <c r="A42" s="200" t="s">
        <v>243</v>
      </c>
      <c r="B42" s="200"/>
      <c r="C42" s="200"/>
      <c r="D42" s="200"/>
      <c r="E42" s="689"/>
      <c r="F42" s="200"/>
      <c r="G42" s="604"/>
      <c r="H42" s="200"/>
      <c r="I42" s="689"/>
      <c r="J42" s="689"/>
      <c r="K42" s="689"/>
      <c r="L42" s="412"/>
      <c r="M42" s="412"/>
      <c r="N42" s="412"/>
      <c r="O42" s="412"/>
      <c r="P42" s="412"/>
    </row>
    <row r="43" spans="1:16" ht="24" customHeight="1">
      <c r="A43" s="713" t="s">
        <v>239</v>
      </c>
      <c r="B43" s="714"/>
      <c r="C43" s="714"/>
      <c r="D43" s="714"/>
      <c r="E43" s="714"/>
      <c r="F43" s="714"/>
      <c r="G43" s="714"/>
      <c r="H43" s="714"/>
      <c r="I43" s="714"/>
      <c r="J43" s="714"/>
      <c r="K43" s="714"/>
    </row>
    <row r="44" spans="1:16" ht="24" customHeight="1">
      <c r="A44" s="713" t="s">
        <v>794</v>
      </c>
      <c r="B44" s="714"/>
      <c r="C44" s="714"/>
      <c r="D44" s="714"/>
      <c r="E44" s="714"/>
      <c r="F44" s="714"/>
      <c r="G44" s="714"/>
      <c r="H44" s="714"/>
      <c r="I44" s="714"/>
      <c r="J44" s="714"/>
      <c r="K44" s="714"/>
    </row>
    <row r="45" spans="1:16" ht="24" customHeight="1">
      <c r="A45" s="713" t="s">
        <v>795</v>
      </c>
      <c r="B45" s="714"/>
      <c r="C45" s="714"/>
      <c r="D45" s="714"/>
      <c r="E45" s="714"/>
      <c r="F45" s="714"/>
      <c r="G45" s="714"/>
      <c r="H45" s="714"/>
      <c r="I45" s="714"/>
      <c r="J45" s="714"/>
      <c r="K45" s="714"/>
    </row>
    <row r="46" spans="1:16" ht="24" customHeight="1">
      <c r="A46" s="713" t="s">
        <v>796</v>
      </c>
      <c r="B46" s="714"/>
      <c r="C46" s="714"/>
      <c r="D46" s="714"/>
      <c r="E46" s="714"/>
      <c r="F46" s="714"/>
      <c r="G46" s="714"/>
      <c r="H46" s="714"/>
      <c r="I46" s="714"/>
      <c r="J46" s="714"/>
      <c r="K46" s="714"/>
    </row>
    <row r="47" spans="1:16" ht="24" customHeight="1">
      <c r="A47" s="140" t="s">
        <v>12</v>
      </c>
      <c r="B47" s="148"/>
      <c r="C47" s="148"/>
      <c r="D47" s="148"/>
      <c r="E47" s="148"/>
      <c r="F47" s="148"/>
      <c r="G47" s="148"/>
      <c r="H47" s="148"/>
      <c r="I47" s="148"/>
      <c r="J47" s="148"/>
      <c r="K47" s="148"/>
      <c r="L47" s="148"/>
    </row>
    <row r="48" spans="1:16" ht="24" customHeight="1">
      <c r="A48" s="140" t="s">
        <v>75</v>
      </c>
      <c r="B48" s="148"/>
      <c r="C48" s="148"/>
      <c r="D48" s="148"/>
      <c r="E48" s="148"/>
      <c r="F48" s="148"/>
      <c r="G48" s="148"/>
      <c r="H48" s="148"/>
      <c r="I48" s="148"/>
      <c r="J48" s="148"/>
      <c r="L48" s="200"/>
      <c r="M48" s="200"/>
    </row>
    <row r="49" spans="1:13" ht="24" customHeight="1">
      <c r="A49" s="140" t="s">
        <v>793</v>
      </c>
      <c r="C49" s="148"/>
      <c r="D49" s="148"/>
      <c r="E49" s="148"/>
      <c r="F49" s="148"/>
      <c r="G49" s="148"/>
      <c r="H49" s="148"/>
      <c r="I49" s="148"/>
      <c r="J49" s="148"/>
      <c r="K49" s="148"/>
      <c r="L49" s="200"/>
      <c r="M49" s="200"/>
    </row>
    <row r="50" spans="1:13" ht="24" customHeight="1">
      <c r="A50" s="140" t="s">
        <v>784</v>
      </c>
      <c r="C50" s="148"/>
      <c r="D50" s="148"/>
      <c r="E50" s="148"/>
      <c r="F50" s="148"/>
      <c r="G50" s="148"/>
      <c r="H50" s="148"/>
      <c r="I50" s="148"/>
      <c r="J50" s="148"/>
      <c r="L50" s="200"/>
      <c r="M50" s="200"/>
    </row>
    <row r="51" spans="1:13" ht="24" customHeight="1">
      <c r="A51" s="140" t="s">
        <v>785</v>
      </c>
      <c r="C51" s="148"/>
      <c r="D51" s="148"/>
      <c r="E51" s="148"/>
      <c r="F51" s="148"/>
      <c r="G51" s="148"/>
      <c r="H51" s="148"/>
      <c r="I51" s="148"/>
      <c r="J51" s="148"/>
      <c r="K51" s="148"/>
      <c r="L51" s="200"/>
      <c r="M51" s="200"/>
    </row>
    <row r="52" spans="1:13" s="200" customFormat="1" ht="24" customHeight="1">
      <c r="A52" s="140" t="s">
        <v>786</v>
      </c>
      <c r="B52" s="132"/>
      <c r="C52" s="148"/>
      <c r="D52" s="148"/>
      <c r="E52" s="148"/>
      <c r="F52" s="148"/>
      <c r="G52" s="148"/>
      <c r="H52" s="148"/>
      <c r="I52" s="148"/>
      <c r="J52" s="148"/>
      <c r="K52" s="148"/>
    </row>
    <row r="53" spans="1:13" s="200" customFormat="1" ht="24" customHeight="1">
      <c r="A53" s="140" t="s">
        <v>787</v>
      </c>
      <c r="B53" s="132"/>
      <c r="C53" s="148"/>
      <c r="D53" s="148"/>
      <c r="E53" s="148"/>
      <c r="F53" s="148"/>
      <c r="G53" s="148"/>
      <c r="H53" s="148"/>
      <c r="I53" s="148"/>
      <c r="J53" s="148"/>
      <c r="K53" s="148"/>
    </row>
    <row r="54" spans="1:13" s="200" customFormat="1" ht="24" customHeight="1">
      <c r="A54" s="140" t="s">
        <v>788</v>
      </c>
      <c r="B54" s="132"/>
      <c r="C54" s="148"/>
      <c r="D54" s="148"/>
      <c r="E54" s="148"/>
      <c r="F54" s="148"/>
      <c r="G54" s="148"/>
      <c r="H54" s="148"/>
      <c r="I54" s="148"/>
      <c r="J54" s="148"/>
      <c r="K54" s="148"/>
    </row>
    <row r="55" spans="1:13" s="200" customFormat="1" ht="24" customHeight="1">
      <c r="A55" s="140" t="s">
        <v>886</v>
      </c>
      <c r="B55" s="132"/>
      <c r="C55" s="148"/>
      <c r="D55" s="148"/>
      <c r="E55" s="148"/>
      <c r="F55" s="148"/>
      <c r="G55" s="148"/>
      <c r="H55" s="148"/>
      <c r="I55" s="148"/>
      <c r="J55" s="148"/>
      <c r="K55" s="148"/>
    </row>
    <row r="56" spans="1:13" s="200" customFormat="1" ht="24" customHeight="1">
      <c r="A56" s="140" t="s">
        <v>789</v>
      </c>
      <c r="B56" s="132"/>
      <c r="C56" s="148"/>
      <c r="D56" s="148"/>
      <c r="E56" s="148"/>
      <c r="F56" s="148"/>
      <c r="G56" s="148"/>
      <c r="H56" s="148"/>
      <c r="I56" s="148"/>
      <c r="J56" s="148"/>
      <c r="K56" s="148"/>
    </row>
    <row r="57" spans="1:13" s="200" customFormat="1" ht="24" customHeight="1">
      <c r="A57" s="200" t="s">
        <v>797</v>
      </c>
      <c r="B57" s="132"/>
      <c r="C57" s="148"/>
      <c r="D57" s="148"/>
      <c r="E57" s="148"/>
      <c r="F57" s="148"/>
      <c r="G57" s="148"/>
      <c r="H57" s="148"/>
      <c r="I57" s="148"/>
      <c r="J57" s="148"/>
      <c r="K57" s="148"/>
    </row>
    <row r="58" spans="1:13" ht="24" customHeight="1">
      <c r="A58" s="140" t="s">
        <v>790</v>
      </c>
      <c r="C58" s="148"/>
      <c r="D58" s="148"/>
      <c r="E58" s="148"/>
      <c r="F58" s="148"/>
      <c r="G58" s="148"/>
      <c r="H58" s="148"/>
      <c r="I58" s="148"/>
      <c r="J58" s="148"/>
      <c r="K58" s="148"/>
      <c r="L58" s="148"/>
    </row>
    <row r="59" spans="1:13" ht="24" customHeight="1">
      <c r="A59" s="140" t="s">
        <v>754</v>
      </c>
      <c r="C59" s="148"/>
      <c r="D59" s="148"/>
      <c r="E59" s="148"/>
      <c r="F59" s="148"/>
      <c r="G59" s="148"/>
      <c r="H59" s="148"/>
      <c r="I59" s="148"/>
      <c r="J59" s="148"/>
      <c r="K59" s="148"/>
      <c r="L59" s="148"/>
    </row>
    <row r="60" spans="1:13" ht="24" customHeight="1">
      <c r="A60" s="140" t="s">
        <v>798</v>
      </c>
      <c r="C60" s="148"/>
      <c r="D60" s="148"/>
      <c r="E60" s="148"/>
      <c r="F60" s="148"/>
      <c r="G60" s="148"/>
      <c r="H60" s="148"/>
      <c r="I60" s="148"/>
      <c r="J60" s="148"/>
      <c r="K60" s="148"/>
      <c r="L60" s="148"/>
    </row>
    <row r="61" spans="1:13" ht="24" customHeight="1">
      <c r="A61" s="140" t="s">
        <v>799</v>
      </c>
      <c r="C61" s="148"/>
      <c r="D61" s="148"/>
      <c r="E61" s="148"/>
      <c r="F61" s="148"/>
      <c r="G61" s="148"/>
      <c r="H61" s="148"/>
      <c r="I61" s="148"/>
      <c r="J61" s="148"/>
      <c r="K61" s="148"/>
      <c r="L61" s="148"/>
    </row>
    <row r="62" spans="1:13" ht="24" customHeight="1">
      <c r="A62" s="140" t="s">
        <v>800</v>
      </c>
      <c r="C62" s="148"/>
      <c r="D62" s="148"/>
      <c r="E62" s="148"/>
      <c r="F62" s="148"/>
      <c r="G62" s="148"/>
      <c r="H62" s="148"/>
      <c r="I62" s="148"/>
      <c r="J62" s="148"/>
      <c r="K62" s="148"/>
      <c r="L62" s="148"/>
    </row>
    <row r="63" spans="1:13" ht="24" customHeight="1">
      <c r="A63" s="140" t="s">
        <v>791</v>
      </c>
      <c r="C63" s="148"/>
      <c r="D63" s="148"/>
      <c r="E63" s="148"/>
      <c r="F63" s="148"/>
      <c r="G63" s="148"/>
      <c r="H63" s="148"/>
      <c r="I63" s="148"/>
      <c r="J63" s="148"/>
      <c r="K63" s="148"/>
      <c r="L63" s="148"/>
    </row>
    <row r="64" spans="1:13" ht="24" customHeight="1">
      <c r="A64" s="140" t="s">
        <v>792</v>
      </c>
      <c r="C64" s="148"/>
      <c r="D64" s="148"/>
      <c r="E64" s="148"/>
      <c r="F64" s="148"/>
      <c r="G64" s="148"/>
      <c r="H64" s="148"/>
      <c r="I64" s="148"/>
      <c r="J64" s="148"/>
      <c r="K64" s="148"/>
      <c r="L64" s="148"/>
    </row>
    <row r="65" spans="1:12" ht="24" customHeight="1">
      <c r="A65" s="140" t="s">
        <v>802</v>
      </c>
      <c r="C65" s="148"/>
      <c r="D65" s="148"/>
      <c r="E65" s="148"/>
      <c r="F65" s="148"/>
      <c r="G65" s="148"/>
      <c r="H65" s="148"/>
      <c r="I65" s="148"/>
      <c r="J65" s="148"/>
      <c r="K65" s="414"/>
      <c r="L65" s="148"/>
    </row>
    <row r="66" spans="1:12" ht="24" customHeight="1">
      <c r="A66" s="140" t="s">
        <v>801</v>
      </c>
      <c r="C66" s="148"/>
      <c r="D66" s="148"/>
      <c r="E66" s="148"/>
      <c r="F66" s="148"/>
      <c r="G66" s="148"/>
      <c r="H66" s="148"/>
      <c r="I66" s="148"/>
      <c r="J66" s="148"/>
      <c r="K66" s="414"/>
      <c r="L66" s="148"/>
    </row>
    <row r="67" spans="1:12" ht="24" customHeight="1">
      <c r="A67" s="140" t="s">
        <v>359</v>
      </c>
      <c r="C67" s="148"/>
      <c r="D67" s="148"/>
      <c r="E67" s="148"/>
      <c r="F67" s="148"/>
      <c r="G67" s="148"/>
      <c r="H67" s="148"/>
      <c r="I67" s="148"/>
      <c r="J67" s="148"/>
      <c r="K67" s="414"/>
      <c r="L67" s="148"/>
    </row>
    <row r="68" spans="1:12" ht="26.1" customHeight="1">
      <c r="A68" s="140"/>
      <c r="C68" s="148"/>
      <c r="D68" s="148"/>
      <c r="E68" s="148"/>
      <c r="F68" s="148"/>
      <c r="G68" s="148"/>
      <c r="H68" s="148"/>
      <c r="I68" s="148"/>
      <c r="J68" s="148"/>
      <c r="K68" s="148"/>
    </row>
    <row r="69" spans="1:12" ht="26.1" customHeight="1">
      <c r="A69" s="140"/>
      <c r="C69" s="71" t="s">
        <v>106</v>
      </c>
      <c r="D69" s="71"/>
      <c r="E69" s="165"/>
      <c r="F69" s="148"/>
      <c r="G69" s="148"/>
      <c r="H69" s="308"/>
      <c r="I69" s="309"/>
      <c r="J69" s="148"/>
      <c r="K69" s="148"/>
      <c r="L69" s="148"/>
    </row>
    <row r="70" spans="1:12" ht="26.1" customHeight="1">
      <c r="A70" s="140"/>
      <c r="C70" s="71" t="s">
        <v>213</v>
      </c>
      <c r="D70" s="71"/>
      <c r="E70" s="165"/>
      <c r="F70" s="148"/>
      <c r="G70" s="148"/>
      <c r="H70" s="308"/>
      <c r="I70" s="309"/>
      <c r="J70" s="148"/>
      <c r="K70" s="148"/>
      <c r="L70" s="148"/>
    </row>
  </sheetData>
  <mergeCells count="3">
    <mergeCell ref="A36:K36"/>
    <mergeCell ref="A1:K1"/>
    <mergeCell ref="B23:C23"/>
  </mergeCells>
  <pageMargins left="0.84" right="0.23622047244094491" top="0.67" bottom="0.42" header="0.35433070866141736" footer="0.27559055118110237"/>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198"/>
  <sheetViews>
    <sheetView topLeftCell="A20" zoomScale="85" zoomScaleNormal="85" zoomScaleSheetLayoutView="85" workbookViewId="0">
      <selection activeCell="A26" sqref="A26"/>
    </sheetView>
  </sheetViews>
  <sheetFormatPr defaultColWidth="9.140625" defaultRowHeight="24" customHeight="1"/>
  <cols>
    <col min="1" max="1" width="10.85546875" style="30" customWidth="1"/>
    <col min="2" max="2" width="11.7109375" style="30" customWidth="1"/>
    <col min="3" max="3" width="9" style="30" customWidth="1"/>
    <col min="4" max="4" width="1.85546875" style="30" customWidth="1"/>
    <col min="5" max="5" width="15.140625" style="30" customWidth="1"/>
    <col min="6" max="6" width="1.7109375" style="30" customWidth="1"/>
    <col min="7" max="7" width="15.140625" style="30" customWidth="1"/>
    <col min="8" max="8" width="1.7109375" style="30" customWidth="1"/>
    <col min="9" max="9" width="15.140625" style="30" customWidth="1"/>
    <col min="10" max="10" width="1.7109375" style="30" customWidth="1"/>
    <col min="11" max="11" width="15.140625" style="30" customWidth="1"/>
    <col min="12" max="12" width="3.7109375" style="30" customWidth="1"/>
    <col min="13" max="16384" width="9.140625" style="30"/>
  </cols>
  <sheetData>
    <row r="1" spans="1:12" ht="27" customHeight="1">
      <c r="A1" s="847" t="s">
        <v>246</v>
      </c>
      <c r="B1" s="848"/>
      <c r="C1" s="848"/>
      <c r="D1" s="848"/>
      <c r="E1" s="848"/>
      <c r="F1" s="848"/>
      <c r="G1" s="848"/>
      <c r="H1" s="848"/>
      <c r="I1" s="848"/>
      <c r="J1" s="848"/>
      <c r="K1" s="848"/>
      <c r="L1" s="39"/>
    </row>
    <row r="2" spans="1:12" ht="27" customHeight="1">
      <c r="A2" s="291"/>
      <c r="B2" s="292"/>
      <c r="C2" s="292"/>
      <c r="D2" s="292"/>
      <c r="E2" s="292"/>
      <c r="F2" s="292"/>
      <c r="G2" s="292"/>
      <c r="H2" s="292"/>
      <c r="I2" s="292"/>
      <c r="J2" s="292"/>
      <c r="K2" s="292"/>
      <c r="L2" s="39"/>
    </row>
    <row r="3" spans="1:12" s="293" customFormat="1" ht="27" customHeight="1">
      <c r="A3" s="43" t="s">
        <v>223</v>
      </c>
    </row>
    <row r="4" spans="1:12" s="132" customFormat="1" ht="27" customHeight="1">
      <c r="A4" s="140" t="s">
        <v>76</v>
      </c>
      <c r="C4" s="148"/>
      <c r="D4" s="148"/>
      <c r="E4" s="148"/>
      <c r="F4" s="148"/>
      <c r="G4" s="148"/>
      <c r="H4" s="148"/>
      <c r="I4" s="148"/>
      <c r="J4" s="148"/>
      <c r="L4" s="148"/>
    </row>
    <row r="5" spans="1:12" s="132" customFormat="1" ht="27" customHeight="1">
      <c r="A5" s="140" t="s">
        <v>226</v>
      </c>
      <c r="C5" s="148"/>
      <c r="D5" s="148"/>
      <c r="E5" s="148"/>
      <c r="F5" s="148"/>
      <c r="G5" s="148"/>
      <c r="H5" s="148"/>
      <c r="I5" s="148"/>
      <c r="J5" s="148"/>
      <c r="K5" s="148"/>
      <c r="L5" s="148"/>
    </row>
    <row r="6" spans="1:12" s="132" customFormat="1" ht="27" customHeight="1">
      <c r="A6" s="140" t="s">
        <v>142</v>
      </c>
      <c r="C6" s="148"/>
      <c r="D6" s="148"/>
      <c r="E6" s="148"/>
      <c r="F6" s="148"/>
      <c r="G6" s="148"/>
      <c r="H6" s="148"/>
      <c r="I6" s="148"/>
      <c r="J6" s="148"/>
      <c r="K6" s="148"/>
    </row>
    <row r="7" spans="1:12" s="293" customFormat="1" ht="27" customHeight="1">
      <c r="A7" s="43" t="s">
        <v>330</v>
      </c>
    </row>
    <row r="8" spans="1:12" s="293" customFormat="1" ht="27" customHeight="1">
      <c r="A8" s="43" t="s">
        <v>634</v>
      </c>
    </row>
    <row r="9" spans="1:12" s="293" customFormat="1" ht="27" customHeight="1">
      <c r="A9" s="43" t="s">
        <v>385</v>
      </c>
    </row>
    <row r="10" spans="1:12" s="293" customFormat="1" ht="27" customHeight="1">
      <c r="A10" s="43" t="s">
        <v>386</v>
      </c>
    </row>
    <row r="11" spans="1:12" ht="27" customHeight="1">
      <c r="A11" s="296" t="s">
        <v>887</v>
      </c>
      <c r="B11" s="296"/>
      <c r="C11" s="296"/>
      <c r="D11" s="296"/>
      <c r="E11" s="296"/>
      <c r="F11" s="296"/>
      <c r="G11" s="296"/>
      <c r="H11" s="296"/>
      <c r="I11" s="296"/>
      <c r="J11" s="296"/>
      <c r="K11" s="296"/>
      <c r="L11" s="134"/>
    </row>
    <row r="12" spans="1:12" ht="27" customHeight="1">
      <c r="A12" s="297" t="s">
        <v>888</v>
      </c>
      <c r="B12" s="297"/>
      <c r="C12" s="297"/>
      <c r="D12" s="297"/>
      <c r="E12" s="297"/>
      <c r="F12" s="297"/>
      <c r="G12" s="297"/>
      <c r="H12" s="297"/>
      <c r="I12" s="297"/>
      <c r="J12" s="297"/>
      <c r="K12" s="297"/>
      <c r="L12" s="134"/>
    </row>
    <row r="13" spans="1:12" ht="27" customHeight="1">
      <c r="A13" s="298" t="s">
        <v>227</v>
      </c>
      <c r="B13" s="298"/>
      <c r="C13" s="297"/>
      <c r="D13" s="297"/>
      <c r="E13" s="297"/>
      <c r="F13" s="297"/>
      <c r="G13" s="297"/>
      <c r="H13" s="297"/>
      <c r="I13" s="297"/>
      <c r="J13" s="297"/>
      <c r="K13" s="297"/>
      <c r="L13" s="294"/>
    </row>
    <row r="14" spans="1:12" ht="27" customHeight="1">
      <c r="A14" s="298" t="s">
        <v>240</v>
      </c>
      <c r="B14" s="299"/>
      <c r="C14" s="297"/>
      <c r="D14" s="297"/>
      <c r="E14" s="297"/>
      <c r="F14" s="297"/>
      <c r="G14" s="297"/>
      <c r="H14" s="297"/>
      <c r="I14" s="297"/>
      <c r="J14" s="297"/>
      <c r="K14" s="297"/>
      <c r="L14" s="294"/>
    </row>
    <row r="15" spans="1:12" s="132" customFormat="1" ht="27" customHeight="1">
      <c r="A15" s="300" t="s">
        <v>143</v>
      </c>
      <c r="B15" s="299"/>
      <c r="C15" s="297"/>
      <c r="D15" s="297"/>
      <c r="E15" s="297"/>
      <c r="F15" s="297"/>
      <c r="G15" s="297"/>
      <c r="H15" s="297"/>
      <c r="I15" s="297"/>
      <c r="J15" s="297"/>
      <c r="K15" s="297"/>
      <c r="L15" s="294"/>
    </row>
    <row r="16" spans="1:12" ht="27" customHeight="1">
      <c r="A16" s="301" t="s">
        <v>145</v>
      </c>
      <c r="B16" s="299"/>
      <c r="C16" s="297"/>
      <c r="D16" s="297"/>
      <c r="E16" s="297"/>
      <c r="F16" s="297"/>
      <c r="G16" s="297"/>
      <c r="H16" s="297"/>
      <c r="I16" s="297"/>
      <c r="J16" s="297"/>
      <c r="K16" s="297"/>
      <c r="L16" s="294"/>
    </row>
    <row r="17" spans="1:15" s="295" customFormat="1" ht="27" customHeight="1">
      <c r="A17" s="297" t="s">
        <v>241</v>
      </c>
      <c r="B17" s="299"/>
      <c r="C17" s="297"/>
      <c r="D17" s="297"/>
      <c r="E17" s="297"/>
      <c r="F17" s="297"/>
      <c r="G17" s="297"/>
      <c r="H17" s="297"/>
      <c r="I17" s="297"/>
      <c r="J17" s="297"/>
      <c r="K17" s="297"/>
      <c r="L17" s="294"/>
    </row>
    <row r="18" spans="1:15" s="132" customFormat="1" ht="27" customHeight="1">
      <c r="A18" s="298" t="s">
        <v>242</v>
      </c>
      <c r="B18" s="299"/>
      <c r="C18" s="297"/>
      <c r="D18" s="297"/>
      <c r="E18" s="297"/>
      <c r="F18" s="297"/>
      <c r="G18" s="297"/>
      <c r="H18" s="297"/>
      <c r="I18" s="297"/>
      <c r="J18" s="297"/>
      <c r="K18" s="297"/>
      <c r="L18" s="296"/>
    </row>
    <row r="19" spans="1:15" s="132" customFormat="1" ht="27" customHeight="1">
      <c r="A19" s="298" t="s">
        <v>228</v>
      </c>
      <c r="B19" s="299"/>
      <c r="C19" s="297"/>
      <c r="D19" s="297"/>
      <c r="E19" s="297"/>
      <c r="F19" s="297"/>
      <c r="G19" s="297"/>
      <c r="H19" s="297"/>
      <c r="I19" s="297"/>
      <c r="J19" s="297"/>
      <c r="K19" s="297"/>
      <c r="L19" s="297"/>
    </row>
    <row r="20" spans="1:15" ht="27" customHeight="1">
      <c r="A20" s="300" t="s">
        <v>138</v>
      </c>
      <c r="B20" s="294"/>
      <c r="C20" s="39"/>
      <c r="D20" s="39"/>
      <c r="E20" s="39"/>
      <c r="F20" s="39"/>
      <c r="G20" s="39"/>
      <c r="H20" s="39"/>
      <c r="I20" s="30" t="s">
        <v>178</v>
      </c>
      <c r="L20" s="297"/>
    </row>
    <row r="21" spans="1:15" s="134" customFormat="1" ht="27" customHeight="1">
      <c r="A21" s="302" t="s">
        <v>149</v>
      </c>
      <c r="B21" s="302"/>
      <c r="C21" s="44"/>
      <c r="D21" s="44"/>
      <c r="E21" s="44"/>
      <c r="F21" s="44"/>
      <c r="G21" s="44"/>
      <c r="H21" s="44"/>
      <c r="I21" s="44"/>
      <c r="J21" s="44"/>
      <c r="K21" s="303"/>
      <c r="L21" s="297"/>
    </row>
    <row r="22" spans="1:15" s="134" customFormat="1" ht="27" customHeight="1">
      <c r="A22" s="305" t="s">
        <v>139</v>
      </c>
      <c r="B22" s="303"/>
      <c r="C22" s="44"/>
      <c r="D22" s="44"/>
      <c r="E22" s="44"/>
      <c r="F22" s="44"/>
      <c r="G22" s="44"/>
      <c r="H22" s="44"/>
      <c r="I22" s="44"/>
      <c r="J22" s="44"/>
      <c r="K22" s="306"/>
      <c r="L22" s="297"/>
    </row>
    <row r="23" spans="1:15" s="294" customFormat="1" ht="27" customHeight="1">
      <c r="A23" s="305" t="s">
        <v>506</v>
      </c>
      <c r="B23" s="303"/>
      <c r="C23" s="44"/>
      <c r="D23" s="44"/>
      <c r="E23" s="44"/>
      <c r="F23" s="44"/>
      <c r="G23" s="44"/>
      <c r="H23" s="44"/>
      <c r="I23" s="44"/>
      <c r="J23" s="44"/>
      <c r="K23" s="306"/>
      <c r="L23" s="297"/>
    </row>
    <row r="24" spans="1:15" s="294" customFormat="1" ht="27" customHeight="1">
      <c r="A24" s="305" t="s">
        <v>505</v>
      </c>
      <c r="B24" s="303"/>
      <c r="C24" s="44"/>
      <c r="D24" s="44"/>
      <c r="E24" s="44"/>
      <c r="F24" s="44"/>
      <c r="G24" s="44"/>
      <c r="H24" s="44"/>
      <c r="I24" s="44"/>
      <c r="J24" s="44"/>
      <c r="K24" s="306"/>
      <c r="L24" s="297"/>
    </row>
    <row r="25" spans="1:15" s="294" customFormat="1" ht="27" customHeight="1">
      <c r="A25" s="305" t="s">
        <v>507</v>
      </c>
      <c r="B25" s="303"/>
      <c r="C25" s="44"/>
      <c r="D25" s="44"/>
      <c r="E25" s="44"/>
      <c r="F25" s="44"/>
      <c r="G25" s="44"/>
      <c r="H25" s="44"/>
      <c r="I25" s="44"/>
      <c r="J25" s="44"/>
      <c r="K25" s="306"/>
      <c r="L25" s="297"/>
      <c r="O25" s="294" t="s">
        <v>264</v>
      </c>
    </row>
    <row r="26" spans="1:15" s="294" customFormat="1" ht="27" customHeight="1">
      <c r="A26" s="305" t="s">
        <v>275</v>
      </c>
      <c r="B26" s="303"/>
      <c r="C26" s="44"/>
      <c r="D26" s="44"/>
      <c r="E26" s="44"/>
      <c r="F26" s="44"/>
      <c r="G26" s="44"/>
      <c r="H26" s="44"/>
      <c r="I26" s="44"/>
      <c r="J26" s="44"/>
      <c r="K26" s="306"/>
      <c r="L26" s="297"/>
    </row>
    <row r="27" spans="1:15" s="294" customFormat="1" ht="27" customHeight="1">
      <c r="A27" s="305" t="s">
        <v>508</v>
      </c>
      <c r="B27" s="303"/>
      <c r="C27" s="44"/>
      <c r="D27" s="44"/>
      <c r="E27" s="44"/>
      <c r="F27" s="44"/>
      <c r="G27" s="44"/>
      <c r="H27" s="44"/>
      <c r="I27" s="44"/>
      <c r="J27" s="44"/>
      <c r="K27" s="306"/>
    </row>
    <row r="28" spans="1:15" s="294" customFormat="1" ht="27" customHeight="1">
      <c r="A28" s="310" t="s">
        <v>909</v>
      </c>
      <c r="B28" s="107"/>
      <c r="C28" s="184"/>
      <c r="D28" s="184"/>
      <c r="E28" s="184"/>
      <c r="F28" s="184"/>
      <c r="G28" s="184"/>
      <c r="H28" s="184"/>
      <c r="I28" s="184"/>
      <c r="J28" s="184"/>
      <c r="K28" s="184"/>
      <c r="L28" s="304"/>
    </row>
    <row r="29" spans="1:15" s="297" customFormat="1" ht="26.1" customHeight="1">
      <c r="L29" s="304"/>
    </row>
    <row r="30" spans="1:15" s="297" customFormat="1" ht="26.1" customHeight="1">
      <c r="L30" s="304"/>
    </row>
    <row r="31" spans="1:15" s="297" customFormat="1" ht="26.1" customHeight="1"/>
    <row r="32" spans="1:15" s="297" customFormat="1" ht="27" customHeight="1">
      <c r="A32" s="43"/>
      <c r="B32" s="30"/>
      <c r="C32" s="32" t="s">
        <v>106</v>
      </c>
      <c r="D32" s="32"/>
      <c r="E32" s="307"/>
      <c r="F32" s="39"/>
      <c r="G32" s="39"/>
      <c r="H32" s="308"/>
      <c r="I32" s="309"/>
      <c r="J32" s="39"/>
      <c r="K32" s="39"/>
    </row>
    <row r="33" spans="1:13" s="297" customFormat="1" ht="27" customHeight="1">
      <c r="A33" s="43"/>
      <c r="B33" s="30"/>
      <c r="C33" s="32" t="s">
        <v>213</v>
      </c>
      <c r="D33" s="32"/>
      <c r="E33" s="307"/>
      <c r="F33" s="39"/>
      <c r="G33" s="39"/>
      <c r="H33" s="308"/>
      <c r="I33" s="309"/>
      <c r="J33" s="39"/>
      <c r="K33" s="39"/>
    </row>
    <row r="34" spans="1:13" s="297" customFormat="1" ht="23.1" customHeight="1">
      <c r="A34" s="847" t="s">
        <v>247</v>
      </c>
      <c r="B34" s="848"/>
      <c r="C34" s="848"/>
      <c r="D34" s="848"/>
      <c r="E34" s="848"/>
      <c r="F34" s="848"/>
      <c r="G34" s="848"/>
      <c r="H34" s="848"/>
      <c r="I34" s="848"/>
      <c r="J34" s="848"/>
      <c r="K34" s="848"/>
    </row>
    <row r="35" spans="1:13" s="297" customFormat="1" ht="23.1" customHeight="1">
      <c r="A35" s="300"/>
      <c r="B35" s="299"/>
    </row>
    <row r="36" spans="1:13" s="297" customFormat="1" ht="27" customHeight="1">
      <c r="A36" s="43" t="s">
        <v>223</v>
      </c>
      <c r="B36" s="299"/>
    </row>
    <row r="37" spans="1:13" s="296" customFormat="1" ht="27" customHeight="1">
      <c r="A37" s="305" t="s">
        <v>890</v>
      </c>
      <c r="B37" s="107"/>
      <c r="C37" s="184"/>
      <c r="D37" s="184"/>
      <c r="E37" s="184"/>
      <c r="F37" s="184"/>
      <c r="G37" s="184"/>
      <c r="H37" s="184"/>
      <c r="I37" s="184"/>
      <c r="J37" s="184"/>
      <c r="K37" s="184"/>
      <c r="L37" s="304"/>
    </row>
    <row r="38" spans="1:13" s="297" customFormat="1" ht="27" customHeight="1">
      <c r="A38" s="312" t="s">
        <v>889</v>
      </c>
      <c r="B38" s="107"/>
      <c r="C38" s="184"/>
      <c r="D38" s="184"/>
      <c r="E38" s="184"/>
      <c r="F38" s="184"/>
      <c r="G38" s="184"/>
      <c r="H38" s="184"/>
      <c r="I38" s="184"/>
      <c r="J38" s="184"/>
      <c r="K38" s="184"/>
      <c r="L38" s="304"/>
    </row>
    <row r="39" spans="1:13" s="297" customFormat="1" ht="27" customHeight="1">
      <c r="A39" s="310" t="s">
        <v>891</v>
      </c>
      <c r="B39" s="107"/>
      <c r="C39" s="184"/>
      <c r="D39" s="184"/>
      <c r="E39" s="184"/>
      <c r="F39" s="184"/>
      <c r="G39" s="184"/>
      <c r="H39" s="184"/>
      <c r="I39" s="184"/>
      <c r="J39" s="184"/>
      <c r="K39" s="184"/>
      <c r="L39" s="304"/>
    </row>
    <row r="40" spans="1:13" s="297" customFormat="1" ht="27" customHeight="1">
      <c r="A40" s="310" t="s">
        <v>893</v>
      </c>
      <c r="B40" s="107"/>
      <c r="C40" s="184"/>
      <c r="D40" s="184"/>
      <c r="E40" s="184"/>
      <c r="F40" s="184"/>
      <c r="G40" s="184"/>
      <c r="H40" s="184"/>
      <c r="I40" s="184"/>
      <c r="J40" s="184"/>
      <c r="K40" s="184"/>
      <c r="L40" s="304"/>
    </row>
    <row r="41" spans="1:13" s="297" customFormat="1" ht="27" customHeight="1">
      <c r="A41" s="310" t="s">
        <v>892</v>
      </c>
      <c r="B41" s="107"/>
      <c r="C41" s="184"/>
      <c r="D41" s="184"/>
      <c r="E41" s="184"/>
      <c r="F41" s="184"/>
      <c r="G41" s="184"/>
      <c r="H41" s="184"/>
      <c r="I41" s="184"/>
      <c r="J41" s="184"/>
      <c r="K41" s="184"/>
      <c r="L41" s="304"/>
    </row>
    <row r="42" spans="1:13" s="297" customFormat="1" ht="27" customHeight="1">
      <c r="A42" s="305" t="s">
        <v>510</v>
      </c>
      <c r="B42" s="303"/>
      <c r="C42" s="44"/>
      <c r="D42" s="44"/>
      <c r="E42" s="44"/>
      <c r="F42" s="44"/>
      <c r="G42" s="44"/>
      <c r="H42" s="44"/>
      <c r="I42" s="44"/>
      <c r="J42" s="44"/>
      <c r="K42" s="44"/>
      <c r="L42" s="304"/>
    </row>
    <row r="43" spans="1:13" s="297" customFormat="1" ht="27" customHeight="1">
      <c r="A43" s="312" t="s">
        <v>509</v>
      </c>
      <c r="B43" s="303"/>
      <c r="C43" s="44"/>
      <c r="D43" s="44"/>
      <c r="E43" s="44"/>
      <c r="F43" s="44"/>
      <c r="G43" s="44"/>
      <c r="H43" s="44"/>
      <c r="I43" s="44"/>
      <c r="J43" s="44"/>
      <c r="K43" s="44"/>
      <c r="L43" s="304"/>
    </row>
    <row r="44" spans="1:13" s="294" customFormat="1" ht="27" customHeight="1">
      <c r="A44" s="43" t="s">
        <v>349</v>
      </c>
      <c r="B44" s="39"/>
      <c r="C44" s="39"/>
      <c r="D44" s="39"/>
      <c r="E44" s="39"/>
      <c r="F44" s="39"/>
      <c r="G44" s="39"/>
      <c r="H44" s="39"/>
      <c r="I44" s="39"/>
      <c r="J44" s="39"/>
      <c r="K44" s="30"/>
      <c r="L44" s="311"/>
    </row>
    <row r="45" spans="1:13" s="294" customFormat="1" ht="27" customHeight="1">
      <c r="A45" s="43" t="s">
        <v>229</v>
      </c>
      <c r="B45" s="313"/>
      <c r="C45" s="313"/>
      <c r="D45" s="313"/>
      <c r="E45" s="313"/>
      <c r="F45" s="313"/>
      <c r="G45" s="313"/>
      <c r="H45" s="313"/>
      <c r="I45" s="313"/>
      <c r="J45" s="313"/>
      <c r="K45" s="293"/>
      <c r="L45" s="311"/>
      <c r="M45" s="304"/>
    </row>
    <row r="46" spans="1:13" s="294" customFormat="1" ht="27" customHeight="1">
      <c r="A46" s="46" t="s">
        <v>59</v>
      </c>
      <c r="B46" s="313"/>
      <c r="C46" s="313"/>
      <c r="D46" s="313"/>
      <c r="E46" s="313"/>
      <c r="F46" s="313"/>
      <c r="G46" s="313"/>
      <c r="H46" s="313"/>
      <c r="I46" s="313"/>
      <c r="J46" s="313"/>
      <c r="K46" s="293"/>
      <c r="L46" s="311"/>
      <c r="M46" s="304"/>
    </row>
    <row r="47" spans="1:13" s="294" customFormat="1" ht="27" customHeight="1">
      <c r="A47" s="43" t="s">
        <v>276</v>
      </c>
      <c r="B47" s="313"/>
      <c r="C47" s="313"/>
      <c r="D47" s="313"/>
      <c r="E47" s="313"/>
      <c r="F47" s="313"/>
      <c r="G47" s="313"/>
      <c r="H47" s="313"/>
      <c r="I47" s="313"/>
      <c r="J47" s="313"/>
      <c r="K47" s="293"/>
      <c r="L47" s="311"/>
      <c r="M47" s="304"/>
    </row>
    <row r="48" spans="1:13" s="294" customFormat="1" ht="27" customHeight="1">
      <c r="A48" s="46" t="s">
        <v>511</v>
      </c>
      <c r="B48" s="313"/>
      <c r="C48" s="313"/>
      <c r="D48" s="313"/>
      <c r="E48" s="313"/>
      <c r="F48" s="313"/>
      <c r="G48" s="313"/>
      <c r="H48" s="313"/>
      <c r="I48" s="313"/>
      <c r="J48" s="313"/>
      <c r="K48" s="293"/>
      <c r="L48" s="304"/>
      <c r="M48" s="304"/>
    </row>
    <row r="49" spans="1:13" s="294" customFormat="1" ht="27" customHeight="1">
      <c r="A49" s="46" t="s">
        <v>88</v>
      </c>
      <c r="B49" s="313"/>
      <c r="C49" s="313"/>
      <c r="D49" s="313"/>
      <c r="E49" s="313"/>
      <c r="F49" s="313"/>
      <c r="G49" s="313"/>
      <c r="H49" s="313"/>
      <c r="I49" s="313"/>
      <c r="J49" s="313"/>
      <c r="K49" s="293"/>
      <c r="L49" s="44"/>
      <c r="M49" s="304"/>
    </row>
    <row r="50" spans="1:13" s="294" customFormat="1" ht="27" customHeight="1">
      <c r="A50" s="43" t="s">
        <v>387</v>
      </c>
      <c r="B50" s="313"/>
      <c r="C50" s="313"/>
      <c r="D50" s="313"/>
      <c r="E50" s="313"/>
      <c r="F50" s="313"/>
      <c r="G50" s="313"/>
      <c r="H50" s="313"/>
      <c r="I50" s="313"/>
      <c r="J50" s="313"/>
      <c r="K50" s="293"/>
      <c r="L50" s="39"/>
      <c r="M50" s="311"/>
    </row>
    <row r="51" spans="1:13" s="294" customFormat="1" ht="27" customHeight="1">
      <c r="A51" s="43"/>
      <c r="B51" s="30"/>
      <c r="C51" s="30"/>
      <c r="D51" s="30"/>
      <c r="E51" s="30"/>
      <c r="F51" s="30"/>
      <c r="G51" s="30"/>
      <c r="H51" s="30"/>
      <c r="I51" s="45" t="s">
        <v>60</v>
      </c>
      <c r="J51" s="30"/>
      <c r="K51" s="39"/>
      <c r="L51" s="39"/>
      <c r="M51" s="304"/>
    </row>
    <row r="52" spans="1:13" ht="27" customHeight="1">
      <c r="A52" s="46"/>
      <c r="B52" s="39" t="s">
        <v>62</v>
      </c>
      <c r="C52" s="39"/>
      <c r="D52" s="39"/>
      <c r="E52" s="39"/>
      <c r="F52" s="39"/>
      <c r="H52" s="39"/>
      <c r="I52" s="314" t="s">
        <v>63</v>
      </c>
      <c r="J52" s="313"/>
      <c r="K52" s="293"/>
      <c r="L52" s="39"/>
      <c r="M52" s="303"/>
    </row>
    <row r="53" spans="1:13" ht="27" customHeight="1">
      <c r="A53" s="46"/>
      <c r="B53" s="39" t="s">
        <v>140</v>
      </c>
      <c r="C53" s="39"/>
      <c r="D53" s="39"/>
      <c r="E53" s="39"/>
      <c r="F53" s="39"/>
      <c r="H53" s="39"/>
      <c r="I53" s="314" t="s">
        <v>141</v>
      </c>
      <c r="J53" s="313"/>
      <c r="K53" s="293"/>
      <c r="L53" s="39"/>
      <c r="M53" s="303"/>
    </row>
    <row r="54" spans="1:13" ht="27" customHeight="1">
      <c r="A54" s="46"/>
      <c r="B54" s="148" t="s">
        <v>270</v>
      </c>
      <c r="C54" s="39"/>
      <c r="D54" s="39"/>
      <c r="E54" s="39"/>
      <c r="F54" s="39"/>
      <c r="G54" s="39"/>
      <c r="H54" s="39"/>
      <c r="I54" s="314" t="s">
        <v>61</v>
      </c>
      <c r="J54" s="313"/>
      <c r="K54" s="293"/>
      <c r="L54" s="39"/>
      <c r="M54" s="303"/>
    </row>
    <row r="55" spans="1:13" ht="27" customHeight="1">
      <c r="A55" s="43"/>
      <c r="B55" s="39" t="s">
        <v>64</v>
      </c>
      <c r="C55" s="39"/>
      <c r="D55" s="39"/>
      <c r="E55" s="39"/>
      <c r="F55" s="39"/>
      <c r="H55" s="39"/>
      <c r="I55" s="314" t="s">
        <v>65</v>
      </c>
      <c r="K55" s="39"/>
      <c r="L55" s="39"/>
      <c r="M55" s="303"/>
    </row>
    <row r="56" spans="1:13" ht="27" customHeight="1">
      <c r="A56" s="43"/>
      <c r="B56" s="39" t="s">
        <v>66</v>
      </c>
      <c r="C56" s="39"/>
      <c r="D56" s="39"/>
      <c r="E56" s="39"/>
      <c r="F56" s="39"/>
      <c r="G56" s="39"/>
      <c r="H56" s="39"/>
      <c r="I56" s="314" t="s">
        <v>61</v>
      </c>
      <c r="K56" s="39"/>
      <c r="L56" s="39"/>
      <c r="M56" s="303"/>
    </row>
    <row r="57" spans="1:13" ht="27" customHeight="1">
      <c r="A57" s="43"/>
      <c r="B57" s="39" t="s">
        <v>274</v>
      </c>
      <c r="C57" s="39"/>
      <c r="D57" s="39"/>
      <c r="E57" s="39"/>
      <c r="F57" s="39"/>
      <c r="G57" s="39"/>
      <c r="H57" s="39"/>
      <c r="I57" s="314" t="s">
        <v>61</v>
      </c>
      <c r="K57" s="39"/>
      <c r="L57" s="39"/>
      <c r="M57" s="303"/>
    </row>
    <row r="58" spans="1:13" ht="27" customHeight="1">
      <c r="A58" s="43"/>
      <c r="B58" s="39" t="s">
        <v>67</v>
      </c>
      <c r="C58" s="39"/>
      <c r="D58" s="39"/>
      <c r="E58" s="39"/>
      <c r="F58" s="39"/>
      <c r="G58" s="39"/>
      <c r="H58" s="39"/>
      <c r="I58" s="314" t="s">
        <v>61</v>
      </c>
      <c r="K58" s="39"/>
      <c r="L58" s="39"/>
      <c r="M58" s="303"/>
    </row>
    <row r="59" spans="1:13" ht="27" customHeight="1">
      <c r="A59" s="43"/>
      <c r="B59" s="39" t="s">
        <v>150</v>
      </c>
      <c r="C59" s="39"/>
      <c r="D59" s="39"/>
      <c r="E59" s="39"/>
      <c r="F59" s="39"/>
      <c r="G59" s="39"/>
      <c r="H59" s="39"/>
      <c r="I59" s="314" t="s">
        <v>61</v>
      </c>
      <c r="K59" s="39"/>
      <c r="L59" s="39"/>
      <c r="M59" s="303"/>
    </row>
    <row r="60" spans="1:13" ht="27" customHeight="1">
      <c r="A60" s="43" t="s">
        <v>244</v>
      </c>
      <c r="B60" s="39"/>
      <c r="C60" s="39"/>
      <c r="D60" s="39"/>
      <c r="E60" s="39"/>
      <c r="F60" s="39"/>
      <c r="G60" s="39"/>
      <c r="H60" s="39"/>
      <c r="I60" s="314"/>
      <c r="J60" s="39"/>
      <c r="K60" s="39"/>
      <c r="L60" s="39"/>
      <c r="M60" s="303"/>
    </row>
    <row r="61" spans="1:13" ht="27" customHeight="1">
      <c r="A61" s="43" t="s">
        <v>512</v>
      </c>
      <c r="B61" s="39"/>
      <c r="C61" s="39"/>
      <c r="D61" s="39"/>
      <c r="E61" s="39"/>
      <c r="F61" s="39"/>
      <c r="G61" s="39"/>
      <c r="H61" s="39"/>
      <c r="I61" s="314"/>
      <c r="J61" s="39"/>
      <c r="K61" s="39"/>
      <c r="L61" s="39"/>
      <c r="M61" s="303"/>
    </row>
    <row r="62" spans="1:13" ht="27" customHeight="1">
      <c r="A62" s="43" t="s">
        <v>231</v>
      </c>
      <c r="B62" s="39"/>
      <c r="C62" s="39"/>
      <c r="D62" s="39"/>
      <c r="E62" s="39"/>
      <c r="F62" s="39"/>
      <c r="G62" s="39"/>
      <c r="H62" s="39"/>
      <c r="I62" s="314"/>
      <c r="J62" s="39"/>
      <c r="K62" s="39"/>
      <c r="L62" s="39"/>
    </row>
    <row r="63" spans="1:13" ht="23.1" customHeight="1">
      <c r="L63" s="39"/>
    </row>
    <row r="64" spans="1:13" ht="23.1" customHeight="1">
      <c r="L64" s="39"/>
    </row>
    <row r="65" spans="1:12" ht="23.1" customHeight="1">
      <c r="A65" s="43"/>
      <c r="C65" s="32" t="s">
        <v>106</v>
      </c>
      <c r="D65" s="32"/>
      <c r="E65" s="307"/>
      <c r="F65" s="39"/>
      <c r="G65" s="39"/>
      <c r="H65" s="308"/>
      <c r="I65" s="309"/>
      <c r="J65" s="39"/>
      <c r="K65" s="39"/>
      <c r="L65" s="39"/>
    </row>
    <row r="66" spans="1:12" ht="23.1" customHeight="1">
      <c r="A66" s="43"/>
      <c r="C66" s="32" t="s">
        <v>213</v>
      </c>
      <c r="D66" s="32"/>
      <c r="E66" s="307"/>
      <c r="F66" s="39"/>
      <c r="G66" s="39"/>
      <c r="H66" s="308"/>
      <c r="I66" s="309"/>
      <c r="J66" s="39"/>
      <c r="K66" s="39"/>
      <c r="L66" s="39"/>
    </row>
    <row r="67" spans="1:12" ht="24.95" customHeight="1">
      <c r="A67" s="847" t="s">
        <v>292</v>
      </c>
      <c r="B67" s="848"/>
      <c r="C67" s="848"/>
      <c r="D67" s="848"/>
      <c r="E67" s="848"/>
      <c r="F67" s="848"/>
      <c r="G67" s="848"/>
      <c r="H67" s="848"/>
      <c r="I67" s="848"/>
      <c r="J67" s="848"/>
      <c r="K67" s="848"/>
      <c r="L67" s="39"/>
    </row>
    <row r="68" spans="1:12" ht="24.95" customHeight="1">
      <c r="A68" s="46"/>
      <c r="B68" s="313"/>
      <c r="C68" s="313"/>
      <c r="D68" s="313"/>
      <c r="E68" s="313"/>
      <c r="F68" s="313"/>
      <c r="G68" s="313"/>
      <c r="H68" s="313"/>
      <c r="I68" s="313"/>
      <c r="J68" s="313"/>
      <c r="K68" s="293"/>
      <c r="L68" s="39"/>
    </row>
    <row r="69" spans="1:12" ht="29.1" customHeight="1">
      <c r="A69" s="43" t="s">
        <v>223</v>
      </c>
      <c r="B69" s="313"/>
      <c r="C69" s="313"/>
      <c r="D69" s="313"/>
      <c r="E69" s="313"/>
      <c r="F69" s="313"/>
      <c r="G69" s="313"/>
      <c r="H69" s="313"/>
      <c r="I69" s="313"/>
      <c r="J69" s="313"/>
      <c r="K69" s="293"/>
      <c r="L69" s="39"/>
    </row>
    <row r="70" spans="1:12" ht="29.1" customHeight="1">
      <c r="A70" s="43"/>
      <c r="B70" s="39"/>
      <c r="C70" s="39"/>
      <c r="D70" s="39"/>
      <c r="E70" s="39"/>
      <c r="F70" s="39"/>
      <c r="G70" s="39"/>
      <c r="H70" s="39"/>
      <c r="I70" s="45" t="s">
        <v>60</v>
      </c>
      <c r="K70" s="39"/>
      <c r="L70" s="39"/>
    </row>
    <row r="71" spans="1:12" ht="29.1" customHeight="1">
      <c r="A71" s="43"/>
      <c r="B71" s="39" t="s">
        <v>62</v>
      </c>
      <c r="C71" s="39"/>
      <c r="D71" s="39"/>
      <c r="E71" s="39"/>
      <c r="F71" s="39"/>
      <c r="G71" s="39"/>
      <c r="H71" s="39"/>
      <c r="I71" s="314" t="s">
        <v>68</v>
      </c>
      <c r="K71" s="39"/>
      <c r="L71" s="39"/>
    </row>
    <row r="72" spans="1:12" ht="29.1" customHeight="1">
      <c r="A72" s="43"/>
      <c r="B72" s="39" t="s">
        <v>69</v>
      </c>
      <c r="C72" s="39"/>
      <c r="D72" s="39"/>
      <c r="E72" s="39"/>
      <c r="F72" s="39"/>
      <c r="G72" s="39"/>
      <c r="H72" s="39"/>
      <c r="I72" s="314" t="s">
        <v>70</v>
      </c>
      <c r="K72" s="39"/>
      <c r="L72" s="39"/>
    </row>
    <row r="73" spans="1:12" ht="29.1" customHeight="1">
      <c r="A73" s="43" t="s">
        <v>513</v>
      </c>
      <c r="B73" s="315"/>
      <c r="C73" s="39"/>
      <c r="D73" s="39"/>
      <c r="E73" s="39"/>
      <c r="F73" s="39"/>
      <c r="G73" s="39"/>
      <c r="H73" s="39"/>
      <c r="I73" s="314"/>
      <c r="J73" s="39"/>
      <c r="K73" s="39"/>
      <c r="L73" s="39"/>
    </row>
    <row r="74" spans="1:12" ht="29.1" customHeight="1">
      <c r="A74" s="43" t="s">
        <v>514</v>
      </c>
      <c r="B74" s="315"/>
      <c r="C74" s="39"/>
      <c r="D74" s="39"/>
      <c r="E74" s="39"/>
      <c r="F74" s="39"/>
      <c r="G74" s="39"/>
      <c r="H74" s="39"/>
      <c r="I74" s="314"/>
      <c r="J74" s="39"/>
      <c r="K74" s="39"/>
      <c r="L74" s="39"/>
    </row>
    <row r="75" spans="1:12" ht="29.1" customHeight="1">
      <c r="A75" s="43" t="s">
        <v>516</v>
      </c>
      <c r="B75" s="315"/>
      <c r="C75" s="39"/>
      <c r="D75" s="39"/>
      <c r="E75" s="39"/>
      <c r="F75" s="39"/>
      <c r="G75" s="39"/>
      <c r="H75" s="39"/>
      <c r="I75" s="314"/>
      <c r="J75" s="39"/>
      <c r="K75" s="39"/>
      <c r="L75" s="39"/>
    </row>
    <row r="76" spans="1:12" ht="29.1" customHeight="1">
      <c r="A76" s="43" t="s">
        <v>515</v>
      </c>
      <c r="B76" s="315"/>
      <c r="C76" s="39"/>
      <c r="D76" s="39"/>
      <c r="E76" s="39"/>
      <c r="F76" s="39"/>
      <c r="G76" s="39"/>
      <c r="H76" s="39"/>
      <c r="I76" s="314"/>
      <c r="J76" s="39"/>
      <c r="K76" s="39"/>
      <c r="L76" s="39"/>
    </row>
    <row r="77" spans="1:12" ht="29.1" customHeight="1">
      <c r="A77" s="316" t="s">
        <v>350</v>
      </c>
      <c r="B77" s="317"/>
      <c r="C77" s="39"/>
      <c r="D77" s="39"/>
      <c r="E77" s="39"/>
      <c r="F77" s="39"/>
      <c r="G77" s="39"/>
      <c r="H77" s="39"/>
      <c r="I77" s="314"/>
      <c r="J77" s="39"/>
      <c r="K77" s="39"/>
      <c r="L77" s="42"/>
    </row>
    <row r="78" spans="1:12" ht="29.1" customHeight="1">
      <c r="A78" s="134" t="s">
        <v>517</v>
      </c>
      <c r="B78" s="317"/>
      <c r="C78" s="39"/>
      <c r="D78" s="39"/>
      <c r="E78" s="39"/>
      <c r="F78" s="39"/>
      <c r="G78" s="39"/>
      <c r="H78" s="39"/>
      <c r="I78" s="314"/>
      <c r="J78" s="39"/>
      <c r="K78" s="39"/>
      <c r="L78" s="42"/>
    </row>
    <row r="79" spans="1:12" ht="29.1" customHeight="1">
      <c r="A79" s="318" t="s">
        <v>518</v>
      </c>
      <c r="B79" s="317"/>
      <c r="C79" s="39"/>
      <c r="D79" s="39"/>
      <c r="E79" s="39"/>
      <c r="F79" s="39"/>
      <c r="G79" s="39"/>
      <c r="H79" s="39"/>
      <c r="I79" s="314"/>
      <c r="J79" s="39"/>
      <c r="K79" s="39"/>
      <c r="L79" s="42"/>
    </row>
    <row r="80" spans="1:12" ht="29.1" customHeight="1">
      <c r="A80" s="318" t="s">
        <v>519</v>
      </c>
      <c r="B80" s="317"/>
      <c r="C80" s="39"/>
      <c r="D80" s="39"/>
      <c r="E80" s="39"/>
      <c r="F80" s="39"/>
      <c r="G80" s="39"/>
      <c r="H80" s="39"/>
      <c r="I80" s="314"/>
      <c r="J80" s="39"/>
      <c r="K80" s="39"/>
      <c r="L80" s="42"/>
    </row>
    <row r="81" spans="1:12" ht="29.1" customHeight="1">
      <c r="A81" s="318" t="s">
        <v>521</v>
      </c>
      <c r="B81" s="317"/>
      <c r="C81" s="39"/>
      <c r="D81" s="39"/>
      <c r="E81" s="39"/>
      <c r="F81" s="39"/>
      <c r="G81" s="39"/>
      <c r="H81" s="39"/>
      <c r="I81" s="314"/>
      <c r="J81" s="39"/>
      <c r="K81" s="39"/>
      <c r="L81" s="42"/>
    </row>
    <row r="82" spans="1:12" ht="29.1" customHeight="1">
      <c r="A82" s="318" t="s">
        <v>520</v>
      </c>
      <c r="B82" s="317"/>
      <c r="C82" s="39"/>
      <c r="D82" s="39"/>
      <c r="E82" s="39"/>
      <c r="F82" s="39"/>
      <c r="G82" s="39"/>
      <c r="H82" s="39"/>
      <c r="I82" s="314"/>
      <c r="J82" s="39"/>
      <c r="K82" s="39"/>
      <c r="L82" s="42"/>
    </row>
    <row r="83" spans="1:12" ht="29.1" customHeight="1">
      <c r="A83" s="319" t="s">
        <v>232</v>
      </c>
      <c r="B83" s="317"/>
      <c r="C83" s="39"/>
      <c r="D83" s="39"/>
      <c r="E83" s="39"/>
      <c r="F83" s="39"/>
      <c r="G83" s="39"/>
      <c r="H83" s="39"/>
      <c r="I83" s="314"/>
      <c r="J83" s="39"/>
      <c r="K83" s="39"/>
      <c r="L83" s="42"/>
    </row>
    <row r="84" spans="1:12" ht="29.1" customHeight="1">
      <c r="A84" s="318" t="s">
        <v>233</v>
      </c>
      <c r="B84" s="317"/>
      <c r="C84" s="39"/>
      <c r="D84" s="39"/>
      <c r="E84" s="39"/>
      <c r="F84" s="39"/>
      <c r="G84" s="39"/>
      <c r="H84" s="39"/>
      <c r="I84" s="314"/>
      <c r="J84" s="39"/>
      <c r="K84" s="39"/>
      <c r="L84" s="42"/>
    </row>
    <row r="85" spans="1:12" ht="29.1" customHeight="1">
      <c r="A85" s="316" t="s">
        <v>353</v>
      </c>
      <c r="B85" s="317"/>
      <c r="C85" s="39"/>
      <c r="D85" s="39"/>
      <c r="E85" s="39"/>
      <c r="F85" s="39"/>
      <c r="G85" s="39"/>
      <c r="H85" s="39"/>
      <c r="I85" s="314"/>
      <c r="J85" s="39"/>
      <c r="K85" s="39"/>
      <c r="L85" s="42"/>
    </row>
    <row r="86" spans="1:12" ht="29.1" customHeight="1">
      <c r="A86" s="319" t="s">
        <v>355</v>
      </c>
      <c r="B86" s="317"/>
      <c r="C86" s="39"/>
      <c r="D86" s="39"/>
      <c r="E86" s="39"/>
      <c r="F86" s="39"/>
      <c r="G86" s="39"/>
      <c r="H86" s="39"/>
      <c r="I86" s="314"/>
      <c r="J86" s="39"/>
      <c r="K86" s="39"/>
      <c r="L86" s="42"/>
    </row>
    <row r="87" spans="1:12" ht="29.1" customHeight="1">
      <c r="A87" s="318" t="s">
        <v>354</v>
      </c>
      <c r="B87" s="317"/>
      <c r="C87" s="39"/>
      <c r="D87" s="39"/>
      <c r="E87" s="39"/>
      <c r="F87" s="39"/>
      <c r="G87" s="39"/>
      <c r="H87" s="39"/>
      <c r="I87" s="314"/>
      <c r="J87" s="39"/>
      <c r="K87" s="39"/>
      <c r="L87" s="42"/>
    </row>
    <row r="88" spans="1:12" ht="29.1" customHeight="1">
      <c r="A88" s="320" t="s">
        <v>434</v>
      </c>
      <c r="B88" s="321"/>
      <c r="C88" s="321"/>
      <c r="D88" s="321"/>
      <c r="E88" s="321"/>
      <c r="F88" s="321"/>
      <c r="G88" s="321"/>
      <c r="H88" s="322"/>
      <c r="I88" s="323"/>
      <c r="J88" s="323"/>
      <c r="K88" s="323"/>
      <c r="L88" s="42"/>
    </row>
    <row r="89" spans="1:12" ht="29.1" customHeight="1">
      <c r="A89" s="320" t="s">
        <v>356</v>
      </c>
      <c r="B89" s="321"/>
      <c r="C89" s="321"/>
      <c r="D89" s="321"/>
      <c r="E89" s="321"/>
      <c r="F89" s="321"/>
      <c r="G89" s="321"/>
      <c r="H89" s="321"/>
      <c r="I89" s="323"/>
      <c r="J89" s="323"/>
      <c r="K89" s="323"/>
      <c r="L89" s="42"/>
    </row>
    <row r="90" spans="1:12" ht="29.1" customHeight="1">
      <c r="A90" s="320" t="s">
        <v>435</v>
      </c>
      <c r="B90" s="321"/>
      <c r="C90" s="321"/>
      <c r="D90" s="321"/>
      <c r="E90" s="321"/>
      <c r="F90" s="321"/>
      <c r="G90" s="321"/>
      <c r="H90" s="321"/>
      <c r="I90" s="323"/>
      <c r="J90" s="323"/>
      <c r="K90" s="323"/>
      <c r="L90" s="42"/>
    </row>
    <row r="91" spans="1:12" ht="29.1" customHeight="1">
      <c r="A91" s="320" t="s">
        <v>445</v>
      </c>
      <c r="B91" s="321"/>
      <c r="C91" s="321"/>
      <c r="D91" s="321"/>
      <c r="E91" s="321"/>
      <c r="F91" s="321"/>
      <c r="G91" s="321"/>
      <c r="H91" s="321"/>
      <c r="I91" s="323"/>
      <c r="J91" s="323"/>
      <c r="K91" s="323"/>
      <c r="L91" s="42"/>
    </row>
    <row r="92" spans="1:12" ht="29.1" customHeight="1">
      <c r="A92" s="320" t="s">
        <v>388</v>
      </c>
      <c r="B92" s="321"/>
      <c r="C92" s="321"/>
      <c r="D92" s="321"/>
      <c r="E92" s="321"/>
      <c r="F92" s="321"/>
      <c r="G92" s="321"/>
      <c r="H92" s="321"/>
      <c r="I92" s="323"/>
      <c r="J92" s="323"/>
      <c r="K92" s="323"/>
      <c r="L92" s="324"/>
    </row>
    <row r="93" spans="1:12" ht="24.95" customHeight="1">
      <c r="L93" s="324"/>
    </row>
    <row r="94" spans="1:12" ht="24.95" customHeight="1">
      <c r="L94" s="324"/>
    </row>
    <row r="95" spans="1:12" ht="24.95" customHeight="1">
      <c r="L95" s="324"/>
    </row>
    <row r="96" spans="1:12" s="42" customFormat="1" ht="24.95" customHeight="1">
      <c r="A96" s="43"/>
      <c r="B96" s="30"/>
      <c r="C96" s="32" t="s">
        <v>106</v>
      </c>
      <c r="D96" s="32"/>
      <c r="E96" s="307"/>
      <c r="F96" s="39"/>
      <c r="G96" s="39"/>
      <c r="H96" s="308"/>
      <c r="I96" s="309"/>
      <c r="J96" s="39"/>
      <c r="K96" s="39"/>
    </row>
    <row r="97" spans="1:12" s="42" customFormat="1" ht="24.95" customHeight="1">
      <c r="A97" s="43"/>
      <c r="B97" s="30"/>
      <c r="C97" s="32" t="s">
        <v>213</v>
      </c>
      <c r="D97" s="32"/>
      <c r="E97" s="307"/>
      <c r="F97" s="39"/>
      <c r="G97" s="39"/>
      <c r="H97" s="308"/>
      <c r="I97" s="309"/>
      <c r="J97" s="39"/>
      <c r="K97" s="39"/>
    </row>
    <row r="98" spans="1:12" s="42" customFormat="1" ht="23.1" customHeight="1">
      <c r="A98" s="847" t="s">
        <v>248</v>
      </c>
      <c r="B98" s="848"/>
      <c r="C98" s="848"/>
      <c r="D98" s="848"/>
      <c r="E98" s="848"/>
      <c r="F98" s="848"/>
      <c r="G98" s="848"/>
      <c r="H98" s="848"/>
      <c r="I98" s="848"/>
      <c r="J98" s="848"/>
      <c r="K98" s="848"/>
    </row>
    <row r="99" spans="1:12" s="42" customFormat="1" ht="23.1" customHeight="1">
      <c r="A99" s="291"/>
      <c r="B99" s="292"/>
      <c r="C99" s="292"/>
      <c r="D99" s="292"/>
      <c r="E99" s="292"/>
      <c r="F99" s="292"/>
      <c r="G99" s="292"/>
      <c r="H99" s="292"/>
      <c r="I99" s="292"/>
      <c r="J99" s="292"/>
      <c r="K99" s="292"/>
    </row>
    <row r="100" spans="1:12" s="42" customFormat="1" ht="27" customHeight="1">
      <c r="A100" s="43" t="s">
        <v>223</v>
      </c>
      <c r="B100" s="292"/>
      <c r="C100" s="292"/>
      <c r="D100" s="292"/>
      <c r="E100" s="292"/>
      <c r="F100" s="292"/>
      <c r="G100" s="292"/>
      <c r="H100" s="292"/>
      <c r="I100" s="292"/>
      <c r="J100" s="292"/>
      <c r="K100" s="292"/>
    </row>
    <row r="101" spans="1:12" ht="29.1" customHeight="1">
      <c r="A101" s="320" t="s">
        <v>436</v>
      </c>
      <c r="B101" s="321"/>
      <c r="C101" s="321"/>
      <c r="D101" s="321"/>
      <c r="E101" s="321"/>
      <c r="F101" s="321"/>
      <c r="G101" s="321"/>
      <c r="H101" s="321"/>
      <c r="I101" s="323"/>
      <c r="J101" s="323"/>
      <c r="K101" s="323"/>
      <c r="L101" s="324"/>
    </row>
    <row r="102" spans="1:12" ht="29.1" customHeight="1">
      <c r="A102" s="320" t="s">
        <v>451</v>
      </c>
      <c r="B102" s="321"/>
      <c r="C102" s="321"/>
      <c r="D102" s="321"/>
      <c r="E102" s="321"/>
      <c r="F102" s="321"/>
      <c r="G102" s="321"/>
      <c r="H102" s="321"/>
      <c r="I102" s="323"/>
      <c r="J102" s="323"/>
      <c r="K102" s="323"/>
      <c r="L102" s="324"/>
    </row>
    <row r="103" spans="1:12" ht="29.1" customHeight="1">
      <c r="A103" s="320" t="s">
        <v>452</v>
      </c>
      <c r="B103" s="321"/>
      <c r="C103" s="321"/>
      <c r="D103" s="321"/>
      <c r="E103" s="321"/>
      <c r="F103" s="321"/>
      <c r="G103" s="321"/>
      <c r="H103" s="321"/>
      <c r="I103" s="323"/>
      <c r="J103" s="323"/>
      <c r="K103" s="323"/>
      <c r="L103" s="324"/>
    </row>
    <row r="104" spans="1:12" ht="29.1" customHeight="1">
      <c r="A104" s="320" t="s">
        <v>389</v>
      </c>
      <c r="B104" s="321"/>
      <c r="C104" s="321"/>
      <c r="D104" s="321"/>
      <c r="E104" s="321"/>
      <c r="F104" s="321"/>
      <c r="G104" s="321"/>
      <c r="H104" s="321"/>
      <c r="I104" s="323"/>
      <c r="J104" s="323"/>
      <c r="K104" s="323"/>
      <c r="L104" s="324"/>
    </row>
    <row r="105" spans="1:12" ht="29.1" customHeight="1">
      <c r="A105" s="320" t="s">
        <v>446</v>
      </c>
      <c r="B105" s="321"/>
      <c r="C105" s="321"/>
      <c r="D105" s="321"/>
      <c r="E105" s="321"/>
      <c r="F105" s="321"/>
      <c r="G105" s="321"/>
      <c r="H105" s="321"/>
      <c r="I105" s="323"/>
      <c r="J105" s="323"/>
      <c r="K105" s="323"/>
      <c r="L105" s="324"/>
    </row>
    <row r="106" spans="1:12" ht="29.1" customHeight="1">
      <c r="A106" s="320" t="s">
        <v>453</v>
      </c>
      <c r="B106" s="321"/>
      <c r="C106" s="321"/>
      <c r="D106" s="321"/>
      <c r="E106" s="321"/>
      <c r="F106" s="321"/>
      <c r="G106" s="321"/>
      <c r="H106" s="321"/>
      <c r="I106" s="323"/>
      <c r="J106" s="323"/>
      <c r="K106" s="323"/>
      <c r="L106" s="324"/>
    </row>
    <row r="107" spans="1:12" ht="29.1" customHeight="1">
      <c r="A107" s="320" t="s">
        <v>454</v>
      </c>
      <c r="B107" s="326"/>
      <c r="C107" s="326"/>
      <c r="D107" s="97"/>
      <c r="E107" s="97"/>
      <c r="F107" s="326"/>
      <c r="G107" s="326"/>
      <c r="H107" s="326"/>
      <c r="I107" s="326"/>
      <c r="J107" s="326"/>
      <c r="K107" s="326"/>
      <c r="L107" s="324"/>
    </row>
    <row r="108" spans="1:12" ht="29.1" customHeight="1">
      <c r="A108" s="320" t="s">
        <v>444</v>
      </c>
      <c r="B108" s="326"/>
      <c r="C108" s="326"/>
      <c r="D108" s="97"/>
      <c r="E108" s="97"/>
      <c r="F108" s="326"/>
      <c r="G108" s="326"/>
      <c r="H108" s="326"/>
      <c r="I108" s="326"/>
      <c r="J108" s="326"/>
      <c r="K108" s="326"/>
      <c r="L108" s="324"/>
    </row>
    <row r="109" spans="1:12" s="42" customFormat="1" ht="27" customHeight="1">
      <c r="A109" s="320" t="s">
        <v>455</v>
      </c>
      <c r="B109" s="326"/>
      <c r="C109" s="326"/>
      <c r="D109" s="97"/>
      <c r="E109" s="97"/>
      <c r="F109" s="326"/>
      <c r="G109" s="326"/>
      <c r="H109" s="326"/>
      <c r="I109" s="326"/>
      <c r="J109" s="326"/>
      <c r="K109" s="326"/>
      <c r="L109" s="325"/>
    </row>
    <row r="110" spans="1:12" s="42" customFormat="1" ht="27" customHeight="1">
      <c r="A110" s="320" t="s">
        <v>456</v>
      </c>
      <c r="B110" s="326"/>
      <c r="C110" s="326"/>
      <c r="D110" s="97"/>
      <c r="E110" s="97"/>
      <c r="F110" s="326"/>
      <c r="G110" s="326"/>
      <c r="H110" s="326"/>
      <c r="I110" s="326"/>
      <c r="J110" s="326"/>
      <c r="K110" s="326"/>
      <c r="L110" s="325"/>
    </row>
    <row r="111" spans="1:12" s="42" customFormat="1" ht="27" customHeight="1">
      <c r="A111" s="320" t="s">
        <v>390</v>
      </c>
      <c r="B111" s="326"/>
      <c r="C111" s="326"/>
      <c r="D111" s="97"/>
      <c r="E111" s="97"/>
      <c r="F111" s="326"/>
      <c r="G111" s="326"/>
      <c r="H111" s="326"/>
      <c r="I111" s="326"/>
      <c r="J111" s="326"/>
      <c r="K111" s="326"/>
      <c r="L111" s="325"/>
    </row>
    <row r="112" spans="1:12" s="42" customFormat="1" ht="27" customHeight="1">
      <c r="A112" s="320" t="s">
        <v>458</v>
      </c>
      <c r="B112" s="326"/>
      <c r="C112" s="326"/>
      <c r="D112" s="97"/>
      <c r="E112" s="97"/>
      <c r="F112" s="326"/>
      <c r="G112" s="326"/>
      <c r="H112" s="326"/>
      <c r="I112" s="326"/>
      <c r="J112" s="326"/>
      <c r="K112" s="326"/>
      <c r="L112" s="323"/>
    </row>
    <row r="113" spans="1:255" s="42" customFormat="1" ht="27" customHeight="1">
      <c r="A113" s="320" t="s">
        <v>457</v>
      </c>
      <c r="B113" s="326"/>
      <c r="C113" s="326"/>
      <c r="D113" s="97"/>
      <c r="E113" s="97"/>
      <c r="F113" s="326"/>
      <c r="G113" s="326"/>
      <c r="H113" s="326"/>
      <c r="I113" s="326"/>
      <c r="J113" s="326"/>
      <c r="K113" s="326"/>
      <c r="L113" s="323"/>
    </row>
    <row r="114" spans="1:255" s="42" customFormat="1" ht="27" customHeight="1">
      <c r="A114" s="170" t="s">
        <v>437</v>
      </c>
      <c r="B114" s="326"/>
      <c r="C114" s="326"/>
      <c r="D114" s="97"/>
      <c r="E114" s="97"/>
      <c r="F114" s="326"/>
      <c r="G114" s="326"/>
      <c r="H114" s="326"/>
      <c r="I114" s="326"/>
      <c r="J114" s="326"/>
      <c r="K114" s="326"/>
      <c r="L114" s="323"/>
    </row>
    <row r="115" spans="1:255" s="42" customFormat="1" ht="27" customHeight="1">
      <c r="A115" s="33" t="s">
        <v>460</v>
      </c>
      <c r="B115" s="326"/>
      <c r="C115" s="326"/>
      <c r="D115" s="97"/>
      <c r="E115" s="97"/>
      <c r="F115" s="326"/>
      <c r="G115" s="326"/>
      <c r="H115" s="326"/>
      <c r="I115" s="326"/>
      <c r="J115" s="326"/>
      <c r="K115" s="326"/>
      <c r="L115" s="323"/>
    </row>
    <row r="116" spans="1:255" s="42" customFormat="1" ht="27" customHeight="1">
      <c r="A116" s="33" t="s">
        <v>459</v>
      </c>
      <c r="B116" s="326"/>
      <c r="C116" s="326"/>
      <c r="D116" s="97"/>
      <c r="E116" s="97"/>
      <c r="F116" s="326"/>
      <c r="G116" s="326"/>
      <c r="H116" s="326"/>
      <c r="I116" s="326"/>
      <c r="J116" s="326"/>
      <c r="K116" s="326"/>
      <c r="L116" s="323"/>
    </row>
    <row r="117" spans="1:255" s="42" customFormat="1" ht="27" customHeight="1">
      <c r="A117" s="33" t="s">
        <v>438</v>
      </c>
      <c r="B117" s="33"/>
      <c r="C117" s="33"/>
      <c r="D117" s="33"/>
      <c r="E117" s="33"/>
      <c r="F117" s="33"/>
      <c r="G117" s="33"/>
      <c r="H117" s="33"/>
      <c r="I117" s="33"/>
      <c r="J117" s="33"/>
      <c r="K117" s="33"/>
      <c r="L117" s="323"/>
    </row>
    <row r="118" spans="1:255" s="42" customFormat="1" ht="27" customHeight="1">
      <c r="A118" s="33"/>
      <c r="B118" s="328" t="s">
        <v>522</v>
      </c>
      <c r="C118" s="33"/>
      <c r="D118" s="33"/>
      <c r="E118" s="33"/>
      <c r="F118" s="33"/>
      <c r="G118" s="33"/>
      <c r="H118" s="33"/>
      <c r="I118" s="33"/>
      <c r="J118" s="33"/>
      <c r="K118" s="33"/>
      <c r="L118" s="326"/>
      <c r="M118" s="324"/>
      <c r="N118" s="327"/>
      <c r="O118" s="327"/>
      <c r="P118" s="327"/>
    </row>
    <row r="119" spans="1:255" s="42" customFormat="1" ht="27" customHeight="1">
      <c r="A119" s="328" t="s">
        <v>557</v>
      </c>
      <c r="B119" s="328"/>
      <c r="C119" s="33"/>
      <c r="D119" s="33"/>
      <c r="E119" s="33"/>
      <c r="F119" s="33"/>
      <c r="G119" s="33"/>
      <c r="H119" s="33"/>
      <c r="I119" s="33"/>
      <c r="J119" s="33"/>
      <c r="K119" s="33"/>
      <c r="L119" s="326"/>
      <c r="M119" s="324"/>
      <c r="N119" s="327"/>
      <c r="O119" s="327"/>
      <c r="P119" s="327"/>
    </row>
    <row r="120" spans="1:255" s="42" customFormat="1" ht="27" customHeight="1">
      <c r="A120" s="328" t="s">
        <v>523</v>
      </c>
      <c r="B120" s="328"/>
      <c r="C120" s="33"/>
      <c r="D120" s="33"/>
      <c r="E120" s="33"/>
      <c r="F120" s="33"/>
      <c r="G120" s="33"/>
      <c r="H120" s="33"/>
      <c r="I120" s="33"/>
      <c r="J120" s="33"/>
      <c r="K120" s="33"/>
      <c r="L120" s="326"/>
      <c r="M120" s="324"/>
      <c r="N120" s="327"/>
      <c r="O120" s="327"/>
      <c r="P120" s="327"/>
    </row>
    <row r="121" spans="1:255" s="42" customFormat="1" ht="27" customHeight="1">
      <c r="A121" s="328" t="s">
        <v>461</v>
      </c>
      <c r="B121" s="328"/>
      <c r="C121" s="33"/>
      <c r="D121" s="33"/>
      <c r="E121" s="33"/>
      <c r="F121" s="33"/>
      <c r="G121" s="33"/>
      <c r="H121" s="33"/>
      <c r="I121" s="33"/>
      <c r="J121" s="33"/>
      <c r="K121" s="33"/>
      <c r="L121" s="326"/>
      <c r="M121" s="324"/>
      <c r="N121" s="327"/>
      <c r="O121" s="327"/>
      <c r="P121" s="327"/>
    </row>
    <row r="122" spans="1:255" s="42" customFormat="1" ht="27" customHeight="1">
      <c r="A122" s="33" t="s">
        <v>495</v>
      </c>
      <c r="B122" s="33"/>
      <c r="C122" s="33"/>
      <c r="D122" s="33"/>
      <c r="E122" s="33"/>
      <c r="F122" s="33"/>
      <c r="G122" s="33"/>
      <c r="H122" s="33"/>
      <c r="I122" s="33"/>
      <c r="J122" s="33"/>
      <c r="K122" s="33"/>
      <c r="L122" s="326"/>
      <c r="M122" s="324"/>
      <c r="N122" s="327"/>
      <c r="O122" s="327"/>
      <c r="P122" s="327"/>
    </row>
    <row r="123" spans="1:255" s="42" customFormat="1" ht="27" customHeight="1">
      <c r="A123" s="329"/>
      <c r="B123" s="330" t="s">
        <v>525</v>
      </c>
      <c r="C123" s="33"/>
      <c r="D123" s="33"/>
      <c r="E123" s="33"/>
      <c r="F123" s="33"/>
      <c r="G123" s="33"/>
      <c r="H123" s="33"/>
      <c r="I123" s="33"/>
      <c r="J123" s="33"/>
      <c r="K123" s="33"/>
      <c r="L123" s="326"/>
      <c r="M123" s="324"/>
      <c r="N123" s="327"/>
      <c r="O123" s="327"/>
      <c r="P123" s="327"/>
    </row>
    <row r="124" spans="1:255" s="42" customFormat="1" ht="27" customHeight="1">
      <c r="A124" s="329" t="s">
        <v>524</v>
      </c>
      <c r="B124" s="29"/>
      <c r="C124" s="33"/>
      <c r="D124" s="33"/>
      <c r="E124" s="33"/>
      <c r="F124" s="33"/>
      <c r="G124" s="33"/>
      <c r="H124" s="33"/>
      <c r="I124" s="33"/>
      <c r="J124" s="33"/>
      <c r="K124" s="33"/>
      <c r="L124" s="326"/>
      <c r="M124" s="324"/>
      <c r="N124" s="327"/>
      <c r="O124" s="327"/>
      <c r="P124" s="327"/>
    </row>
    <row r="125" spans="1:255" s="42" customFormat="1" ht="27" customHeight="1">
      <c r="A125" s="329" t="s">
        <v>462</v>
      </c>
      <c r="B125" s="29"/>
      <c r="C125" s="33"/>
      <c r="D125" s="33"/>
      <c r="E125" s="33"/>
      <c r="F125" s="33"/>
      <c r="G125" s="33"/>
      <c r="H125" s="33"/>
      <c r="I125" s="33"/>
      <c r="J125" s="33"/>
      <c r="K125" s="33"/>
      <c r="L125" s="326"/>
      <c r="M125" s="324"/>
      <c r="N125" s="327"/>
      <c r="O125" s="327"/>
      <c r="P125" s="327"/>
    </row>
    <row r="126" spans="1:255" s="42" customFormat="1" ht="27" customHeight="1">
      <c r="A126" s="329" t="s">
        <v>144</v>
      </c>
      <c r="B126" s="330" t="s">
        <v>411</v>
      </c>
      <c r="C126" s="33"/>
      <c r="D126" s="32"/>
      <c r="E126" s="307"/>
      <c r="F126" s="39"/>
      <c r="G126" s="39"/>
      <c r="H126" s="308"/>
      <c r="I126" s="309"/>
      <c r="J126" s="39"/>
      <c r="K126" s="39"/>
      <c r="L126" s="326"/>
      <c r="M126" s="324"/>
      <c r="N126" s="327"/>
      <c r="O126" s="327"/>
      <c r="P126" s="327"/>
    </row>
    <row r="127" spans="1:255" s="295" customFormat="1" ht="27" customHeight="1">
      <c r="A127" s="43" t="s">
        <v>410</v>
      </c>
      <c r="B127" s="30"/>
      <c r="C127" s="32"/>
      <c r="D127" s="133"/>
      <c r="E127" s="133"/>
      <c r="F127" s="133"/>
      <c r="G127" s="133"/>
      <c r="H127" s="133"/>
      <c r="I127" s="133"/>
      <c r="J127" s="134"/>
      <c r="K127" s="134"/>
      <c r="L127" s="326"/>
      <c r="M127" s="325"/>
      <c r="N127" s="325"/>
      <c r="O127" s="325"/>
      <c r="P127" s="325"/>
      <c r="Q127" s="325"/>
      <c r="R127" s="325"/>
      <c r="S127" s="325"/>
      <c r="T127" s="325"/>
      <c r="U127" s="325"/>
      <c r="V127" s="325"/>
      <c r="W127" s="325"/>
      <c r="X127" s="325"/>
      <c r="Y127" s="325"/>
      <c r="Z127" s="325"/>
      <c r="AA127" s="325"/>
      <c r="AB127" s="325"/>
      <c r="AC127" s="325"/>
      <c r="AD127" s="325"/>
      <c r="AE127" s="325"/>
      <c r="AF127" s="325"/>
      <c r="AG127" s="325"/>
      <c r="AH127" s="325"/>
      <c r="AI127" s="325"/>
      <c r="AJ127" s="325"/>
      <c r="AK127" s="325"/>
      <c r="AL127" s="325"/>
      <c r="AM127" s="325"/>
      <c r="AN127" s="325"/>
      <c r="AO127" s="325"/>
      <c r="AP127" s="325"/>
      <c r="AQ127" s="325"/>
      <c r="AR127" s="325"/>
      <c r="AS127" s="325"/>
      <c r="AT127" s="325"/>
      <c r="AU127" s="325"/>
      <c r="AV127" s="325"/>
      <c r="AW127" s="325"/>
      <c r="AX127" s="325"/>
      <c r="AY127" s="325"/>
      <c r="AZ127" s="325"/>
      <c r="BA127" s="325"/>
      <c r="BB127" s="325"/>
      <c r="BC127" s="325"/>
      <c r="BD127" s="325"/>
      <c r="BE127" s="325"/>
      <c r="BF127" s="325"/>
      <c r="BG127" s="325"/>
      <c r="BH127" s="325"/>
      <c r="BI127" s="325"/>
      <c r="BJ127" s="325"/>
      <c r="BK127" s="325"/>
      <c r="BL127" s="325"/>
      <c r="BM127" s="325"/>
      <c r="BN127" s="325"/>
      <c r="BO127" s="325"/>
      <c r="BP127" s="325"/>
      <c r="BQ127" s="325"/>
      <c r="BR127" s="325"/>
      <c r="BS127" s="325"/>
      <c r="BT127" s="325"/>
      <c r="BU127" s="325"/>
      <c r="BV127" s="325"/>
      <c r="BW127" s="325"/>
      <c r="BX127" s="325"/>
      <c r="BY127" s="325"/>
      <c r="BZ127" s="325"/>
      <c r="CA127" s="325"/>
      <c r="CB127" s="325"/>
      <c r="CC127" s="325"/>
      <c r="CD127" s="325"/>
      <c r="CE127" s="325"/>
      <c r="CF127" s="325"/>
      <c r="CG127" s="325"/>
      <c r="CH127" s="325"/>
      <c r="CI127" s="325"/>
      <c r="CJ127" s="325"/>
      <c r="CK127" s="325"/>
      <c r="CL127" s="325"/>
      <c r="CM127" s="325"/>
      <c r="CN127" s="325"/>
      <c r="CO127" s="325"/>
      <c r="CP127" s="325"/>
      <c r="CQ127" s="325"/>
      <c r="CR127" s="325"/>
      <c r="CS127" s="325"/>
      <c r="CT127" s="325"/>
      <c r="CU127" s="325"/>
      <c r="CV127" s="325"/>
      <c r="CW127" s="325"/>
      <c r="CX127" s="325"/>
      <c r="CY127" s="325"/>
      <c r="CZ127" s="325"/>
      <c r="DA127" s="325"/>
      <c r="DB127" s="325"/>
      <c r="DC127" s="325"/>
      <c r="DD127" s="325"/>
      <c r="DE127" s="325"/>
      <c r="DF127" s="325"/>
      <c r="DG127" s="325"/>
      <c r="DH127" s="325"/>
      <c r="DI127" s="325"/>
      <c r="DJ127" s="325"/>
      <c r="DK127" s="325"/>
      <c r="DL127" s="325"/>
      <c r="DM127" s="325"/>
      <c r="DN127" s="325"/>
      <c r="DO127" s="325"/>
      <c r="DP127" s="325"/>
      <c r="DQ127" s="325"/>
      <c r="DR127" s="325"/>
      <c r="DS127" s="325"/>
      <c r="DT127" s="325"/>
      <c r="DU127" s="325"/>
      <c r="DV127" s="325"/>
      <c r="DW127" s="325"/>
      <c r="DX127" s="325"/>
      <c r="DY127" s="325"/>
      <c r="DZ127" s="325"/>
      <c r="EA127" s="325"/>
      <c r="EB127" s="325"/>
      <c r="EC127" s="325"/>
      <c r="ED127" s="325"/>
      <c r="EE127" s="325"/>
      <c r="EF127" s="325"/>
      <c r="EG127" s="325"/>
      <c r="EH127" s="325"/>
      <c r="EI127" s="325"/>
      <c r="EJ127" s="325"/>
      <c r="EK127" s="325"/>
      <c r="EL127" s="325"/>
      <c r="EM127" s="325"/>
      <c r="EN127" s="325"/>
      <c r="EO127" s="325"/>
      <c r="EP127" s="325"/>
      <c r="EQ127" s="325"/>
      <c r="ER127" s="325"/>
      <c r="ES127" s="325"/>
      <c r="ET127" s="325"/>
      <c r="EU127" s="325"/>
      <c r="EV127" s="325"/>
      <c r="EW127" s="325"/>
      <c r="EX127" s="325"/>
      <c r="EY127" s="325"/>
      <c r="EZ127" s="325"/>
      <c r="FA127" s="325"/>
      <c r="FB127" s="325"/>
      <c r="FC127" s="325"/>
      <c r="FD127" s="325"/>
      <c r="FE127" s="325"/>
      <c r="FF127" s="325"/>
      <c r="FG127" s="325"/>
      <c r="FH127" s="325"/>
      <c r="FI127" s="325"/>
      <c r="FJ127" s="325"/>
      <c r="FK127" s="325"/>
      <c r="FL127" s="325"/>
      <c r="FM127" s="325"/>
      <c r="FN127" s="325"/>
      <c r="FO127" s="325"/>
      <c r="FP127" s="325"/>
      <c r="FQ127" s="325"/>
      <c r="FR127" s="325"/>
      <c r="FS127" s="325"/>
      <c r="FT127" s="325"/>
      <c r="FU127" s="325"/>
      <c r="FV127" s="325"/>
      <c r="FW127" s="325"/>
      <c r="FX127" s="325"/>
      <c r="FY127" s="325"/>
      <c r="FZ127" s="325"/>
      <c r="GA127" s="325"/>
      <c r="GB127" s="325"/>
      <c r="GC127" s="325"/>
      <c r="GD127" s="325"/>
      <c r="GE127" s="325"/>
      <c r="GF127" s="325"/>
      <c r="GG127" s="325"/>
      <c r="GH127" s="325"/>
      <c r="GI127" s="325"/>
      <c r="GJ127" s="325"/>
      <c r="GK127" s="325"/>
      <c r="GL127" s="325"/>
      <c r="GM127" s="325"/>
      <c r="GN127" s="325"/>
      <c r="GO127" s="325"/>
      <c r="GP127" s="325"/>
      <c r="GQ127" s="325"/>
      <c r="GR127" s="325"/>
      <c r="GS127" s="325"/>
      <c r="GT127" s="325"/>
      <c r="GU127" s="325"/>
      <c r="GV127" s="325"/>
      <c r="GW127" s="325"/>
      <c r="GX127" s="325"/>
      <c r="GY127" s="325"/>
      <c r="GZ127" s="325"/>
      <c r="HA127" s="325"/>
      <c r="HB127" s="325"/>
      <c r="HC127" s="325"/>
      <c r="HD127" s="325"/>
      <c r="HE127" s="325"/>
      <c r="HF127" s="325"/>
      <c r="HG127" s="325"/>
      <c r="HH127" s="325"/>
      <c r="HI127" s="325"/>
      <c r="HJ127" s="325"/>
      <c r="HK127" s="325"/>
      <c r="HL127" s="325"/>
      <c r="HM127" s="325"/>
      <c r="HN127" s="325"/>
      <c r="HO127" s="325"/>
      <c r="HP127" s="325"/>
      <c r="HQ127" s="325"/>
      <c r="HR127" s="325"/>
      <c r="HS127" s="325"/>
      <c r="HT127" s="325"/>
      <c r="HU127" s="325"/>
      <c r="HV127" s="325"/>
      <c r="HW127" s="325"/>
      <c r="HX127" s="325"/>
      <c r="HY127" s="325"/>
      <c r="HZ127" s="325"/>
      <c r="IA127" s="325"/>
      <c r="IB127" s="325"/>
      <c r="IC127" s="325"/>
      <c r="ID127" s="325"/>
      <c r="IE127" s="325"/>
      <c r="IF127" s="325"/>
      <c r="IG127" s="325"/>
      <c r="IH127" s="325"/>
      <c r="II127" s="325"/>
      <c r="IJ127" s="325"/>
      <c r="IK127" s="325"/>
      <c r="IL127" s="325"/>
      <c r="IM127" s="325"/>
      <c r="IN127" s="325"/>
      <c r="IO127" s="325"/>
      <c r="IP127" s="325"/>
      <c r="IQ127" s="325"/>
      <c r="IR127" s="325"/>
      <c r="IS127" s="325"/>
      <c r="IT127" s="325"/>
      <c r="IU127" s="325"/>
    </row>
    <row r="128" spans="1:255" s="295" customFormat="1" ht="24" customHeight="1">
      <c r="L128" s="3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row>
    <row r="129" spans="1:255" s="97" customFormat="1" ht="23.1" customHeight="1">
      <c r="A129" s="331"/>
      <c r="B129" s="326"/>
      <c r="C129" s="32" t="s">
        <v>106</v>
      </c>
      <c r="D129" s="32"/>
      <c r="E129" s="307"/>
      <c r="F129" s="326"/>
      <c r="G129" s="326"/>
      <c r="H129" s="326"/>
      <c r="I129" s="326"/>
      <c r="J129" s="326"/>
      <c r="K129" s="326"/>
      <c r="L129" s="326"/>
    </row>
    <row r="130" spans="1:255" s="97" customFormat="1" ht="23.1" customHeight="1">
      <c r="A130" s="331"/>
      <c r="B130" s="326"/>
      <c r="C130" s="32" t="s">
        <v>213</v>
      </c>
      <c r="D130" s="32"/>
      <c r="E130" s="307"/>
      <c r="F130" s="326"/>
      <c r="G130" s="326"/>
      <c r="H130" s="326"/>
      <c r="I130" s="326"/>
      <c r="J130" s="326"/>
      <c r="K130" s="326"/>
      <c r="L130" s="326"/>
    </row>
    <row r="131" spans="1:255" s="97" customFormat="1" ht="26.1" customHeight="1">
      <c r="A131" s="847" t="s">
        <v>151</v>
      </c>
      <c r="B131" s="848"/>
      <c r="C131" s="848"/>
      <c r="D131" s="848"/>
      <c r="E131" s="848"/>
      <c r="F131" s="848"/>
      <c r="G131" s="848"/>
      <c r="H131" s="848"/>
      <c r="I131" s="848"/>
      <c r="J131" s="848"/>
      <c r="K131" s="848"/>
      <c r="L131" s="326"/>
    </row>
    <row r="132" spans="1:255" ht="26.1" customHeight="1"/>
    <row r="133" spans="1:255" s="97" customFormat="1" ht="27.95" customHeight="1">
      <c r="A133" s="43" t="s">
        <v>223</v>
      </c>
      <c r="B133" s="326"/>
      <c r="C133" s="326"/>
      <c r="F133" s="326"/>
      <c r="G133" s="326"/>
      <c r="H133" s="326"/>
      <c r="I133" s="326"/>
      <c r="J133" s="326"/>
      <c r="K133" s="326"/>
      <c r="L133" s="326"/>
    </row>
    <row r="134" spans="1:255" s="295" customFormat="1" ht="27.95" customHeight="1">
      <c r="A134" s="134" t="s">
        <v>439</v>
      </c>
      <c r="B134" s="30"/>
      <c r="C134" s="32"/>
      <c r="D134" s="133"/>
      <c r="E134" s="133"/>
      <c r="F134" s="133"/>
      <c r="G134" s="133"/>
      <c r="H134" s="133"/>
      <c r="I134" s="133"/>
      <c r="J134" s="134"/>
      <c r="K134" s="134"/>
      <c r="L134" s="33"/>
      <c r="M134" s="325"/>
      <c r="N134" s="325"/>
      <c r="O134" s="325"/>
      <c r="P134" s="325"/>
      <c r="Q134" s="325"/>
      <c r="R134" s="325"/>
      <c r="S134" s="325"/>
      <c r="T134" s="325"/>
      <c r="U134" s="325"/>
      <c r="V134" s="325"/>
      <c r="W134" s="325"/>
      <c r="X134" s="325"/>
      <c r="Y134" s="325"/>
      <c r="Z134" s="325"/>
      <c r="AA134" s="325"/>
      <c r="AB134" s="325"/>
      <c r="AC134" s="325"/>
      <c r="AD134" s="325"/>
      <c r="AE134" s="325"/>
      <c r="AF134" s="325"/>
      <c r="AG134" s="325"/>
      <c r="AH134" s="325"/>
      <c r="AI134" s="325"/>
      <c r="AJ134" s="325"/>
      <c r="AK134" s="325"/>
      <c r="AL134" s="325"/>
      <c r="AM134" s="325"/>
      <c r="AN134" s="325"/>
      <c r="AO134" s="325"/>
      <c r="AP134" s="325"/>
      <c r="AQ134" s="325"/>
      <c r="AR134" s="325"/>
      <c r="AS134" s="325"/>
      <c r="AT134" s="325"/>
      <c r="AU134" s="325"/>
      <c r="AV134" s="325"/>
      <c r="AW134" s="325"/>
      <c r="AX134" s="325"/>
      <c r="AY134" s="325"/>
      <c r="AZ134" s="325"/>
      <c r="BA134" s="325"/>
      <c r="BB134" s="325"/>
      <c r="BC134" s="325"/>
      <c r="BD134" s="325"/>
      <c r="BE134" s="325"/>
      <c r="BF134" s="325"/>
      <c r="BG134" s="325"/>
      <c r="BH134" s="325"/>
      <c r="BI134" s="325"/>
      <c r="BJ134" s="325"/>
      <c r="BK134" s="325"/>
      <c r="BL134" s="325"/>
      <c r="BM134" s="325"/>
      <c r="BN134" s="325"/>
      <c r="BO134" s="325"/>
      <c r="BP134" s="325"/>
      <c r="BQ134" s="325"/>
      <c r="BR134" s="325"/>
      <c r="BS134" s="325"/>
      <c r="BT134" s="325"/>
      <c r="BU134" s="325"/>
      <c r="BV134" s="325"/>
      <c r="BW134" s="325"/>
      <c r="BX134" s="325"/>
      <c r="BY134" s="325"/>
      <c r="BZ134" s="325"/>
      <c r="CA134" s="325"/>
      <c r="CB134" s="325"/>
      <c r="CC134" s="325"/>
      <c r="CD134" s="325"/>
      <c r="CE134" s="325"/>
      <c r="CF134" s="325"/>
      <c r="CG134" s="325"/>
      <c r="CH134" s="325"/>
      <c r="CI134" s="325"/>
      <c r="CJ134" s="325"/>
      <c r="CK134" s="325"/>
      <c r="CL134" s="325"/>
      <c r="CM134" s="325"/>
      <c r="CN134" s="325"/>
      <c r="CO134" s="325"/>
      <c r="CP134" s="325"/>
      <c r="CQ134" s="325"/>
      <c r="CR134" s="325"/>
      <c r="CS134" s="325"/>
      <c r="CT134" s="325"/>
      <c r="CU134" s="325"/>
      <c r="CV134" s="325"/>
      <c r="CW134" s="325"/>
      <c r="CX134" s="325"/>
      <c r="CY134" s="325"/>
      <c r="CZ134" s="325"/>
      <c r="DA134" s="325"/>
      <c r="DB134" s="325"/>
      <c r="DC134" s="325"/>
      <c r="DD134" s="325"/>
      <c r="DE134" s="325"/>
      <c r="DF134" s="325"/>
      <c r="DG134" s="325"/>
      <c r="DH134" s="325"/>
      <c r="DI134" s="325"/>
      <c r="DJ134" s="325"/>
      <c r="DK134" s="325"/>
      <c r="DL134" s="325"/>
      <c r="DM134" s="325"/>
      <c r="DN134" s="325"/>
      <c r="DO134" s="325"/>
      <c r="DP134" s="325"/>
      <c r="DQ134" s="325"/>
      <c r="DR134" s="325"/>
      <c r="DS134" s="325"/>
      <c r="DT134" s="325"/>
      <c r="DU134" s="325"/>
      <c r="DV134" s="325"/>
      <c r="DW134" s="325"/>
      <c r="DX134" s="325"/>
      <c r="DY134" s="325"/>
      <c r="DZ134" s="325"/>
      <c r="EA134" s="325"/>
      <c r="EB134" s="325"/>
      <c r="EC134" s="325"/>
      <c r="ED134" s="325"/>
      <c r="EE134" s="325"/>
      <c r="EF134" s="325"/>
      <c r="EG134" s="325"/>
      <c r="EH134" s="325"/>
      <c r="EI134" s="325"/>
      <c r="EJ134" s="325"/>
      <c r="EK134" s="325"/>
      <c r="EL134" s="325"/>
      <c r="EM134" s="325"/>
      <c r="EN134" s="325"/>
      <c r="EO134" s="325"/>
      <c r="EP134" s="325"/>
      <c r="EQ134" s="325"/>
      <c r="ER134" s="325"/>
      <c r="ES134" s="325"/>
      <c r="ET134" s="325"/>
      <c r="EU134" s="325"/>
      <c r="EV134" s="325"/>
      <c r="EW134" s="325"/>
      <c r="EX134" s="325"/>
      <c r="EY134" s="325"/>
      <c r="EZ134" s="325"/>
      <c r="FA134" s="325"/>
      <c r="FB134" s="325"/>
      <c r="FC134" s="325"/>
      <c r="FD134" s="325"/>
      <c r="FE134" s="325"/>
      <c r="FF134" s="325"/>
      <c r="FG134" s="325"/>
      <c r="FH134" s="325"/>
      <c r="FI134" s="325"/>
      <c r="FJ134" s="325"/>
      <c r="FK134" s="325"/>
      <c r="FL134" s="325"/>
      <c r="FM134" s="325"/>
      <c r="FN134" s="325"/>
      <c r="FO134" s="325"/>
      <c r="FP134" s="325"/>
      <c r="FQ134" s="325"/>
      <c r="FR134" s="325"/>
      <c r="FS134" s="325"/>
      <c r="FT134" s="325"/>
      <c r="FU134" s="325"/>
      <c r="FV134" s="325"/>
      <c r="FW134" s="325"/>
      <c r="FX134" s="325"/>
      <c r="FY134" s="325"/>
      <c r="FZ134" s="325"/>
      <c r="GA134" s="325"/>
      <c r="GB134" s="325"/>
      <c r="GC134" s="325"/>
      <c r="GD134" s="325"/>
      <c r="GE134" s="325"/>
      <c r="GF134" s="325"/>
      <c r="GG134" s="325"/>
      <c r="GH134" s="325"/>
      <c r="GI134" s="325"/>
      <c r="GJ134" s="325"/>
      <c r="GK134" s="325"/>
      <c r="GL134" s="325"/>
      <c r="GM134" s="325"/>
      <c r="GN134" s="325"/>
      <c r="GO134" s="325"/>
      <c r="GP134" s="325"/>
      <c r="GQ134" s="325"/>
      <c r="GR134" s="325"/>
      <c r="GS134" s="325"/>
      <c r="GT134" s="325"/>
      <c r="GU134" s="325"/>
      <c r="GV134" s="325"/>
      <c r="GW134" s="325"/>
      <c r="GX134" s="325"/>
      <c r="GY134" s="325"/>
      <c r="GZ134" s="325"/>
      <c r="HA134" s="325"/>
      <c r="HB134" s="325"/>
      <c r="HC134" s="325"/>
      <c r="HD134" s="325"/>
      <c r="HE134" s="325"/>
      <c r="HF134" s="325"/>
      <c r="HG134" s="325"/>
      <c r="HH134" s="325"/>
      <c r="HI134" s="325"/>
      <c r="HJ134" s="325"/>
      <c r="HK134" s="325"/>
      <c r="HL134" s="325"/>
      <c r="HM134" s="325"/>
      <c r="HN134" s="325"/>
      <c r="HO134" s="325"/>
      <c r="HP134" s="325"/>
      <c r="HQ134" s="325"/>
      <c r="HR134" s="325"/>
      <c r="HS134" s="325"/>
      <c r="HT134" s="325"/>
      <c r="HU134" s="325"/>
      <c r="HV134" s="325"/>
      <c r="HW134" s="325"/>
      <c r="HX134" s="325"/>
      <c r="HY134" s="325"/>
      <c r="HZ134" s="325"/>
      <c r="IA134" s="325"/>
      <c r="IB134" s="325"/>
      <c r="IC134" s="325"/>
      <c r="ID134" s="325"/>
      <c r="IE134" s="325"/>
      <c r="IF134" s="325"/>
      <c r="IG134" s="325"/>
      <c r="IH134" s="325"/>
      <c r="II134" s="325"/>
      <c r="IJ134" s="325"/>
      <c r="IK134" s="325"/>
      <c r="IL134" s="325"/>
      <c r="IM134" s="325"/>
      <c r="IN134" s="325"/>
      <c r="IO134" s="325"/>
      <c r="IP134" s="325"/>
      <c r="IQ134" s="325"/>
      <c r="IR134" s="325"/>
      <c r="IS134" s="325"/>
      <c r="IT134" s="325"/>
      <c r="IU134" s="325"/>
    </row>
    <row r="135" spans="1:255" s="295" customFormat="1" ht="27.95" customHeight="1">
      <c r="A135" s="133" t="s">
        <v>412</v>
      </c>
      <c r="B135" s="30"/>
      <c r="C135" s="32"/>
      <c r="D135" s="133"/>
      <c r="E135" s="133"/>
      <c r="F135" s="133"/>
      <c r="G135" s="133"/>
      <c r="H135" s="133"/>
      <c r="I135" s="133"/>
      <c r="J135" s="134"/>
      <c r="K135" s="134"/>
      <c r="L135" s="33"/>
      <c r="M135" s="325"/>
      <c r="N135" s="325"/>
      <c r="O135" s="325"/>
      <c r="P135" s="325"/>
      <c r="Q135" s="325"/>
      <c r="R135" s="325"/>
      <c r="S135" s="325"/>
      <c r="T135" s="325"/>
      <c r="U135" s="325"/>
      <c r="V135" s="325"/>
      <c r="W135" s="325"/>
      <c r="X135" s="325"/>
      <c r="Y135" s="325"/>
      <c r="Z135" s="325"/>
      <c r="AA135" s="325"/>
      <c r="AB135" s="325"/>
      <c r="AC135" s="325"/>
      <c r="AD135" s="325"/>
      <c r="AE135" s="325"/>
      <c r="AF135" s="325"/>
      <c r="AG135" s="325"/>
      <c r="AH135" s="325"/>
      <c r="AI135" s="325"/>
      <c r="AJ135" s="325"/>
      <c r="AK135" s="325"/>
      <c r="AL135" s="325"/>
      <c r="AM135" s="325"/>
      <c r="AN135" s="325"/>
      <c r="AO135" s="325"/>
      <c r="AP135" s="325"/>
      <c r="AQ135" s="325"/>
      <c r="AR135" s="325"/>
      <c r="AS135" s="325"/>
      <c r="AT135" s="325"/>
      <c r="AU135" s="325"/>
      <c r="AV135" s="325"/>
      <c r="AW135" s="325"/>
      <c r="AX135" s="325"/>
      <c r="AY135" s="325"/>
      <c r="AZ135" s="325"/>
      <c r="BA135" s="325"/>
      <c r="BB135" s="325"/>
      <c r="BC135" s="325"/>
      <c r="BD135" s="325"/>
      <c r="BE135" s="325"/>
      <c r="BF135" s="325"/>
      <c r="BG135" s="325"/>
      <c r="BH135" s="325"/>
      <c r="BI135" s="325"/>
      <c r="BJ135" s="325"/>
      <c r="BK135" s="325"/>
      <c r="BL135" s="325"/>
      <c r="BM135" s="325"/>
      <c r="BN135" s="325"/>
      <c r="BO135" s="325"/>
      <c r="BP135" s="325"/>
      <c r="BQ135" s="325"/>
      <c r="BR135" s="325"/>
      <c r="BS135" s="325"/>
      <c r="BT135" s="325"/>
      <c r="BU135" s="325"/>
      <c r="BV135" s="325"/>
      <c r="BW135" s="325"/>
      <c r="BX135" s="325"/>
      <c r="BY135" s="325"/>
      <c r="BZ135" s="325"/>
      <c r="CA135" s="325"/>
      <c r="CB135" s="325"/>
      <c r="CC135" s="325"/>
      <c r="CD135" s="325"/>
      <c r="CE135" s="325"/>
      <c r="CF135" s="325"/>
      <c r="CG135" s="325"/>
      <c r="CH135" s="325"/>
      <c r="CI135" s="325"/>
      <c r="CJ135" s="325"/>
      <c r="CK135" s="325"/>
      <c r="CL135" s="325"/>
      <c r="CM135" s="325"/>
      <c r="CN135" s="325"/>
      <c r="CO135" s="325"/>
      <c r="CP135" s="325"/>
      <c r="CQ135" s="325"/>
      <c r="CR135" s="325"/>
      <c r="CS135" s="325"/>
      <c r="CT135" s="325"/>
      <c r="CU135" s="325"/>
      <c r="CV135" s="325"/>
      <c r="CW135" s="325"/>
      <c r="CX135" s="325"/>
      <c r="CY135" s="325"/>
      <c r="CZ135" s="325"/>
      <c r="DA135" s="325"/>
      <c r="DB135" s="325"/>
      <c r="DC135" s="325"/>
      <c r="DD135" s="325"/>
      <c r="DE135" s="325"/>
      <c r="DF135" s="325"/>
      <c r="DG135" s="325"/>
      <c r="DH135" s="325"/>
      <c r="DI135" s="325"/>
      <c r="DJ135" s="325"/>
      <c r="DK135" s="325"/>
      <c r="DL135" s="325"/>
      <c r="DM135" s="325"/>
      <c r="DN135" s="325"/>
      <c r="DO135" s="325"/>
      <c r="DP135" s="325"/>
      <c r="DQ135" s="325"/>
      <c r="DR135" s="325"/>
      <c r="DS135" s="325"/>
      <c r="DT135" s="325"/>
      <c r="DU135" s="325"/>
      <c r="DV135" s="325"/>
      <c r="DW135" s="325"/>
      <c r="DX135" s="325"/>
      <c r="DY135" s="325"/>
      <c r="DZ135" s="325"/>
      <c r="EA135" s="325"/>
      <c r="EB135" s="325"/>
      <c r="EC135" s="325"/>
      <c r="ED135" s="325"/>
      <c r="EE135" s="325"/>
      <c r="EF135" s="325"/>
      <c r="EG135" s="325"/>
      <c r="EH135" s="325"/>
      <c r="EI135" s="325"/>
      <c r="EJ135" s="325"/>
      <c r="EK135" s="325"/>
      <c r="EL135" s="325"/>
      <c r="EM135" s="325"/>
      <c r="EN135" s="325"/>
      <c r="EO135" s="325"/>
      <c r="EP135" s="325"/>
      <c r="EQ135" s="325"/>
      <c r="ER135" s="325"/>
      <c r="ES135" s="325"/>
      <c r="ET135" s="325"/>
      <c r="EU135" s="325"/>
      <c r="EV135" s="325"/>
      <c r="EW135" s="325"/>
      <c r="EX135" s="325"/>
      <c r="EY135" s="325"/>
      <c r="EZ135" s="325"/>
      <c r="FA135" s="325"/>
      <c r="FB135" s="325"/>
      <c r="FC135" s="325"/>
      <c r="FD135" s="325"/>
      <c r="FE135" s="325"/>
      <c r="FF135" s="325"/>
      <c r="FG135" s="325"/>
      <c r="FH135" s="325"/>
      <c r="FI135" s="325"/>
      <c r="FJ135" s="325"/>
      <c r="FK135" s="325"/>
      <c r="FL135" s="325"/>
      <c r="FM135" s="325"/>
      <c r="FN135" s="325"/>
      <c r="FO135" s="325"/>
      <c r="FP135" s="325"/>
      <c r="FQ135" s="325"/>
      <c r="FR135" s="325"/>
      <c r="FS135" s="325"/>
      <c r="FT135" s="325"/>
      <c r="FU135" s="325"/>
      <c r="FV135" s="325"/>
      <c r="FW135" s="325"/>
      <c r="FX135" s="325"/>
      <c r="FY135" s="325"/>
      <c r="FZ135" s="325"/>
      <c r="GA135" s="325"/>
      <c r="GB135" s="325"/>
      <c r="GC135" s="325"/>
      <c r="GD135" s="325"/>
      <c r="GE135" s="325"/>
      <c r="GF135" s="325"/>
      <c r="GG135" s="325"/>
      <c r="GH135" s="325"/>
      <c r="GI135" s="325"/>
      <c r="GJ135" s="325"/>
      <c r="GK135" s="325"/>
      <c r="GL135" s="325"/>
      <c r="GM135" s="325"/>
      <c r="GN135" s="325"/>
      <c r="GO135" s="325"/>
      <c r="GP135" s="325"/>
      <c r="GQ135" s="325"/>
      <c r="GR135" s="325"/>
      <c r="GS135" s="325"/>
      <c r="GT135" s="325"/>
      <c r="GU135" s="325"/>
      <c r="GV135" s="325"/>
      <c r="GW135" s="325"/>
      <c r="GX135" s="325"/>
      <c r="GY135" s="325"/>
      <c r="GZ135" s="325"/>
      <c r="HA135" s="325"/>
      <c r="HB135" s="325"/>
      <c r="HC135" s="325"/>
      <c r="HD135" s="325"/>
      <c r="HE135" s="325"/>
      <c r="HF135" s="325"/>
      <c r="HG135" s="325"/>
      <c r="HH135" s="325"/>
      <c r="HI135" s="325"/>
      <c r="HJ135" s="325"/>
      <c r="HK135" s="325"/>
      <c r="HL135" s="325"/>
      <c r="HM135" s="325"/>
      <c r="HN135" s="325"/>
      <c r="HO135" s="325"/>
      <c r="HP135" s="325"/>
      <c r="HQ135" s="325"/>
      <c r="HR135" s="325"/>
      <c r="HS135" s="325"/>
      <c r="HT135" s="325"/>
      <c r="HU135" s="325"/>
      <c r="HV135" s="325"/>
      <c r="HW135" s="325"/>
      <c r="HX135" s="325"/>
      <c r="HY135" s="325"/>
      <c r="HZ135" s="325"/>
      <c r="IA135" s="325"/>
      <c r="IB135" s="325"/>
      <c r="IC135" s="325"/>
      <c r="ID135" s="325"/>
      <c r="IE135" s="325"/>
      <c r="IF135" s="325"/>
      <c r="IG135" s="325"/>
      <c r="IH135" s="325"/>
      <c r="II135" s="325"/>
      <c r="IJ135" s="325"/>
      <c r="IK135" s="325"/>
      <c r="IL135" s="325"/>
      <c r="IM135" s="325"/>
      <c r="IN135" s="325"/>
      <c r="IO135" s="325"/>
      <c r="IP135" s="325"/>
      <c r="IQ135" s="325"/>
      <c r="IR135" s="325"/>
      <c r="IS135" s="325"/>
      <c r="IT135" s="325"/>
      <c r="IU135" s="325"/>
    </row>
    <row r="136" spans="1:255" s="295" customFormat="1" ht="27.95" customHeight="1">
      <c r="A136" s="133" t="s">
        <v>414</v>
      </c>
      <c r="B136" s="30"/>
      <c r="C136" s="32"/>
      <c r="D136" s="133"/>
      <c r="E136" s="133"/>
      <c r="F136" s="133"/>
      <c r="G136" s="133"/>
      <c r="H136" s="133"/>
      <c r="I136" s="133"/>
      <c r="J136" s="134"/>
      <c r="K136" s="134"/>
      <c r="L136" s="33"/>
      <c r="M136" s="325"/>
      <c r="N136" s="325"/>
      <c r="O136" s="325"/>
      <c r="P136" s="325"/>
      <c r="Q136" s="325"/>
      <c r="R136" s="325"/>
      <c r="S136" s="325"/>
      <c r="T136" s="325"/>
      <c r="U136" s="325"/>
      <c r="V136" s="325"/>
      <c r="W136" s="325"/>
      <c r="X136" s="325"/>
      <c r="Y136" s="325"/>
      <c r="Z136" s="325"/>
      <c r="AA136" s="325"/>
      <c r="AB136" s="325"/>
      <c r="AC136" s="325"/>
      <c r="AD136" s="325"/>
      <c r="AE136" s="325"/>
      <c r="AF136" s="325"/>
      <c r="AG136" s="325"/>
      <c r="AH136" s="325"/>
      <c r="AI136" s="325"/>
      <c r="AJ136" s="325"/>
      <c r="AK136" s="325"/>
      <c r="AL136" s="325"/>
      <c r="AM136" s="325"/>
      <c r="AN136" s="325"/>
      <c r="AO136" s="325"/>
      <c r="AP136" s="325"/>
      <c r="AQ136" s="325"/>
      <c r="AR136" s="325"/>
      <c r="AS136" s="325"/>
      <c r="AT136" s="325"/>
      <c r="AU136" s="325"/>
      <c r="AV136" s="325"/>
      <c r="AW136" s="325"/>
      <c r="AX136" s="325"/>
      <c r="AY136" s="325"/>
      <c r="AZ136" s="325"/>
      <c r="BA136" s="325"/>
      <c r="BB136" s="325"/>
      <c r="BC136" s="325"/>
      <c r="BD136" s="325"/>
      <c r="BE136" s="325"/>
      <c r="BF136" s="325"/>
      <c r="BG136" s="325"/>
      <c r="BH136" s="325"/>
      <c r="BI136" s="325"/>
      <c r="BJ136" s="325"/>
      <c r="BK136" s="325"/>
      <c r="BL136" s="325"/>
      <c r="BM136" s="325"/>
      <c r="BN136" s="325"/>
      <c r="BO136" s="325"/>
      <c r="BP136" s="325"/>
      <c r="BQ136" s="325"/>
      <c r="BR136" s="325"/>
      <c r="BS136" s="325"/>
      <c r="BT136" s="325"/>
      <c r="BU136" s="325"/>
      <c r="BV136" s="325"/>
      <c r="BW136" s="325"/>
      <c r="BX136" s="325"/>
      <c r="BY136" s="325"/>
      <c r="BZ136" s="325"/>
      <c r="CA136" s="325"/>
      <c r="CB136" s="325"/>
      <c r="CC136" s="325"/>
      <c r="CD136" s="325"/>
      <c r="CE136" s="325"/>
      <c r="CF136" s="325"/>
      <c r="CG136" s="325"/>
      <c r="CH136" s="325"/>
      <c r="CI136" s="325"/>
      <c r="CJ136" s="325"/>
      <c r="CK136" s="325"/>
      <c r="CL136" s="325"/>
      <c r="CM136" s="325"/>
      <c r="CN136" s="325"/>
      <c r="CO136" s="325"/>
      <c r="CP136" s="325"/>
      <c r="CQ136" s="325"/>
      <c r="CR136" s="325"/>
      <c r="CS136" s="325"/>
      <c r="CT136" s="325"/>
      <c r="CU136" s="325"/>
      <c r="CV136" s="325"/>
      <c r="CW136" s="325"/>
      <c r="CX136" s="325"/>
      <c r="CY136" s="325"/>
      <c r="CZ136" s="325"/>
      <c r="DA136" s="325"/>
      <c r="DB136" s="325"/>
      <c r="DC136" s="325"/>
      <c r="DD136" s="325"/>
      <c r="DE136" s="325"/>
      <c r="DF136" s="325"/>
      <c r="DG136" s="325"/>
      <c r="DH136" s="325"/>
      <c r="DI136" s="325"/>
      <c r="DJ136" s="325"/>
      <c r="DK136" s="325"/>
      <c r="DL136" s="325"/>
      <c r="DM136" s="325"/>
      <c r="DN136" s="325"/>
      <c r="DO136" s="325"/>
      <c r="DP136" s="325"/>
      <c r="DQ136" s="325"/>
      <c r="DR136" s="325"/>
      <c r="DS136" s="325"/>
      <c r="DT136" s="325"/>
      <c r="DU136" s="325"/>
      <c r="DV136" s="325"/>
      <c r="DW136" s="325"/>
      <c r="DX136" s="325"/>
      <c r="DY136" s="325"/>
      <c r="DZ136" s="325"/>
      <c r="EA136" s="325"/>
      <c r="EB136" s="325"/>
      <c r="EC136" s="325"/>
      <c r="ED136" s="325"/>
      <c r="EE136" s="325"/>
      <c r="EF136" s="325"/>
      <c r="EG136" s="325"/>
      <c r="EH136" s="325"/>
      <c r="EI136" s="325"/>
      <c r="EJ136" s="325"/>
      <c r="EK136" s="325"/>
      <c r="EL136" s="325"/>
      <c r="EM136" s="325"/>
      <c r="EN136" s="325"/>
      <c r="EO136" s="325"/>
      <c r="EP136" s="325"/>
      <c r="EQ136" s="325"/>
      <c r="ER136" s="325"/>
      <c r="ES136" s="325"/>
      <c r="ET136" s="325"/>
      <c r="EU136" s="325"/>
      <c r="EV136" s="325"/>
      <c r="EW136" s="325"/>
      <c r="EX136" s="325"/>
      <c r="EY136" s="325"/>
      <c r="EZ136" s="325"/>
      <c r="FA136" s="325"/>
      <c r="FB136" s="325"/>
      <c r="FC136" s="325"/>
      <c r="FD136" s="325"/>
      <c r="FE136" s="325"/>
      <c r="FF136" s="325"/>
      <c r="FG136" s="325"/>
      <c r="FH136" s="325"/>
      <c r="FI136" s="325"/>
      <c r="FJ136" s="325"/>
      <c r="FK136" s="325"/>
      <c r="FL136" s="325"/>
      <c r="FM136" s="325"/>
      <c r="FN136" s="325"/>
      <c r="FO136" s="325"/>
      <c r="FP136" s="325"/>
      <c r="FQ136" s="325"/>
      <c r="FR136" s="325"/>
      <c r="FS136" s="325"/>
      <c r="FT136" s="325"/>
      <c r="FU136" s="325"/>
      <c r="FV136" s="325"/>
      <c r="FW136" s="325"/>
      <c r="FX136" s="325"/>
      <c r="FY136" s="325"/>
      <c r="FZ136" s="325"/>
      <c r="GA136" s="325"/>
      <c r="GB136" s="325"/>
      <c r="GC136" s="325"/>
      <c r="GD136" s="325"/>
      <c r="GE136" s="325"/>
      <c r="GF136" s="325"/>
      <c r="GG136" s="325"/>
      <c r="GH136" s="325"/>
      <c r="GI136" s="325"/>
      <c r="GJ136" s="325"/>
      <c r="GK136" s="325"/>
      <c r="GL136" s="325"/>
      <c r="GM136" s="325"/>
      <c r="GN136" s="325"/>
      <c r="GO136" s="325"/>
      <c r="GP136" s="325"/>
      <c r="GQ136" s="325"/>
      <c r="GR136" s="325"/>
      <c r="GS136" s="325"/>
      <c r="GT136" s="325"/>
      <c r="GU136" s="325"/>
      <c r="GV136" s="325"/>
      <c r="GW136" s="325"/>
      <c r="GX136" s="325"/>
      <c r="GY136" s="325"/>
      <c r="GZ136" s="325"/>
      <c r="HA136" s="325"/>
      <c r="HB136" s="325"/>
      <c r="HC136" s="325"/>
      <c r="HD136" s="325"/>
      <c r="HE136" s="325"/>
      <c r="HF136" s="325"/>
      <c r="HG136" s="325"/>
      <c r="HH136" s="325"/>
      <c r="HI136" s="325"/>
      <c r="HJ136" s="325"/>
      <c r="HK136" s="325"/>
      <c r="HL136" s="325"/>
      <c r="HM136" s="325"/>
      <c r="HN136" s="325"/>
      <c r="HO136" s="325"/>
      <c r="HP136" s="325"/>
      <c r="HQ136" s="325"/>
      <c r="HR136" s="325"/>
      <c r="HS136" s="325"/>
      <c r="HT136" s="325"/>
      <c r="HU136" s="325"/>
      <c r="HV136" s="325"/>
      <c r="HW136" s="325"/>
      <c r="HX136" s="325"/>
      <c r="HY136" s="325"/>
      <c r="HZ136" s="325"/>
      <c r="IA136" s="325"/>
      <c r="IB136" s="325"/>
      <c r="IC136" s="325"/>
      <c r="ID136" s="325"/>
      <c r="IE136" s="325"/>
      <c r="IF136" s="325"/>
      <c r="IG136" s="325"/>
      <c r="IH136" s="325"/>
      <c r="II136" s="325"/>
      <c r="IJ136" s="325"/>
      <c r="IK136" s="325"/>
      <c r="IL136" s="325"/>
      <c r="IM136" s="325"/>
      <c r="IN136" s="325"/>
      <c r="IO136" s="325"/>
      <c r="IP136" s="325"/>
      <c r="IQ136" s="325"/>
      <c r="IR136" s="325"/>
      <c r="IS136" s="325"/>
      <c r="IT136" s="325"/>
      <c r="IU136" s="325"/>
    </row>
    <row r="137" spans="1:255" s="295" customFormat="1" ht="27.95" customHeight="1">
      <c r="A137" s="318" t="s">
        <v>413</v>
      </c>
      <c r="B137" s="30"/>
      <c r="C137" s="32"/>
      <c r="D137" s="133"/>
      <c r="E137" s="133"/>
      <c r="F137" s="133"/>
      <c r="G137" s="133"/>
      <c r="H137" s="133"/>
      <c r="I137" s="133"/>
      <c r="J137" s="134"/>
      <c r="K137" s="134"/>
      <c r="L137" s="33"/>
      <c r="M137" s="325"/>
      <c r="N137" s="325"/>
      <c r="O137" s="325"/>
      <c r="P137" s="325"/>
      <c r="Q137" s="325"/>
      <c r="R137" s="325"/>
      <c r="S137" s="325"/>
      <c r="T137" s="325"/>
      <c r="U137" s="325"/>
      <c r="V137" s="325"/>
      <c r="W137" s="325"/>
      <c r="X137" s="325"/>
      <c r="Y137" s="325"/>
      <c r="Z137" s="325"/>
      <c r="AA137" s="325"/>
      <c r="AB137" s="325"/>
      <c r="AC137" s="325"/>
      <c r="AD137" s="325"/>
      <c r="AE137" s="325"/>
      <c r="AF137" s="325"/>
      <c r="AG137" s="325"/>
      <c r="AH137" s="325"/>
      <c r="AI137" s="325"/>
      <c r="AJ137" s="325"/>
      <c r="AK137" s="325"/>
      <c r="AL137" s="325"/>
      <c r="AM137" s="325"/>
      <c r="AN137" s="325"/>
      <c r="AO137" s="325"/>
      <c r="AP137" s="325"/>
      <c r="AQ137" s="325"/>
      <c r="AR137" s="325"/>
      <c r="AS137" s="325"/>
      <c r="AT137" s="325"/>
      <c r="AU137" s="325"/>
      <c r="AV137" s="325"/>
      <c r="AW137" s="325"/>
      <c r="AX137" s="325"/>
      <c r="AY137" s="325"/>
      <c r="AZ137" s="325"/>
      <c r="BA137" s="325"/>
      <c r="BB137" s="325"/>
      <c r="BC137" s="325"/>
      <c r="BD137" s="325"/>
      <c r="BE137" s="325"/>
      <c r="BF137" s="325"/>
      <c r="BG137" s="325"/>
      <c r="BH137" s="325"/>
      <c r="BI137" s="325"/>
      <c r="BJ137" s="325"/>
      <c r="BK137" s="325"/>
      <c r="BL137" s="325"/>
      <c r="BM137" s="325"/>
      <c r="BN137" s="325"/>
      <c r="BO137" s="325"/>
      <c r="BP137" s="325"/>
      <c r="BQ137" s="325"/>
      <c r="BR137" s="325"/>
      <c r="BS137" s="325"/>
      <c r="BT137" s="325"/>
      <c r="BU137" s="325"/>
      <c r="BV137" s="325"/>
      <c r="BW137" s="325"/>
      <c r="BX137" s="325"/>
      <c r="BY137" s="325"/>
      <c r="BZ137" s="325"/>
      <c r="CA137" s="325"/>
      <c r="CB137" s="325"/>
      <c r="CC137" s="325"/>
      <c r="CD137" s="325"/>
      <c r="CE137" s="325"/>
      <c r="CF137" s="325"/>
      <c r="CG137" s="325"/>
      <c r="CH137" s="325"/>
      <c r="CI137" s="325"/>
      <c r="CJ137" s="325"/>
      <c r="CK137" s="325"/>
      <c r="CL137" s="325"/>
      <c r="CM137" s="325"/>
      <c r="CN137" s="325"/>
      <c r="CO137" s="325"/>
      <c r="CP137" s="325"/>
      <c r="CQ137" s="325"/>
      <c r="CR137" s="325"/>
      <c r="CS137" s="325"/>
      <c r="CT137" s="325"/>
      <c r="CU137" s="325"/>
      <c r="CV137" s="325"/>
      <c r="CW137" s="325"/>
      <c r="CX137" s="325"/>
      <c r="CY137" s="325"/>
      <c r="CZ137" s="325"/>
      <c r="DA137" s="325"/>
      <c r="DB137" s="325"/>
      <c r="DC137" s="325"/>
      <c r="DD137" s="325"/>
      <c r="DE137" s="325"/>
      <c r="DF137" s="325"/>
      <c r="DG137" s="325"/>
      <c r="DH137" s="325"/>
      <c r="DI137" s="325"/>
      <c r="DJ137" s="325"/>
      <c r="DK137" s="325"/>
      <c r="DL137" s="325"/>
      <c r="DM137" s="325"/>
      <c r="DN137" s="325"/>
      <c r="DO137" s="325"/>
      <c r="DP137" s="325"/>
      <c r="DQ137" s="325"/>
      <c r="DR137" s="325"/>
      <c r="DS137" s="325"/>
      <c r="DT137" s="325"/>
      <c r="DU137" s="325"/>
      <c r="DV137" s="325"/>
      <c r="DW137" s="325"/>
      <c r="DX137" s="325"/>
      <c r="DY137" s="325"/>
      <c r="DZ137" s="325"/>
      <c r="EA137" s="325"/>
      <c r="EB137" s="325"/>
      <c r="EC137" s="325"/>
      <c r="ED137" s="325"/>
      <c r="EE137" s="325"/>
      <c r="EF137" s="325"/>
      <c r="EG137" s="325"/>
      <c r="EH137" s="325"/>
      <c r="EI137" s="325"/>
      <c r="EJ137" s="325"/>
      <c r="EK137" s="325"/>
      <c r="EL137" s="325"/>
      <c r="EM137" s="325"/>
      <c r="EN137" s="325"/>
      <c r="EO137" s="325"/>
      <c r="EP137" s="325"/>
      <c r="EQ137" s="325"/>
      <c r="ER137" s="325"/>
      <c r="ES137" s="325"/>
      <c r="ET137" s="325"/>
      <c r="EU137" s="325"/>
      <c r="EV137" s="325"/>
      <c r="EW137" s="325"/>
      <c r="EX137" s="325"/>
      <c r="EY137" s="325"/>
      <c r="EZ137" s="325"/>
      <c r="FA137" s="325"/>
      <c r="FB137" s="325"/>
      <c r="FC137" s="325"/>
      <c r="FD137" s="325"/>
      <c r="FE137" s="325"/>
      <c r="FF137" s="325"/>
      <c r="FG137" s="325"/>
      <c r="FH137" s="325"/>
      <c r="FI137" s="325"/>
      <c r="FJ137" s="325"/>
      <c r="FK137" s="325"/>
      <c r="FL137" s="325"/>
      <c r="FM137" s="325"/>
      <c r="FN137" s="325"/>
      <c r="FO137" s="325"/>
      <c r="FP137" s="325"/>
      <c r="FQ137" s="325"/>
      <c r="FR137" s="325"/>
      <c r="FS137" s="325"/>
      <c r="FT137" s="325"/>
      <c r="FU137" s="325"/>
      <c r="FV137" s="325"/>
      <c r="FW137" s="325"/>
      <c r="FX137" s="325"/>
      <c r="FY137" s="325"/>
      <c r="FZ137" s="325"/>
      <c r="GA137" s="325"/>
      <c r="GB137" s="325"/>
      <c r="GC137" s="325"/>
      <c r="GD137" s="325"/>
      <c r="GE137" s="325"/>
      <c r="GF137" s="325"/>
      <c r="GG137" s="325"/>
      <c r="GH137" s="325"/>
      <c r="GI137" s="325"/>
      <c r="GJ137" s="325"/>
      <c r="GK137" s="325"/>
      <c r="GL137" s="325"/>
      <c r="GM137" s="325"/>
      <c r="GN137" s="325"/>
      <c r="GO137" s="325"/>
      <c r="GP137" s="325"/>
      <c r="GQ137" s="325"/>
      <c r="GR137" s="325"/>
      <c r="GS137" s="325"/>
      <c r="GT137" s="325"/>
      <c r="GU137" s="325"/>
      <c r="GV137" s="325"/>
      <c r="GW137" s="325"/>
      <c r="GX137" s="325"/>
      <c r="GY137" s="325"/>
      <c r="GZ137" s="325"/>
      <c r="HA137" s="325"/>
      <c r="HB137" s="325"/>
      <c r="HC137" s="325"/>
      <c r="HD137" s="325"/>
      <c r="HE137" s="325"/>
      <c r="HF137" s="325"/>
      <c r="HG137" s="325"/>
      <c r="HH137" s="325"/>
      <c r="HI137" s="325"/>
      <c r="HJ137" s="325"/>
      <c r="HK137" s="325"/>
      <c r="HL137" s="325"/>
      <c r="HM137" s="325"/>
      <c r="HN137" s="325"/>
      <c r="HO137" s="325"/>
      <c r="HP137" s="325"/>
      <c r="HQ137" s="325"/>
      <c r="HR137" s="325"/>
      <c r="HS137" s="325"/>
      <c r="HT137" s="325"/>
      <c r="HU137" s="325"/>
      <c r="HV137" s="325"/>
      <c r="HW137" s="325"/>
      <c r="HX137" s="325"/>
      <c r="HY137" s="325"/>
      <c r="HZ137" s="325"/>
      <c r="IA137" s="325"/>
      <c r="IB137" s="325"/>
      <c r="IC137" s="325"/>
      <c r="ID137" s="325"/>
      <c r="IE137" s="325"/>
      <c r="IF137" s="325"/>
      <c r="IG137" s="325"/>
      <c r="IH137" s="325"/>
      <c r="II137" s="325"/>
      <c r="IJ137" s="325"/>
      <c r="IK137" s="325"/>
      <c r="IL137" s="325"/>
      <c r="IM137" s="325"/>
      <c r="IN137" s="325"/>
      <c r="IO137" s="325"/>
      <c r="IP137" s="325"/>
      <c r="IQ137" s="325"/>
      <c r="IR137" s="325"/>
      <c r="IS137" s="325"/>
      <c r="IT137" s="325"/>
      <c r="IU137" s="325"/>
    </row>
    <row r="138" spans="1:255" s="295" customFormat="1" ht="27.95" customHeight="1">
      <c r="A138" s="332" t="s">
        <v>440</v>
      </c>
      <c r="B138" s="30"/>
      <c r="C138" s="32"/>
      <c r="D138" s="133"/>
      <c r="E138" s="133"/>
      <c r="F138" s="133"/>
      <c r="G138" s="133"/>
      <c r="H138" s="133"/>
      <c r="I138" s="133"/>
      <c r="J138" s="134"/>
      <c r="K138" s="134"/>
      <c r="L138" s="33"/>
      <c r="M138" s="325"/>
      <c r="N138" s="325"/>
      <c r="O138" s="325"/>
      <c r="P138" s="325"/>
      <c r="Q138" s="325"/>
      <c r="R138" s="325"/>
      <c r="S138" s="325"/>
      <c r="T138" s="325"/>
      <c r="U138" s="325"/>
      <c r="V138" s="325"/>
      <c r="W138" s="325"/>
      <c r="X138" s="325"/>
      <c r="Y138" s="325"/>
      <c r="Z138" s="325"/>
      <c r="AA138" s="325"/>
      <c r="AB138" s="325"/>
      <c r="AC138" s="325"/>
      <c r="AD138" s="325"/>
      <c r="AE138" s="325"/>
      <c r="AF138" s="325"/>
      <c r="AG138" s="325"/>
      <c r="AH138" s="325"/>
      <c r="AI138" s="325"/>
      <c r="AJ138" s="325"/>
      <c r="AK138" s="325"/>
      <c r="AL138" s="325"/>
      <c r="AM138" s="325"/>
      <c r="AN138" s="325"/>
      <c r="AO138" s="325"/>
      <c r="AP138" s="325"/>
      <c r="AQ138" s="325"/>
      <c r="AR138" s="325"/>
      <c r="AS138" s="325"/>
      <c r="AT138" s="325"/>
      <c r="AU138" s="325"/>
      <c r="AV138" s="325"/>
      <c r="AW138" s="325"/>
      <c r="AX138" s="325"/>
      <c r="AY138" s="325"/>
      <c r="AZ138" s="325"/>
      <c r="BA138" s="325"/>
      <c r="BB138" s="325"/>
      <c r="BC138" s="325"/>
      <c r="BD138" s="325"/>
      <c r="BE138" s="325"/>
      <c r="BF138" s="325"/>
      <c r="BG138" s="325"/>
      <c r="BH138" s="325"/>
      <c r="BI138" s="325"/>
      <c r="BJ138" s="325"/>
      <c r="BK138" s="325"/>
      <c r="BL138" s="325"/>
      <c r="BM138" s="325"/>
      <c r="BN138" s="325"/>
      <c r="BO138" s="325"/>
      <c r="BP138" s="325"/>
      <c r="BQ138" s="325"/>
      <c r="BR138" s="325"/>
      <c r="BS138" s="325"/>
      <c r="BT138" s="325"/>
      <c r="BU138" s="325"/>
      <c r="BV138" s="325"/>
      <c r="BW138" s="325"/>
      <c r="BX138" s="325"/>
      <c r="BY138" s="325"/>
      <c r="BZ138" s="325"/>
      <c r="CA138" s="325"/>
      <c r="CB138" s="325"/>
      <c r="CC138" s="325"/>
      <c r="CD138" s="325"/>
      <c r="CE138" s="325"/>
      <c r="CF138" s="325"/>
      <c r="CG138" s="325"/>
      <c r="CH138" s="325"/>
      <c r="CI138" s="325"/>
      <c r="CJ138" s="325"/>
      <c r="CK138" s="325"/>
      <c r="CL138" s="325"/>
      <c r="CM138" s="325"/>
      <c r="CN138" s="325"/>
      <c r="CO138" s="325"/>
      <c r="CP138" s="325"/>
      <c r="CQ138" s="325"/>
      <c r="CR138" s="325"/>
      <c r="CS138" s="325"/>
      <c r="CT138" s="325"/>
      <c r="CU138" s="325"/>
      <c r="CV138" s="325"/>
      <c r="CW138" s="325"/>
      <c r="CX138" s="325"/>
      <c r="CY138" s="325"/>
      <c r="CZ138" s="325"/>
      <c r="DA138" s="325"/>
      <c r="DB138" s="325"/>
      <c r="DC138" s="325"/>
      <c r="DD138" s="325"/>
      <c r="DE138" s="325"/>
      <c r="DF138" s="325"/>
      <c r="DG138" s="325"/>
      <c r="DH138" s="325"/>
      <c r="DI138" s="325"/>
      <c r="DJ138" s="325"/>
      <c r="DK138" s="325"/>
      <c r="DL138" s="325"/>
      <c r="DM138" s="325"/>
      <c r="DN138" s="325"/>
      <c r="DO138" s="325"/>
      <c r="DP138" s="325"/>
      <c r="DQ138" s="325"/>
      <c r="DR138" s="325"/>
      <c r="DS138" s="325"/>
      <c r="DT138" s="325"/>
      <c r="DU138" s="325"/>
      <c r="DV138" s="325"/>
      <c r="DW138" s="325"/>
      <c r="DX138" s="325"/>
      <c r="DY138" s="325"/>
      <c r="DZ138" s="325"/>
      <c r="EA138" s="325"/>
      <c r="EB138" s="325"/>
      <c r="EC138" s="325"/>
      <c r="ED138" s="325"/>
      <c r="EE138" s="325"/>
      <c r="EF138" s="325"/>
      <c r="EG138" s="325"/>
      <c r="EH138" s="325"/>
      <c r="EI138" s="325"/>
      <c r="EJ138" s="325"/>
      <c r="EK138" s="325"/>
      <c r="EL138" s="325"/>
      <c r="EM138" s="325"/>
      <c r="EN138" s="325"/>
      <c r="EO138" s="325"/>
      <c r="EP138" s="325"/>
      <c r="EQ138" s="325"/>
      <c r="ER138" s="325"/>
      <c r="ES138" s="325"/>
      <c r="ET138" s="325"/>
      <c r="EU138" s="325"/>
      <c r="EV138" s="325"/>
      <c r="EW138" s="325"/>
      <c r="EX138" s="325"/>
      <c r="EY138" s="325"/>
      <c r="EZ138" s="325"/>
      <c r="FA138" s="325"/>
      <c r="FB138" s="325"/>
      <c r="FC138" s="325"/>
      <c r="FD138" s="325"/>
      <c r="FE138" s="325"/>
      <c r="FF138" s="325"/>
      <c r="FG138" s="325"/>
      <c r="FH138" s="325"/>
      <c r="FI138" s="325"/>
      <c r="FJ138" s="325"/>
      <c r="FK138" s="325"/>
      <c r="FL138" s="325"/>
      <c r="FM138" s="325"/>
      <c r="FN138" s="325"/>
      <c r="FO138" s="325"/>
      <c r="FP138" s="325"/>
      <c r="FQ138" s="325"/>
      <c r="FR138" s="325"/>
      <c r="FS138" s="325"/>
      <c r="FT138" s="325"/>
      <c r="FU138" s="325"/>
      <c r="FV138" s="325"/>
      <c r="FW138" s="325"/>
      <c r="FX138" s="325"/>
      <c r="FY138" s="325"/>
      <c r="FZ138" s="325"/>
      <c r="GA138" s="325"/>
      <c r="GB138" s="325"/>
      <c r="GC138" s="325"/>
      <c r="GD138" s="325"/>
      <c r="GE138" s="325"/>
      <c r="GF138" s="325"/>
      <c r="GG138" s="325"/>
      <c r="GH138" s="325"/>
      <c r="GI138" s="325"/>
      <c r="GJ138" s="325"/>
      <c r="GK138" s="325"/>
      <c r="GL138" s="325"/>
      <c r="GM138" s="325"/>
      <c r="GN138" s="325"/>
      <c r="GO138" s="325"/>
      <c r="GP138" s="325"/>
      <c r="GQ138" s="325"/>
      <c r="GR138" s="325"/>
      <c r="GS138" s="325"/>
      <c r="GT138" s="325"/>
      <c r="GU138" s="325"/>
      <c r="GV138" s="325"/>
      <c r="GW138" s="325"/>
      <c r="GX138" s="325"/>
      <c r="GY138" s="325"/>
      <c r="GZ138" s="325"/>
      <c r="HA138" s="325"/>
      <c r="HB138" s="325"/>
      <c r="HC138" s="325"/>
      <c r="HD138" s="325"/>
      <c r="HE138" s="325"/>
      <c r="HF138" s="325"/>
      <c r="HG138" s="325"/>
      <c r="HH138" s="325"/>
      <c r="HI138" s="325"/>
      <c r="HJ138" s="325"/>
      <c r="HK138" s="325"/>
      <c r="HL138" s="325"/>
      <c r="HM138" s="325"/>
      <c r="HN138" s="325"/>
      <c r="HO138" s="325"/>
      <c r="HP138" s="325"/>
      <c r="HQ138" s="325"/>
      <c r="HR138" s="325"/>
      <c r="HS138" s="325"/>
      <c r="HT138" s="325"/>
      <c r="HU138" s="325"/>
      <c r="HV138" s="325"/>
      <c r="HW138" s="325"/>
      <c r="HX138" s="325"/>
      <c r="HY138" s="325"/>
      <c r="HZ138" s="325"/>
      <c r="IA138" s="325"/>
      <c r="IB138" s="325"/>
      <c r="IC138" s="325"/>
      <c r="ID138" s="325"/>
      <c r="IE138" s="325"/>
      <c r="IF138" s="325"/>
      <c r="IG138" s="325"/>
      <c r="IH138" s="325"/>
      <c r="II138" s="325"/>
      <c r="IJ138" s="325"/>
      <c r="IK138" s="325"/>
      <c r="IL138" s="325"/>
      <c r="IM138" s="325"/>
      <c r="IN138" s="325"/>
      <c r="IO138" s="325"/>
      <c r="IP138" s="325"/>
      <c r="IQ138" s="325"/>
      <c r="IR138" s="325"/>
      <c r="IS138" s="325"/>
      <c r="IT138" s="325"/>
      <c r="IU138" s="325"/>
    </row>
    <row r="139" spans="1:255" s="295" customFormat="1" ht="27.95" customHeight="1">
      <c r="A139" s="333" t="s">
        <v>447</v>
      </c>
      <c r="B139" s="30"/>
      <c r="C139" s="32"/>
      <c r="D139" s="133"/>
      <c r="E139" s="133"/>
      <c r="F139" s="133"/>
      <c r="G139" s="133"/>
      <c r="H139" s="133"/>
      <c r="I139" s="133"/>
      <c r="J139" s="134"/>
      <c r="K139" s="134"/>
      <c r="L139" s="33"/>
      <c r="M139" s="325"/>
      <c r="N139" s="325"/>
      <c r="O139" s="325"/>
      <c r="P139" s="325"/>
      <c r="Q139" s="325"/>
      <c r="R139" s="325"/>
      <c r="S139" s="325"/>
      <c r="T139" s="325"/>
      <c r="U139" s="325"/>
      <c r="V139" s="325"/>
      <c r="W139" s="325"/>
      <c r="X139" s="325"/>
      <c r="Y139" s="325"/>
      <c r="Z139" s="325"/>
      <c r="AA139" s="325"/>
      <c r="AB139" s="325"/>
      <c r="AC139" s="325"/>
      <c r="AD139" s="325"/>
      <c r="AE139" s="325"/>
      <c r="AF139" s="325"/>
      <c r="AG139" s="325"/>
      <c r="AH139" s="325"/>
      <c r="AI139" s="325"/>
      <c r="AJ139" s="325"/>
      <c r="AK139" s="325"/>
      <c r="AL139" s="325"/>
      <c r="AM139" s="325"/>
      <c r="AN139" s="325"/>
      <c r="AO139" s="325"/>
      <c r="AP139" s="325"/>
      <c r="AQ139" s="325"/>
      <c r="AR139" s="325"/>
      <c r="AS139" s="325"/>
      <c r="AT139" s="325"/>
      <c r="AU139" s="325"/>
      <c r="AV139" s="325"/>
      <c r="AW139" s="325"/>
      <c r="AX139" s="325"/>
      <c r="AY139" s="325"/>
      <c r="AZ139" s="325"/>
      <c r="BA139" s="325"/>
      <c r="BB139" s="325"/>
      <c r="BC139" s="325"/>
      <c r="BD139" s="325"/>
      <c r="BE139" s="325"/>
      <c r="BF139" s="325"/>
      <c r="BG139" s="325"/>
      <c r="BH139" s="325"/>
      <c r="BI139" s="325"/>
      <c r="BJ139" s="325"/>
      <c r="BK139" s="325"/>
      <c r="BL139" s="325"/>
      <c r="BM139" s="325"/>
      <c r="BN139" s="325"/>
      <c r="BO139" s="325"/>
      <c r="BP139" s="325"/>
      <c r="BQ139" s="325"/>
      <c r="BR139" s="325"/>
      <c r="BS139" s="325"/>
      <c r="BT139" s="325"/>
      <c r="BU139" s="325"/>
      <c r="BV139" s="325"/>
      <c r="BW139" s="325"/>
      <c r="BX139" s="325"/>
      <c r="BY139" s="325"/>
      <c r="BZ139" s="325"/>
      <c r="CA139" s="325"/>
      <c r="CB139" s="325"/>
      <c r="CC139" s="325"/>
      <c r="CD139" s="325"/>
      <c r="CE139" s="325"/>
      <c r="CF139" s="325"/>
      <c r="CG139" s="325"/>
      <c r="CH139" s="325"/>
      <c r="CI139" s="325"/>
      <c r="CJ139" s="325"/>
      <c r="CK139" s="325"/>
      <c r="CL139" s="325"/>
      <c r="CM139" s="325"/>
      <c r="CN139" s="325"/>
      <c r="CO139" s="325"/>
      <c r="CP139" s="325"/>
      <c r="CQ139" s="325"/>
      <c r="CR139" s="325"/>
      <c r="CS139" s="325"/>
      <c r="CT139" s="325"/>
      <c r="CU139" s="325"/>
      <c r="CV139" s="325"/>
      <c r="CW139" s="325"/>
      <c r="CX139" s="325"/>
      <c r="CY139" s="325"/>
      <c r="CZ139" s="325"/>
      <c r="DA139" s="325"/>
      <c r="DB139" s="325"/>
      <c r="DC139" s="325"/>
      <c r="DD139" s="325"/>
      <c r="DE139" s="325"/>
      <c r="DF139" s="325"/>
      <c r="DG139" s="325"/>
      <c r="DH139" s="325"/>
      <c r="DI139" s="325"/>
      <c r="DJ139" s="325"/>
      <c r="DK139" s="325"/>
      <c r="DL139" s="325"/>
      <c r="DM139" s="325"/>
      <c r="DN139" s="325"/>
      <c r="DO139" s="325"/>
      <c r="DP139" s="325"/>
      <c r="DQ139" s="325"/>
      <c r="DR139" s="325"/>
      <c r="DS139" s="325"/>
      <c r="DT139" s="325"/>
      <c r="DU139" s="325"/>
      <c r="DV139" s="325"/>
      <c r="DW139" s="325"/>
      <c r="DX139" s="325"/>
      <c r="DY139" s="325"/>
      <c r="DZ139" s="325"/>
      <c r="EA139" s="325"/>
      <c r="EB139" s="325"/>
      <c r="EC139" s="325"/>
      <c r="ED139" s="325"/>
      <c r="EE139" s="325"/>
      <c r="EF139" s="325"/>
      <c r="EG139" s="325"/>
      <c r="EH139" s="325"/>
      <c r="EI139" s="325"/>
      <c r="EJ139" s="325"/>
      <c r="EK139" s="325"/>
      <c r="EL139" s="325"/>
      <c r="EM139" s="325"/>
      <c r="EN139" s="325"/>
      <c r="EO139" s="325"/>
      <c r="EP139" s="325"/>
      <c r="EQ139" s="325"/>
      <c r="ER139" s="325"/>
      <c r="ES139" s="325"/>
      <c r="ET139" s="325"/>
      <c r="EU139" s="325"/>
      <c r="EV139" s="325"/>
      <c r="EW139" s="325"/>
      <c r="EX139" s="325"/>
      <c r="EY139" s="325"/>
      <c r="EZ139" s="325"/>
      <c r="FA139" s="325"/>
      <c r="FB139" s="325"/>
      <c r="FC139" s="325"/>
      <c r="FD139" s="325"/>
      <c r="FE139" s="325"/>
      <c r="FF139" s="325"/>
      <c r="FG139" s="325"/>
      <c r="FH139" s="325"/>
      <c r="FI139" s="325"/>
      <c r="FJ139" s="325"/>
      <c r="FK139" s="325"/>
      <c r="FL139" s="325"/>
      <c r="FM139" s="325"/>
      <c r="FN139" s="325"/>
      <c r="FO139" s="325"/>
      <c r="FP139" s="325"/>
      <c r="FQ139" s="325"/>
      <c r="FR139" s="325"/>
      <c r="FS139" s="325"/>
      <c r="FT139" s="325"/>
      <c r="FU139" s="325"/>
      <c r="FV139" s="325"/>
      <c r="FW139" s="325"/>
      <c r="FX139" s="325"/>
      <c r="FY139" s="325"/>
      <c r="FZ139" s="325"/>
      <c r="GA139" s="325"/>
      <c r="GB139" s="325"/>
      <c r="GC139" s="325"/>
      <c r="GD139" s="325"/>
      <c r="GE139" s="325"/>
      <c r="GF139" s="325"/>
      <c r="GG139" s="325"/>
      <c r="GH139" s="325"/>
      <c r="GI139" s="325"/>
      <c r="GJ139" s="325"/>
      <c r="GK139" s="325"/>
      <c r="GL139" s="325"/>
      <c r="GM139" s="325"/>
      <c r="GN139" s="325"/>
      <c r="GO139" s="325"/>
      <c r="GP139" s="325"/>
      <c r="GQ139" s="325"/>
      <c r="GR139" s="325"/>
      <c r="GS139" s="325"/>
      <c r="GT139" s="325"/>
      <c r="GU139" s="325"/>
      <c r="GV139" s="325"/>
      <c r="GW139" s="325"/>
      <c r="GX139" s="325"/>
      <c r="GY139" s="325"/>
      <c r="GZ139" s="325"/>
      <c r="HA139" s="325"/>
      <c r="HB139" s="325"/>
      <c r="HC139" s="325"/>
      <c r="HD139" s="325"/>
      <c r="HE139" s="325"/>
      <c r="HF139" s="325"/>
      <c r="HG139" s="325"/>
      <c r="HH139" s="325"/>
      <c r="HI139" s="325"/>
      <c r="HJ139" s="325"/>
      <c r="HK139" s="325"/>
      <c r="HL139" s="325"/>
      <c r="HM139" s="325"/>
      <c r="HN139" s="325"/>
      <c r="HO139" s="325"/>
      <c r="HP139" s="325"/>
      <c r="HQ139" s="325"/>
      <c r="HR139" s="325"/>
      <c r="HS139" s="325"/>
      <c r="HT139" s="325"/>
      <c r="HU139" s="325"/>
      <c r="HV139" s="325"/>
      <c r="HW139" s="325"/>
      <c r="HX139" s="325"/>
      <c r="HY139" s="325"/>
      <c r="HZ139" s="325"/>
      <c r="IA139" s="325"/>
      <c r="IB139" s="325"/>
      <c r="IC139" s="325"/>
      <c r="ID139" s="325"/>
      <c r="IE139" s="325"/>
      <c r="IF139" s="325"/>
      <c r="IG139" s="325"/>
      <c r="IH139" s="325"/>
      <c r="II139" s="325"/>
      <c r="IJ139" s="325"/>
      <c r="IK139" s="325"/>
      <c r="IL139" s="325"/>
      <c r="IM139" s="325"/>
      <c r="IN139" s="325"/>
      <c r="IO139" s="325"/>
      <c r="IP139" s="325"/>
      <c r="IQ139" s="325"/>
      <c r="IR139" s="325"/>
      <c r="IS139" s="325"/>
      <c r="IT139" s="325"/>
      <c r="IU139" s="325"/>
    </row>
    <row r="140" spans="1:255" s="295" customFormat="1" ht="27.95" customHeight="1">
      <c r="A140" s="333" t="s">
        <v>416</v>
      </c>
      <c r="B140" s="30"/>
      <c r="C140" s="32"/>
      <c r="D140" s="133"/>
      <c r="E140" s="133"/>
      <c r="F140" s="133"/>
      <c r="G140" s="133"/>
      <c r="H140" s="133"/>
      <c r="I140" s="133"/>
      <c r="J140" s="134"/>
      <c r="K140" s="134"/>
      <c r="L140" s="33"/>
      <c r="M140" s="325"/>
      <c r="N140" s="325"/>
      <c r="O140" s="325"/>
      <c r="P140" s="325"/>
      <c r="Q140" s="325"/>
      <c r="R140" s="325"/>
      <c r="S140" s="325"/>
      <c r="T140" s="325"/>
      <c r="U140" s="325"/>
      <c r="V140" s="325"/>
      <c r="W140" s="325"/>
      <c r="X140" s="325"/>
      <c r="Y140" s="325"/>
      <c r="Z140" s="325"/>
      <c r="AA140" s="325"/>
      <c r="AB140" s="325"/>
      <c r="AC140" s="325"/>
      <c r="AD140" s="325"/>
      <c r="AE140" s="325"/>
      <c r="AF140" s="325"/>
      <c r="AG140" s="325"/>
      <c r="AH140" s="325"/>
      <c r="AI140" s="325"/>
      <c r="AJ140" s="325"/>
      <c r="AK140" s="325"/>
      <c r="AL140" s="325"/>
      <c r="AM140" s="325"/>
      <c r="AN140" s="325"/>
      <c r="AO140" s="325"/>
      <c r="AP140" s="325"/>
      <c r="AQ140" s="325"/>
      <c r="AR140" s="325"/>
      <c r="AS140" s="325"/>
      <c r="AT140" s="325"/>
      <c r="AU140" s="325"/>
      <c r="AV140" s="325"/>
      <c r="AW140" s="325"/>
      <c r="AX140" s="325"/>
      <c r="AY140" s="325"/>
      <c r="AZ140" s="325"/>
      <c r="BA140" s="325"/>
      <c r="BB140" s="325"/>
      <c r="BC140" s="325"/>
      <c r="BD140" s="325"/>
      <c r="BE140" s="325"/>
      <c r="BF140" s="325"/>
      <c r="BG140" s="325"/>
      <c r="BH140" s="325"/>
      <c r="BI140" s="325"/>
      <c r="BJ140" s="325"/>
      <c r="BK140" s="325"/>
      <c r="BL140" s="325"/>
      <c r="BM140" s="325"/>
      <c r="BN140" s="325"/>
      <c r="BO140" s="325"/>
      <c r="BP140" s="325"/>
      <c r="BQ140" s="325"/>
      <c r="BR140" s="325"/>
      <c r="BS140" s="325"/>
      <c r="BT140" s="325"/>
      <c r="BU140" s="325"/>
      <c r="BV140" s="325"/>
      <c r="BW140" s="325"/>
      <c r="BX140" s="325"/>
      <c r="BY140" s="325"/>
      <c r="BZ140" s="325"/>
      <c r="CA140" s="325"/>
      <c r="CB140" s="325"/>
      <c r="CC140" s="325"/>
      <c r="CD140" s="325"/>
      <c r="CE140" s="325"/>
      <c r="CF140" s="325"/>
      <c r="CG140" s="325"/>
      <c r="CH140" s="325"/>
      <c r="CI140" s="325"/>
      <c r="CJ140" s="325"/>
      <c r="CK140" s="325"/>
      <c r="CL140" s="325"/>
      <c r="CM140" s="325"/>
      <c r="CN140" s="325"/>
      <c r="CO140" s="325"/>
      <c r="CP140" s="325"/>
      <c r="CQ140" s="325"/>
      <c r="CR140" s="325"/>
      <c r="CS140" s="325"/>
      <c r="CT140" s="325"/>
      <c r="CU140" s="325"/>
      <c r="CV140" s="325"/>
      <c r="CW140" s="325"/>
      <c r="CX140" s="325"/>
      <c r="CY140" s="325"/>
      <c r="CZ140" s="325"/>
      <c r="DA140" s="325"/>
      <c r="DB140" s="325"/>
      <c r="DC140" s="325"/>
      <c r="DD140" s="325"/>
      <c r="DE140" s="325"/>
      <c r="DF140" s="325"/>
      <c r="DG140" s="325"/>
      <c r="DH140" s="325"/>
      <c r="DI140" s="325"/>
      <c r="DJ140" s="325"/>
      <c r="DK140" s="325"/>
      <c r="DL140" s="325"/>
      <c r="DM140" s="325"/>
      <c r="DN140" s="325"/>
      <c r="DO140" s="325"/>
      <c r="DP140" s="325"/>
      <c r="DQ140" s="325"/>
      <c r="DR140" s="325"/>
      <c r="DS140" s="325"/>
      <c r="DT140" s="325"/>
      <c r="DU140" s="325"/>
      <c r="DV140" s="325"/>
      <c r="DW140" s="325"/>
      <c r="DX140" s="325"/>
      <c r="DY140" s="325"/>
      <c r="DZ140" s="325"/>
      <c r="EA140" s="325"/>
      <c r="EB140" s="325"/>
      <c r="EC140" s="325"/>
      <c r="ED140" s="325"/>
      <c r="EE140" s="325"/>
      <c r="EF140" s="325"/>
      <c r="EG140" s="325"/>
      <c r="EH140" s="325"/>
      <c r="EI140" s="325"/>
      <c r="EJ140" s="325"/>
      <c r="EK140" s="325"/>
      <c r="EL140" s="325"/>
      <c r="EM140" s="325"/>
      <c r="EN140" s="325"/>
      <c r="EO140" s="325"/>
      <c r="EP140" s="325"/>
      <c r="EQ140" s="325"/>
      <c r="ER140" s="325"/>
      <c r="ES140" s="325"/>
      <c r="ET140" s="325"/>
      <c r="EU140" s="325"/>
      <c r="EV140" s="325"/>
      <c r="EW140" s="325"/>
      <c r="EX140" s="325"/>
      <c r="EY140" s="325"/>
      <c r="EZ140" s="325"/>
      <c r="FA140" s="325"/>
      <c r="FB140" s="325"/>
      <c r="FC140" s="325"/>
      <c r="FD140" s="325"/>
      <c r="FE140" s="325"/>
      <c r="FF140" s="325"/>
      <c r="FG140" s="325"/>
      <c r="FH140" s="325"/>
      <c r="FI140" s="325"/>
      <c r="FJ140" s="325"/>
      <c r="FK140" s="325"/>
      <c r="FL140" s="325"/>
      <c r="FM140" s="325"/>
      <c r="FN140" s="325"/>
      <c r="FO140" s="325"/>
      <c r="FP140" s="325"/>
      <c r="FQ140" s="325"/>
      <c r="FR140" s="325"/>
      <c r="FS140" s="325"/>
      <c r="FT140" s="325"/>
      <c r="FU140" s="325"/>
      <c r="FV140" s="325"/>
      <c r="FW140" s="325"/>
      <c r="FX140" s="325"/>
      <c r="FY140" s="325"/>
      <c r="FZ140" s="325"/>
      <c r="GA140" s="325"/>
      <c r="GB140" s="325"/>
      <c r="GC140" s="325"/>
      <c r="GD140" s="325"/>
      <c r="GE140" s="325"/>
      <c r="GF140" s="325"/>
      <c r="GG140" s="325"/>
      <c r="GH140" s="325"/>
      <c r="GI140" s="325"/>
      <c r="GJ140" s="325"/>
      <c r="GK140" s="325"/>
      <c r="GL140" s="325"/>
      <c r="GM140" s="325"/>
      <c r="GN140" s="325"/>
      <c r="GO140" s="325"/>
      <c r="GP140" s="325"/>
      <c r="GQ140" s="325"/>
      <c r="GR140" s="325"/>
      <c r="GS140" s="325"/>
      <c r="GT140" s="325"/>
      <c r="GU140" s="325"/>
      <c r="GV140" s="325"/>
      <c r="GW140" s="325"/>
      <c r="GX140" s="325"/>
      <c r="GY140" s="325"/>
      <c r="GZ140" s="325"/>
      <c r="HA140" s="325"/>
      <c r="HB140" s="325"/>
      <c r="HC140" s="325"/>
      <c r="HD140" s="325"/>
      <c r="HE140" s="325"/>
      <c r="HF140" s="325"/>
      <c r="HG140" s="325"/>
      <c r="HH140" s="325"/>
      <c r="HI140" s="325"/>
      <c r="HJ140" s="325"/>
      <c r="HK140" s="325"/>
      <c r="HL140" s="325"/>
      <c r="HM140" s="325"/>
      <c r="HN140" s="325"/>
      <c r="HO140" s="325"/>
      <c r="HP140" s="325"/>
      <c r="HQ140" s="325"/>
      <c r="HR140" s="325"/>
      <c r="HS140" s="325"/>
      <c r="HT140" s="325"/>
      <c r="HU140" s="325"/>
      <c r="HV140" s="325"/>
      <c r="HW140" s="325"/>
      <c r="HX140" s="325"/>
      <c r="HY140" s="325"/>
      <c r="HZ140" s="325"/>
      <c r="IA140" s="325"/>
      <c r="IB140" s="325"/>
      <c r="IC140" s="325"/>
      <c r="ID140" s="325"/>
      <c r="IE140" s="325"/>
      <c r="IF140" s="325"/>
      <c r="IG140" s="325"/>
      <c r="IH140" s="325"/>
      <c r="II140" s="325"/>
      <c r="IJ140" s="325"/>
      <c r="IK140" s="325"/>
      <c r="IL140" s="325"/>
      <c r="IM140" s="325"/>
      <c r="IN140" s="325"/>
      <c r="IO140" s="325"/>
      <c r="IP140" s="325"/>
      <c r="IQ140" s="325"/>
      <c r="IR140" s="325"/>
      <c r="IS140" s="325"/>
      <c r="IT140" s="325"/>
      <c r="IU140" s="325"/>
    </row>
    <row r="141" spans="1:255" s="97" customFormat="1" ht="27.95" customHeight="1">
      <c r="A141" s="333" t="s">
        <v>415</v>
      </c>
      <c r="B141" s="30"/>
      <c r="C141" s="32"/>
      <c r="D141" s="133"/>
      <c r="E141" s="133"/>
      <c r="F141" s="133"/>
      <c r="G141" s="133"/>
      <c r="H141" s="133"/>
      <c r="I141" s="133"/>
      <c r="J141" s="134"/>
      <c r="K141" s="134"/>
      <c r="L141" s="33"/>
    </row>
    <row r="142" spans="1:255" s="295" customFormat="1" ht="27.95" customHeight="1">
      <c r="A142" s="33" t="s">
        <v>441</v>
      </c>
      <c r="B142" s="30"/>
      <c r="C142" s="32"/>
      <c r="D142" s="133"/>
      <c r="E142" s="133"/>
      <c r="F142" s="133"/>
      <c r="G142" s="133"/>
      <c r="H142" s="133"/>
      <c r="I142" s="133"/>
      <c r="J142" s="134"/>
      <c r="K142" s="134"/>
      <c r="L142" s="39"/>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row>
    <row r="143" spans="1:255" s="295" customFormat="1" ht="27.95" customHeight="1">
      <c r="A143" s="333" t="s">
        <v>448</v>
      </c>
      <c r="B143" s="30"/>
      <c r="C143" s="32"/>
      <c r="D143" s="133"/>
      <c r="E143" s="133"/>
      <c r="F143" s="133"/>
      <c r="G143" s="133"/>
      <c r="H143" s="133"/>
      <c r="I143" s="133"/>
      <c r="J143" s="134"/>
      <c r="K143" s="134"/>
      <c r="L143" s="42"/>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row>
    <row r="144" spans="1:255" s="97" customFormat="1" ht="27.95" customHeight="1">
      <c r="A144" s="33" t="s">
        <v>418</v>
      </c>
      <c r="B144" s="30"/>
      <c r="C144" s="32"/>
      <c r="D144" s="133"/>
      <c r="E144" s="133"/>
      <c r="F144" s="133"/>
      <c r="G144" s="133"/>
      <c r="H144" s="133"/>
      <c r="I144" s="133"/>
      <c r="J144" s="134"/>
      <c r="K144" s="134"/>
      <c r="L144" s="42"/>
    </row>
    <row r="145" spans="1:12" s="97" customFormat="1" ht="27.95" customHeight="1">
      <c r="A145" s="33" t="s">
        <v>417</v>
      </c>
      <c r="B145" s="30"/>
      <c r="C145" s="32"/>
      <c r="D145" s="133"/>
      <c r="E145" s="133"/>
      <c r="F145" s="133"/>
      <c r="G145" s="133"/>
      <c r="H145" s="133"/>
      <c r="I145" s="133"/>
      <c r="J145" s="134"/>
      <c r="K145" s="134"/>
      <c r="L145" s="42"/>
    </row>
    <row r="146" spans="1:12" s="97" customFormat="1" ht="27.95" customHeight="1">
      <c r="A146" s="33" t="s">
        <v>420</v>
      </c>
      <c r="B146" s="30"/>
      <c r="C146" s="32"/>
      <c r="D146" s="133"/>
      <c r="E146" s="133"/>
      <c r="F146" s="133"/>
      <c r="G146" s="133"/>
      <c r="H146" s="133"/>
      <c r="I146" s="133"/>
      <c r="J146" s="134"/>
      <c r="K146" s="134"/>
      <c r="L146" s="42"/>
    </row>
    <row r="147" spans="1:12" s="97" customFormat="1" ht="27.95" customHeight="1">
      <c r="A147" s="33" t="s">
        <v>449</v>
      </c>
      <c r="B147" s="30"/>
      <c r="C147" s="32"/>
      <c r="D147" s="133"/>
      <c r="E147" s="133"/>
      <c r="F147" s="133"/>
      <c r="G147" s="133"/>
      <c r="H147" s="133"/>
      <c r="I147" s="133"/>
      <c r="J147" s="134"/>
      <c r="K147" s="134"/>
      <c r="L147" s="42"/>
    </row>
    <row r="148" spans="1:12" s="97" customFormat="1" ht="27.95" customHeight="1">
      <c r="A148" s="33" t="s">
        <v>419</v>
      </c>
      <c r="B148" s="30"/>
      <c r="C148" s="32"/>
      <c r="D148" s="133"/>
      <c r="E148" s="133"/>
      <c r="F148" s="133"/>
      <c r="G148" s="133"/>
      <c r="H148" s="133"/>
      <c r="I148" s="133"/>
      <c r="J148" s="134"/>
      <c r="K148" s="134"/>
      <c r="L148" s="42"/>
    </row>
    <row r="149" spans="1:12" s="97" customFormat="1" ht="27.95" customHeight="1">
      <c r="A149" s="113" t="s">
        <v>463</v>
      </c>
      <c r="B149" s="43"/>
      <c r="C149" s="334"/>
      <c r="D149" s="39"/>
      <c r="E149" s="39"/>
      <c r="F149" s="39"/>
      <c r="G149" s="39"/>
      <c r="H149" s="39"/>
      <c r="I149" s="44"/>
      <c r="J149" s="39"/>
      <c r="K149" s="44"/>
      <c r="L149" s="42"/>
    </row>
    <row r="150" spans="1:12" s="97" customFormat="1" ht="27.95" customHeight="1">
      <c r="A150" s="229"/>
      <c r="B150" s="230" t="s">
        <v>7</v>
      </c>
      <c r="C150" s="231"/>
      <c r="D150" s="39"/>
      <c r="E150" s="39"/>
      <c r="F150" s="232" t="s">
        <v>47</v>
      </c>
      <c r="G150" s="231"/>
      <c r="H150" s="231"/>
      <c r="I150" s="231"/>
      <c r="J150" s="231"/>
      <c r="K150" s="44"/>
      <c r="L150" s="42"/>
    </row>
    <row r="151" spans="1:12" s="97" customFormat="1" ht="27.95" customHeight="1">
      <c r="A151" s="229" t="s">
        <v>195</v>
      </c>
      <c r="B151" s="43"/>
      <c r="C151" s="231"/>
      <c r="D151" s="39"/>
      <c r="E151" s="39"/>
      <c r="F151" s="39" t="s">
        <v>48</v>
      </c>
      <c r="G151" s="39"/>
      <c r="H151" s="231"/>
      <c r="I151" s="44"/>
      <c r="J151" s="231"/>
      <c r="K151" s="44"/>
      <c r="L151" s="42"/>
    </row>
    <row r="152" spans="1:12" s="97" customFormat="1" ht="27.95" customHeight="1">
      <c r="A152" s="233" t="s">
        <v>298</v>
      </c>
      <c r="B152" s="140"/>
      <c r="C152" s="234"/>
      <c r="D152" s="148"/>
      <c r="E152" s="148"/>
      <c r="F152" s="39" t="s">
        <v>48</v>
      </c>
      <c r="G152" s="39"/>
      <c r="H152" s="234"/>
      <c r="I152" s="184"/>
      <c r="J152" s="234"/>
      <c r="K152" s="184"/>
      <c r="L152" s="42"/>
    </row>
    <row r="153" spans="1:12" s="97" customFormat="1" ht="27.95" customHeight="1">
      <c r="A153" s="233" t="s">
        <v>331</v>
      </c>
      <c r="B153" s="140"/>
      <c r="C153" s="234"/>
      <c r="D153" s="148"/>
      <c r="E153" s="148"/>
      <c r="F153" s="39" t="s">
        <v>397</v>
      </c>
      <c r="G153" s="148"/>
      <c r="H153" s="234"/>
      <c r="I153" s="184"/>
      <c r="J153" s="234"/>
      <c r="K153" s="184"/>
      <c r="L153" s="42"/>
    </row>
    <row r="154" spans="1:12" s="33" customFormat="1" ht="27.95" customHeight="1">
      <c r="A154" s="233" t="s">
        <v>332</v>
      </c>
      <c r="B154" s="140"/>
      <c r="C154" s="234"/>
      <c r="D154" s="148"/>
      <c r="E154" s="148"/>
      <c r="F154" s="148" t="s">
        <v>534</v>
      </c>
      <c r="G154" s="148"/>
      <c r="H154" s="234"/>
      <c r="I154" s="184"/>
      <c r="J154" s="234"/>
      <c r="K154" s="184"/>
      <c r="L154" s="42"/>
    </row>
    <row r="155" spans="1:12" s="33" customFormat="1" ht="27.95" customHeight="1">
      <c r="A155" s="233" t="s">
        <v>645</v>
      </c>
      <c r="B155" s="30"/>
      <c r="C155" s="32"/>
      <c r="D155" s="133"/>
      <c r="E155" s="133"/>
      <c r="F155" s="215" t="s">
        <v>392</v>
      </c>
      <c r="G155" s="215"/>
      <c r="H155" s="215"/>
      <c r="I155" s="215"/>
      <c r="J155" s="235"/>
      <c r="K155" s="235"/>
      <c r="L155" s="334"/>
    </row>
    <row r="156" spans="1:12" s="33" customFormat="1" ht="27.95" customHeight="1">
      <c r="A156" s="42"/>
      <c r="B156" s="30"/>
      <c r="C156" s="32"/>
      <c r="D156" s="133"/>
      <c r="E156" s="133"/>
      <c r="F156" s="236" t="s">
        <v>324</v>
      </c>
      <c r="G156" s="215"/>
      <c r="H156" s="215"/>
      <c r="I156" s="215"/>
      <c r="J156" s="235"/>
      <c r="K156" s="235"/>
      <c r="L156" s="39"/>
    </row>
    <row r="157" spans="1:12" s="33" customFormat="1" ht="27.95" customHeight="1">
      <c r="A157" s="233" t="s">
        <v>646</v>
      </c>
      <c r="B157" s="30"/>
      <c r="C157" s="32"/>
      <c r="D157" s="133"/>
      <c r="E157" s="133"/>
      <c r="F157" s="569" t="s">
        <v>726</v>
      </c>
      <c r="G157" s="215"/>
      <c r="H157" s="215"/>
      <c r="I157" s="215"/>
      <c r="J157" s="235"/>
      <c r="K157" s="235"/>
      <c r="L157" s="39"/>
    </row>
    <row r="158" spans="1:12" s="33" customFormat="1" ht="27.95" customHeight="1">
      <c r="A158" s="42"/>
      <c r="B158" s="30"/>
      <c r="C158" s="32"/>
      <c r="D158" s="133"/>
      <c r="E158" s="133"/>
      <c r="F158" s="569" t="s">
        <v>560</v>
      </c>
      <c r="G158" s="215"/>
      <c r="H158" s="215"/>
      <c r="I158" s="215"/>
      <c r="J158" s="235"/>
      <c r="K158" s="235"/>
      <c r="L158" s="39"/>
    </row>
    <row r="159" spans="1:12" s="42" customFormat="1" ht="26.1" customHeight="1">
      <c r="A159" s="233"/>
      <c r="B159" s="30"/>
      <c r="C159" s="32"/>
      <c r="D159" s="133"/>
      <c r="E159" s="133"/>
      <c r="F159" s="236"/>
      <c r="G159" s="215"/>
      <c r="H159" s="215"/>
      <c r="I159" s="215"/>
      <c r="J159" s="235"/>
      <c r="K159" s="235"/>
      <c r="L159" s="148"/>
    </row>
    <row r="160" spans="1:12" s="42" customFormat="1" ht="26.1" customHeight="1">
      <c r="A160" s="233"/>
      <c r="B160" s="30"/>
      <c r="C160" s="32"/>
      <c r="D160" s="133"/>
      <c r="E160" s="133"/>
      <c r="F160" s="236"/>
      <c r="G160" s="215"/>
      <c r="H160" s="215"/>
      <c r="I160" s="215"/>
      <c r="J160" s="235"/>
      <c r="K160" s="235"/>
      <c r="L160" s="148"/>
    </row>
    <row r="161" spans="1:14" s="42" customFormat="1" ht="26.1" customHeight="1">
      <c r="A161" s="43"/>
      <c r="B161" s="30"/>
      <c r="C161" s="32" t="s">
        <v>106</v>
      </c>
      <c r="D161" s="32"/>
      <c r="E161" s="307"/>
      <c r="F161" s="133"/>
      <c r="G161" s="133"/>
      <c r="H161" s="133"/>
      <c r="I161" s="133"/>
      <c r="J161" s="134"/>
      <c r="K161" s="134"/>
    </row>
    <row r="162" spans="1:14" s="42" customFormat="1" ht="26.1" customHeight="1">
      <c r="A162" s="43"/>
      <c r="B162" s="30"/>
      <c r="C162" s="32" t="s">
        <v>213</v>
      </c>
      <c r="D162" s="32"/>
      <c r="E162" s="307"/>
      <c r="F162" s="133"/>
      <c r="G162" s="133"/>
      <c r="H162" s="133"/>
      <c r="I162" s="133"/>
      <c r="J162" s="134"/>
      <c r="K162" s="134"/>
    </row>
    <row r="163" spans="1:14" s="42" customFormat="1" ht="22.7" customHeight="1">
      <c r="A163" s="847" t="s">
        <v>152</v>
      </c>
      <c r="B163" s="848"/>
      <c r="C163" s="848"/>
      <c r="D163" s="848"/>
      <c r="E163" s="848"/>
      <c r="F163" s="848"/>
      <c r="G163" s="848"/>
      <c r="H163" s="848"/>
      <c r="I163" s="848"/>
      <c r="J163" s="848"/>
      <c r="K163" s="848"/>
    </row>
    <row r="164" spans="1:14" s="42" customFormat="1" ht="22.7" customHeight="1">
      <c r="A164" s="43"/>
      <c r="B164" s="30"/>
      <c r="C164" s="32"/>
      <c r="D164" s="133"/>
      <c r="E164" s="133"/>
      <c r="F164" s="133"/>
      <c r="G164" s="133"/>
      <c r="H164" s="133"/>
      <c r="I164" s="133"/>
      <c r="J164" s="134"/>
      <c r="K164" s="134"/>
    </row>
    <row r="165" spans="1:14" s="42" customFormat="1" ht="24.95" customHeight="1">
      <c r="A165" s="43" t="s">
        <v>360</v>
      </c>
      <c r="B165" s="30"/>
      <c r="C165" s="32"/>
      <c r="D165" s="133"/>
      <c r="E165" s="133"/>
      <c r="F165" s="133"/>
      <c r="G165" s="133"/>
      <c r="H165" s="133"/>
      <c r="I165" s="133"/>
      <c r="J165" s="134"/>
      <c r="K165" s="134"/>
    </row>
    <row r="166" spans="1:14" ht="24.95" customHeight="1">
      <c r="A166" s="43" t="s">
        <v>450</v>
      </c>
      <c r="B166" s="334"/>
      <c r="C166" s="39"/>
      <c r="D166" s="39"/>
      <c r="E166" s="39"/>
      <c r="F166" s="39"/>
      <c r="G166" s="334"/>
      <c r="H166" s="44"/>
      <c r="I166" s="334"/>
      <c r="J166" s="44"/>
      <c r="K166" s="39"/>
      <c r="L166" s="39"/>
    </row>
    <row r="167" spans="1:14" s="33" customFormat="1" ht="24.95" customHeight="1">
      <c r="A167" s="509"/>
      <c r="B167" s="509" t="s">
        <v>7</v>
      </c>
      <c r="C167" s="509"/>
      <c r="D167" s="104"/>
      <c r="E167" s="510"/>
      <c r="F167" s="510" t="s">
        <v>196</v>
      </c>
      <c r="G167" s="510"/>
      <c r="H167" s="105"/>
      <c r="I167" s="511"/>
      <c r="J167" s="511" t="s">
        <v>197</v>
      </c>
      <c r="K167" s="511"/>
      <c r="L167" s="39"/>
    </row>
    <row r="168" spans="1:14" s="42" customFormat="1" ht="24.95" customHeight="1">
      <c r="A168" s="90" t="s">
        <v>73</v>
      </c>
      <c r="B168" s="83"/>
      <c r="C168" s="104"/>
      <c r="D168" s="104"/>
      <c r="E168" s="104" t="s">
        <v>376</v>
      </c>
      <c r="F168" s="104"/>
      <c r="G168" s="104"/>
      <c r="H168" s="104"/>
      <c r="I168" s="104" t="s">
        <v>198</v>
      </c>
      <c r="J168" s="336"/>
      <c r="K168" s="83"/>
      <c r="L168" s="112"/>
    </row>
    <row r="169" spans="1:14" s="42" customFormat="1" ht="24.95" customHeight="1">
      <c r="A169" s="233" t="s">
        <v>333</v>
      </c>
      <c r="B169" s="83"/>
      <c r="C169" s="104"/>
      <c r="D169" s="104"/>
      <c r="E169" s="104" t="s">
        <v>320</v>
      </c>
      <c r="F169" s="104"/>
      <c r="G169" s="104"/>
      <c r="H169" s="104"/>
      <c r="I169" s="336" t="s">
        <v>334</v>
      </c>
      <c r="J169" s="336"/>
      <c r="K169" s="83"/>
      <c r="L169" s="112"/>
    </row>
    <row r="170" spans="1:14" s="42" customFormat="1" ht="24.95" customHeight="1">
      <c r="A170" s="90" t="s">
        <v>335</v>
      </c>
      <c r="B170" s="83"/>
      <c r="C170" s="104"/>
      <c r="D170" s="104"/>
      <c r="E170" s="104" t="s">
        <v>527</v>
      </c>
      <c r="F170" s="104"/>
      <c r="G170" s="104"/>
      <c r="H170" s="104"/>
      <c r="I170" s="336" t="s">
        <v>472</v>
      </c>
      <c r="J170" s="336"/>
      <c r="K170" s="83"/>
      <c r="L170" s="112"/>
    </row>
    <row r="171" spans="1:14" s="42" customFormat="1" ht="24.95" customHeight="1">
      <c r="A171" s="90"/>
      <c r="B171" s="83"/>
      <c r="C171" s="104"/>
      <c r="D171" s="104"/>
      <c r="E171" s="104"/>
      <c r="F171" s="104"/>
      <c r="G171" s="104"/>
      <c r="H171" s="104"/>
      <c r="I171" s="335" t="s">
        <v>473</v>
      </c>
      <c r="J171" s="336"/>
      <c r="K171" s="83"/>
      <c r="L171" s="112"/>
    </row>
    <row r="172" spans="1:14" s="42" customFormat="1" ht="24.95" customHeight="1">
      <c r="A172" s="90"/>
      <c r="B172" s="83"/>
      <c r="C172" s="104"/>
      <c r="D172" s="104"/>
      <c r="E172" s="104" t="s">
        <v>320</v>
      </c>
      <c r="F172" s="104"/>
      <c r="G172" s="104"/>
      <c r="H172" s="104"/>
      <c r="I172" s="336" t="s">
        <v>334</v>
      </c>
      <c r="J172" s="336"/>
      <c r="K172" s="83"/>
      <c r="L172" s="112"/>
    </row>
    <row r="173" spans="1:14" s="42" customFormat="1" ht="24.95" customHeight="1">
      <c r="A173" s="90" t="s">
        <v>311</v>
      </c>
      <c r="B173" s="83"/>
      <c r="C173" s="104"/>
      <c r="D173" s="104"/>
      <c r="E173" s="104" t="s">
        <v>527</v>
      </c>
      <c r="F173" s="104"/>
      <c r="G173" s="104"/>
      <c r="H173" s="104"/>
      <c r="I173" s="336" t="s">
        <v>472</v>
      </c>
      <c r="J173" s="336"/>
      <c r="K173" s="83"/>
      <c r="L173" s="112"/>
    </row>
    <row r="174" spans="1:14" s="42" customFormat="1" ht="24.95" customHeight="1">
      <c r="A174" s="90"/>
      <c r="B174" s="83"/>
      <c r="C174" s="104"/>
      <c r="D174" s="104"/>
      <c r="E174" s="104"/>
      <c r="F174" s="104"/>
      <c r="G174" s="104"/>
      <c r="H174" s="104"/>
      <c r="I174" s="335" t="s">
        <v>473</v>
      </c>
      <c r="J174" s="336"/>
      <c r="K174" s="83"/>
      <c r="L174" s="112"/>
    </row>
    <row r="175" spans="1:14" s="42" customFormat="1" ht="24.95" customHeight="1">
      <c r="A175" s="90"/>
      <c r="B175" s="83"/>
      <c r="C175" s="104"/>
      <c r="D175" s="104"/>
      <c r="E175" s="104" t="s">
        <v>320</v>
      </c>
      <c r="F175" s="104"/>
      <c r="G175" s="104"/>
      <c r="H175" s="104"/>
      <c r="I175" s="336" t="s">
        <v>488</v>
      </c>
      <c r="J175" s="336"/>
      <c r="K175" s="83"/>
      <c r="L175" s="112"/>
    </row>
    <row r="176" spans="1:14" s="42" customFormat="1" ht="24.95" customHeight="1">
      <c r="A176" s="90" t="s">
        <v>377</v>
      </c>
      <c r="B176" s="83"/>
      <c r="C176" s="104"/>
      <c r="D176" s="104"/>
      <c r="E176" s="104" t="s">
        <v>320</v>
      </c>
      <c r="F176" s="104"/>
      <c r="G176" s="104"/>
      <c r="H176" s="104"/>
      <c r="I176" s="336" t="s">
        <v>528</v>
      </c>
      <c r="J176" s="336"/>
      <c r="K176" s="83"/>
      <c r="L176" s="112"/>
      <c r="N176" s="440"/>
    </row>
    <row r="177" spans="1:14" s="42" customFormat="1" ht="24.95" customHeight="1">
      <c r="A177" s="90"/>
      <c r="B177" s="83"/>
      <c r="C177" s="104"/>
      <c r="D177" s="104"/>
      <c r="E177" s="104"/>
      <c r="F177" s="104"/>
      <c r="G177" s="104"/>
      <c r="H177" s="104"/>
      <c r="I177" s="336" t="s">
        <v>529</v>
      </c>
      <c r="J177" s="336"/>
      <c r="K177" s="83"/>
      <c r="L177" s="112"/>
      <c r="N177" s="440"/>
    </row>
    <row r="178" spans="1:14" s="42" customFormat="1" ht="24.95" customHeight="1">
      <c r="A178" s="90"/>
      <c r="B178" s="83"/>
      <c r="C178" s="104"/>
      <c r="D178" s="104"/>
      <c r="E178" s="104"/>
      <c r="F178" s="104"/>
      <c r="G178" s="104"/>
      <c r="H178" s="104"/>
      <c r="I178" s="336" t="s">
        <v>531</v>
      </c>
      <c r="J178" s="336"/>
      <c r="K178" s="83"/>
      <c r="L178" s="112"/>
      <c r="N178" s="440"/>
    </row>
    <row r="179" spans="1:14" s="42" customFormat="1" ht="24.95" customHeight="1">
      <c r="A179" s="90"/>
      <c r="B179" s="83"/>
      <c r="C179" s="104"/>
      <c r="D179" s="104"/>
      <c r="E179" s="104"/>
      <c r="F179" s="104"/>
      <c r="G179" s="104"/>
      <c r="H179" s="104"/>
      <c r="I179" s="336" t="s">
        <v>530</v>
      </c>
      <c r="J179" s="336"/>
      <c r="K179" s="83"/>
      <c r="L179" s="112"/>
      <c r="N179" s="440"/>
    </row>
    <row r="180" spans="1:14" s="42" customFormat="1" ht="24.95" customHeight="1">
      <c r="A180" s="90" t="s">
        <v>561</v>
      </c>
      <c r="B180" s="83"/>
      <c r="C180" s="104"/>
      <c r="D180" s="104"/>
      <c r="E180" s="104" t="s">
        <v>320</v>
      </c>
      <c r="F180" s="104"/>
      <c r="G180" s="104"/>
      <c r="H180" s="104"/>
      <c r="I180" s="336" t="s">
        <v>562</v>
      </c>
      <c r="J180" s="336"/>
      <c r="K180" s="83"/>
      <c r="L180" s="112"/>
      <c r="N180" s="440"/>
    </row>
    <row r="181" spans="1:14" s="42" customFormat="1" ht="24.95" customHeight="1">
      <c r="A181" s="43" t="s">
        <v>563</v>
      </c>
      <c r="C181" s="334"/>
      <c r="D181" s="39"/>
      <c r="E181" s="39"/>
      <c r="F181" s="39"/>
      <c r="G181" s="39"/>
      <c r="H181" s="334"/>
      <c r="I181" s="44"/>
      <c r="J181" s="334"/>
      <c r="K181" s="44"/>
      <c r="L181" s="112"/>
    </row>
    <row r="182" spans="1:14" s="42" customFormat="1" ht="24.95" customHeight="1">
      <c r="A182" s="43" t="s">
        <v>471</v>
      </c>
      <c r="C182" s="334"/>
      <c r="D182" s="39"/>
      <c r="E182" s="39"/>
      <c r="F182" s="39"/>
      <c r="G182" s="39"/>
      <c r="H182" s="334"/>
      <c r="I182" s="44"/>
      <c r="J182" s="334"/>
      <c r="K182" s="44"/>
      <c r="L182" s="112"/>
    </row>
    <row r="183" spans="1:14" s="42" customFormat="1" ht="24.95" customHeight="1">
      <c r="A183" s="334"/>
      <c r="B183" s="334"/>
      <c r="C183" s="334"/>
      <c r="D183" s="39"/>
      <c r="E183" s="39"/>
      <c r="F183" s="39"/>
      <c r="G183" s="39"/>
      <c r="H183" s="39"/>
      <c r="K183" s="61" t="s">
        <v>97</v>
      </c>
      <c r="L183" s="112"/>
    </row>
    <row r="184" spans="1:14" s="42" customFormat="1" ht="24.95" customHeight="1">
      <c r="A184" s="334"/>
      <c r="B184" s="334"/>
      <c r="C184" s="334"/>
      <c r="D184" s="338"/>
      <c r="E184" s="512"/>
      <c r="F184" s="512" t="s">
        <v>22</v>
      </c>
      <c r="G184" s="512"/>
      <c r="H184" s="101"/>
      <c r="I184" s="513"/>
      <c r="J184" s="513" t="s">
        <v>30</v>
      </c>
      <c r="K184" s="513"/>
      <c r="L184" s="112"/>
    </row>
    <row r="185" spans="1:14" s="42" customFormat="1" ht="24.95" customHeight="1">
      <c r="A185" s="112"/>
      <c r="B185" s="339"/>
      <c r="C185" s="112"/>
      <c r="D185" s="135"/>
      <c r="E185" s="135" t="s">
        <v>564</v>
      </c>
      <c r="F185" s="4"/>
      <c r="G185" s="135" t="s">
        <v>565</v>
      </c>
      <c r="H185" s="103"/>
      <c r="I185" s="135" t="str">
        <f>+E185</f>
        <v>March 31, 2019</v>
      </c>
      <c r="J185" s="4"/>
      <c r="K185" s="135" t="str">
        <f>+G185</f>
        <v>December 31, 2018</v>
      </c>
      <c r="L185" s="112"/>
    </row>
    <row r="186" spans="1:14" s="42" customFormat="1" ht="24.95" customHeight="1">
      <c r="A186" s="341" t="s">
        <v>474</v>
      </c>
      <c r="B186" s="339"/>
      <c r="C186" s="341"/>
      <c r="D186" s="135"/>
      <c r="E186" s="135"/>
      <c r="F186" s="4"/>
      <c r="G186" s="135"/>
      <c r="H186" s="103"/>
      <c r="I186" s="135"/>
      <c r="J186" s="4"/>
      <c r="K186" s="135"/>
      <c r="L186" s="39"/>
      <c r="M186" s="337"/>
    </row>
    <row r="187" spans="1:14" s="42" customFormat="1" ht="24.95" customHeight="1">
      <c r="A187" s="340" t="s">
        <v>311</v>
      </c>
      <c r="B187" s="339"/>
      <c r="C187" s="341"/>
      <c r="D187" s="135"/>
      <c r="E187" s="260">
        <v>22068255.43</v>
      </c>
      <c r="F187" s="263"/>
      <c r="G187" s="260">
        <v>23543918.949999999</v>
      </c>
      <c r="H187" s="263"/>
      <c r="I187" s="260">
        <v>22068255.43</v>
      </c>
      <c r="J187" s="260"/>
      <c r="K187" s="260">
        <v>23543918.949999999</v>
      </c>
      <c r="L187" s="39"/>
      <c r="M187" s="337"/>
    </row>
    <row r="188" spans="1:14" s="42" customFormat="1" ht="24.95" customHeight="1">
      <c r="A188" s="537" t="s">
        <v>566</v>
      </c>
      <c r="B188" s="570"/>
      <c r="C188" s="558"/>
      <c r="D188" s="558"/>
      <c r="E188" s="558"/>
      <c r="F188" s="573"/>
      <c r="G188" s="558"/>
      <c r="H188" s="573"/>
      <c r="I188" s="558"/>
      <c r="J188" s="573"/>
      <c r="K188" s="573"/>
      <c r="L188" s="39"/>
      <c r="M188" s="337"/>
    </row>
    <row r="189" spans="1:14" s="42" customFormat="1" ht="24.95" customHeight="1">
      <c r="A189" s="571" t="s">
        <v>567</v>
      </c>
      <c r="B189" s="570"/>
      <c r="C189" s="558"/>
      <c r="D189" s="558"/>
      <c r="E189" s="573">
        <v>100000000</v>
      </c>
      <c r="F189" s="558"/>
      <c r="G189" s="573">
        <v>100000000</v>
      </c>
      <c r="H189" s="558"/>
      <c r="I189" s="573">
        <v>100000000</v>
      </c>
      <c r="J189" s="573"/>
      <c r="K189" s="573">
        <v>100000000</v>
      </c>
      <c r="L189" s="39"/>
      <c r="M189" s="337"/>
    </row>
    <row r="190" spans="1:14" s="42" customFormat="1" ht="24.95" customHeight="1">
      <c r="A190" s="571" t="s">
        <v>568</v>
      </c>
      <c r="B190" s="570"/>
      <c r="C190" s="558"/>
      <c r="D190" s="558"/>
      <c r="E190" s="573">
        <v>80543491</v>
      </c>
      <c r="F190" s="558"/>
      <c r="G190" s="573">
        <v>54350200</v>
      </c>
      <c r="H190" s="558"/>
      <c r="I190" s="573">
        <v>0</v>
      </c>
      <c r="J190" s="573"/>
      <c r="K190" s="573">
        <v>0</v>
      </c>
      <c r="L190" s="39"/>
      <c r="M190" s="337"/>
    </row>
    <row r="191" spans="1:14" s="42" customFormat="1" ht="24.95" customHeight="1">
      <c r="A191" s="571" t="s">
        <v>569</v>
      </c>
      <c r="B191" s="570"/>
      <c r="C191" s="558"/>
      <c r="D191" s="558"/>
      <c r="E191" s="573">
        <v>0</v>
      </c>
      <c r="F191" s="558"/>
      <c r="G191" s="573">
        <v>0</v>
      </c>
      <c r="H191" s="558"/>
      <c r="I191" s="573">
        <v>893000000</v>
      </c>
      <c r="J191" s="573"/>
      <c r="K191" s="573">
        <v>893000000</v>
      </c>
      <c r="L191" s="39"/>
      <c r="M191" s="337"/>
    </row>
    <row r="192" spans="1:14" s="42" customFormat="1" ht="24.95" customHeight="1">
      <c r="A192" s="340" t="s">
        <v>570</v>
      </c>
      <c r="B192" s="572"/>
      <c r="C192" s="558"/>
      <c r="D192" s="558"/>
      <c r="E192" s="574">
        <f>SUM(E189:E191)</f>
        <v>180543491</v>
      </c>
      <c r="F192" s="558"/>
      <c r="G192" s="574">
        <f>SUM(G189:G191)</f>
        <v>154350200</v>
      </c>
      <c r="H192" s="573"/>
      <c r="I192" s="574">
        <f>SUM(I189:I191)</f>
        <v>993000000</v>
      </c>
      <c r="J192" s="558"/>
      <c r="K192" s="574">
        <f>SUM(K189:K191)</f>
        <v>993000000</v>
      </c>
      <c r="L192" s="39"/>
      <c r="M192" s="337"/>
    </row>
    <row r="193" spans="1:13" s="42" customFormat="1" ht="24.95" customHeight="1">
      <c r="A193" s="537" t="s">
        <v>571</v>
      </c>
      <c r="B193" s="572"/>
      <c r="C193" s="558"/>
      <c r="D193" s="558"/>
      <c r="E193" s="575"/>
      <c r="F193" s="558"/>
      <c r="G193" s="575"/>
      <c r="H193" s="573"/>
      <c r="I193" s="575"/>
      <c r="J193" s="558"/>
      <c r="K193" s="575"/>
      <c r="L193" s="39"/>
      <c r="M193" s="337"/>
    </row>
    <row r="194" spans="1:13" s="42" customFormat="1" ht="24.95" customHeight="1">
      <c r="A194" s="571" t="s">
        <v>572</v>
      </c>
      <c r="B194" s="572"/>
      <c r="C194" s="558"/>
      <c r="D194" s="558"/>
      <c r="E194" s="575"/>
      <c r="F194" s="558"/>
      <c r="G194" s="575"/>
      <c r="H194" s="573"/>
      <c r="I194" s="575"/>
      <c r="J194" s="558"/>
      <c r="K194" s="575"/>
      <c r="L194" s="39"/>
      <c r="M194" s="337"/>
    </row>
    <row r="195" spans="1:13" s="42" customFormat="1" ht="24.95" customHeight="1">
      <c r="A195" s="90" t="s">
        <v>573</v>
      </c>
      <c r="B195" s="572"/>
      <c r="C195" s="558"/>
      <c r="D195" s="558"/>
      <c r="E195" s="573">
        <v>81407699.310000002</v>
      </c>
      <c r="F195" s="558"/>
      <c r="G195" s="573">
        <v>64407698.619999997</v>
      </c>
      <c r="H195" s="558"/>
      <c r="I195" s="573">
        <v>81407699.310000002</v>
      </c>
      <c r="J195" s="573"/>
      <c r="K195" s="573">
        <v>64407698.619999997</v>
      </c>
      <c r="L195" s="39"/>
      <c r="M195" s="337"/>
    </row>
    <row r="196" spans="1:13" s="42" customFormat="1" ht="22.7" customHeight="1">
      <c r="A196" s="340"/>
      <c r="B196" s="339"/>
      <c r="C196" s="112"/>
      <c r="D196" s="135"/>
      <c r="E196" s="260"/>
      <c r="F196" s="263"/>
      <c r="G196" s="260"/>
      <c r="H196" s="260"/>
      <c r="I196" s="260"/>
      <c r="J196" s="263"/>
      <c r="K196" s="260"/>
      <c r="L196" s="39"/>
      <c r="M196" s="337"/>
    </row>
    <row r="197" spans="1:13" s="42" customFormat="1" ht="22.7" customHeight="1">
      <c r="A197" s="43"/>
      <c r="B197" s="30"/>
      <c r="C197" s="32" t="s">
        <v>106</v>
      </c>
      <c r="D197" s="32"/>
      <c r="E197" s="307"/>
      <c r="F197" s="39"/>
      <c r="G197" s="39"/>
      <c r="H197" s="308"/>
      <c r="I197" s="309"/>
      <c r="J197" s="39"/>
      <c r="K197" s="39"/>
    </row>
    <row r="198" spans="1:13" s="42" customFormat="1" ht="22.7" customHeight="1">
      <c r="A198" s="43"/>
      <c r="B198" s="30"/>
      <c r="C198" s="32" t="s">
        <v>213</v>
      </c>
      <c r="D198" s="32"/>
      <c r="E198" s="307"/>
      <c r="F198" s="39"/>
      <c r="G198" s="39"/>
      <c r="H198" s="308"/>
      <c r="I198" s="309"/>
      <c r="J198" s="39"/>
      <c r="K198" s="39"/>
    </row>
  </sheetData>
  <mergeCells count="6">
    <mergeCell ref="A1:K1"/>
    <mergeCell ref="A34:K34"/>
    <mergeCell ref="A163:K163"/>
    <mergeCell ref="A67:K67"/>
    <mergeCell ref="A98:K98"/>
    <mergeCell ref="A131:K131"/>
  </mergeCells>
  <pageMargins left="0.9055118110236221" right="0.23622047244094491" top="0.73" bottom="0.51181102362204722" header="0.35433070866141736" footer="0.27559055118110237"/>
  <pageSetup paperSize="9"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8"/>
  <sheetViews>
    <sheetView view="pageBreakPreview" topLeftCell="A29" zoomScaleNormal="80" zoomScaleSheetLayoutView="100" workbookViewId="0">
      <selection activeCell="D33" sqref="D33"/>
    </sheetView>
  </sheetViews>
  <sheetFormatPr defaultColWidth="9.140625" defaultRowHeight="24.95" customHeight="1"/>
  <cols>
    <col min="1" max="1" width="4.7109375" style="548" customWidth="1"/>
    <col min="2" max="2" width="10.7109375" style="548" customWidth="1"/>
    <col min="3" max="3" width="11.7109375" style="548" customWidth="1"/>
    <col min="4" max="4" width="9.7109375" style="548" customWidth="1"/>
    <col min="5" max="5" width="0.85546875" style="548" customWidth="1"/>
    <col min="6" max="6" width="15.140625" style="548" customWidth="1"/>
    <col min="7" max="7" width="0.85546875" style="548" customWidth="1"/>
    <col min="8" max="8" width="15.140625" style="548" customWidth="1"/>
    <col min="9" max="9" width="0.85546875" style="548" customWidth="1"/>
    <col min="10" max="10" width="15.140625" style="548" customWidth="1"/>
    <col min="11" max="11" width="0.85546875" style="548" customWidth="1"/>
    <col min="12" max="12" width="15.140625" style="548" customWidth="1"/>
    <col min="13" max="13" width="2.5703125" style="548" customWidth="1"/>
    <col min="14" max="14" width="9.140625" style="548" customWidth="1"/>
    <col min="15" max="16384" width="9.140625" style="545"/>
  </cols>
  <sheetData>
    <row r="1" spans="1:14" ht="21.75" customHeight="1">
      <c r="A1" s="843" t="s">
        <v>153</v>
      </c>
      <c r="B1" s="843"/>
      <c r="C1" s="843"/>
      <c r="D1" s="843"/>
      <c r="E1" s="843"/>
      <c r="F1" s="843"/>
      <c r="G1" s="843"/>
      <c r="H1" s="843"/>
      <c r="I1" s="843"/>
      <c r="J1" s="843"/>
      <c r="K1" s="843"/>
      <c r="L1" s="843"/>
      <c r="M1" s="405"/>
      <c r="N1" s="405"/>
    </row>
    <row r="2" spans="1:14" ht="24" customHeight="1">
      <c r="A2" s="606"/>
      <c r="B2" s="233"/>
      <c r="C2" s="606"/>
      <c r="D2" s="606"/>
      <c r="E2" s="606"/>
      <c r="F2" s="606"/>
      <c r="G2" s="606"/>
      <c r="H2" s="606"/>
      <c r="I2" s="606"/>
      <c r="J2" s="606"/>
      <c r="K2" s="606"/>
      <c r="L2" s="606"/>
      <c r="M2" s="619"/>
      <c r="N2" s="619"/>
    </row>
    <row r="3" spans="1:14" ht="27" customHeight="1">
      <c r="A3" s="233" t="s">
        <v>296</v>
      </c>
      <c r="B3" s="606"/>
      <c r="C3" s="606"/>
      <c r="D3" s="606"/>
      <c r="E3" s="606"/>
      <c r="F3" s="606"/>
      <c r="G3" s="606"/>
      <c r="H3" s="606"/>
      <c r="I3" s="606"/>
      <c r="J3" s="606"/>
      <c r="K3" s="606"/>
      <c r="L3" s="606"/>
      <c r="M3" s="619"/>
      <c r="N3" s="619"/>
    </row>
    <row r="4" spans="1:14" ht="27" customHeight="1">
      <c r="A4" s="233"/>
      <c r="B4" s="606"/>
      <c r="C4" s="606"/>
      <c r="D4" s="606"/>
      <c r="E4" s="148"/>
      <c r="F4" s="148"/>
      <c r="G4" s="148"/>
      <c r="H4" s="148"/>
      <c r="I4" s="148"/>
      <c r="J4" s="213"/>
      <c r="K4" s="213"/>
      <c r="L4" s="576" t="s">
        <v>97</v>
      </c>
      <c r="M4" s="619"/>
      <c r="N4" s="619"/>
    </row>
    <row r="5" spans="1:14" ht="27" customHeight="1">
      <c r="A5" s="233"/>
      <c r="B5" s="606"/>
      <c r="C5" s="606"/>
      <c r="D5" s="606"/>
      <c r="E5" s="620"/>
      <c r="F5" s="609"/>
      <c r="G5" s="609" t="s">
        <v>22</v>
      </c>
      <c r="H5" s="609"/>
      <c r="I5" s="357"/>
      <c r="J5" s="610"/>
      <c r="K5" s="610" t="s">
        <v>30</v>
      </c>
      <c r="L5" s="610"/>
      <c r="M5" s="619"/>
      <c r="N5" s="619"/>
    </row>
    <row r="6" spans="1:14" ht="27" customHeight="1">
      <c r="A6" s="233"/>
      <c r="B6" s="606"/>
      <c r="C6" s="606"/>
      <c r="D6" s="606"/>
      <c r="E6" s="135"/>
      <c r="F6" s="135" t="s">
        <v>564</v>
      </c>
      <c r="G6" s="200"/>
      <c r="H6" s="135" t="s">
        <v>565</v>
      </c>
      <c r="I6" s="621"/>
      <c r="J6" s="135" t="str">
        <f>+F6</f>
        <v>March 31, 2019</v>
      </c>
      <c r="K6" s="200"/>
      <c r="L6" s="135" t="str">
        <f>+H6</f>
        <v>December 31, 2018</v>
      </c>
      <c r="M6" s="619"/>
      <c r="N6" s="619"/>
    </row>
    <row r="7" spans="1:14" s="213" customFormat="1" ht="27" customHeight="1">
      <c r="A7" s="537" t="s">
        <v>358</v>
      </c>
      <c r="B7" s="570"/>
      <c r="C7" s="558"/>
      <c r="D7" s="558"/>
      <c r="E7" s="573"/>
      <c r="F7" s="558"/>
      <c r="G7" s="573"/>
      <c r="H7" s="573"/>
      <c r="I7" s="573"/>
      <c r="J7" s="558"/>
      <c r="K7" s="573"/>
    </row>
    <row r="8" spans="1:14" s="213" customFormat="1" ht="27" customHeight="1">
      <c r="A8" s="622" t="s">
        <v>567</v>
      </c>
      <c r="B8" s="570"/>
      <c r="C8" s="558"/>
      <c r="D8" s="558"/>
      <c r="E8" s="573">
        <v>0</v>
      </c>
      <c r="F8" s="573">
        <v>511712.32999999996</v>
      </c>
      <c r="G8" s="558"/>
      <c r="H8" s="573">
        <v>0</v>
      </c>
      <c r="I8" s="558"/>
      <c r="J8" s="573">
        <v>511712.32999999996</v>
      </c>
      <c r="K8" s="573"/>
      <c r="L8" s="573">
        <v>0</v>
      </c>
    </row>
    <row r="9" spans="1:14" s="213" customFormat="1" ht="27" customHeight="1">
      <c r="A9" s="622" t="s">
        <v>568</v>
      </c>
      <c r="B9" s="570"/>
      <c r="C9" s="558"/>
      <c r="D9" s="558"/>
      <c r="E9" s="573">
        <v>1012303.17</v>
      </c>
      <c r="F9" s="573">
        <v>1787691.62</v>
      </c>
      <c r="G9" s="558"/>
      <c r="H9" s="573">
        <v>1012303.17</v>
      </c>
      <c r="I9" s="558"/>
      <c r="J9" s="573">
        <v>0</v>
      </c>
      <c r="K9" s="573"/>
      <c r="L9" s="573">
        <v>0</v>
      </c>
    </row>
    <row r="10" spans="1:14" s="213" customFormat="1" ht="27" customHeight="1">
      <c r="A10" s="622" t="s">
        <v>569</v>
      </c>
      <c r="B10" s="570"/>
      <c r="C10" s="558"/>
      <c r="D10" s="558"/>
      <c r="E10" s="573">
        <v>0</v>
      </c>
      <c r="F10" s="573">
        <v>0</v>
      </c>
      <c r="G10" s="558"/>
      <c r="H10" s="573">
        <v>0</v>
      </c>
      <c r="I10" s="558"/>
      <c r="J10" s="573">
        <v>13803945.199999999</v>
      </c>
      <c r="K10" s="573"/>
      <c r="L10" s="573">
        <v>9400109.5899999999</v>
      </c>
    </row>
    <row r="11" spans="1:14" s="213" customFormat="1" ht="27" customHeight="1">
      <c r="A11" s="622" t="s">
        <v>572</v>
      </c>
      <c r="B11" s="570"/>
      <c r="C11" s="558"/>
      <c r="D11" s="558"/>
      <c r="E11" s="575"/>
      <c r="F11" s="573"/>
      <c r="G11" s="558"/>
      <c r="H11" s="573"/>
      <c r="I11" s="558"/>
      <c r="J11" s="573"/>
      <c r="K11" s="573"/>
      <c r="L11" s="573"/>
    </row>
    <row r="12" spans="1:14" s="213" customFormat="1" ht="27" customHeight="1">
      <c r="A12" s="90" t="s">
        <v>573</v>
      </c>
      <c r="B12" s="570"/>
      <c r="C12" s="558"/>
      <c r="D12" s="558"/>
      <c r="E12" s="575"/>
      <c r="F12" s="573">
        <v>1187579.03</v>
      </c>
      <c r="G12" s="558"/>
      <c r="H12" s="573">
        <v>201163.77</v>
      </c>
      <c r="I12" s="558"/>
      <c r="J12" s="573">
        <v>1187579.0299999998</v>
      </c>
      <c r="K12" s="573"/>
      <c r="L12" s="573">
        <v>201163.77</v>
      </c>
    </row>
    <row r="13" spans="1:14" s="213" customFormat="1" ht="27" customHeight="1">
      <c r="A13" s="623" t="s">
        <v>570</v>
      </c>
      <c r="B13" s="572"/>
      <c r="C13" s="558"/>
      <c r="D13" s="558"/>
      <c r="E13" s="575"/>
      <c r="F13" s="574">
        <f>SUM(F8:F12)</f>
        <v>3486982.9800000004</v>
      </c>
      <c r="G13" s="558"/>
      <c r="H13" s="574">
        <f>SUM(H8:H12)</f>
        <v>1213466.94</v>
      </c>
      <c r="I13" s="573"/>
      <c r="J13" s="574">
        <f>SUM(J8:J12)</f>
        <v>15503236.559999999</v>
      </c>
      <c r="K13" s="558"/>
      <c r="L13" s="574">
        <f>SUM(L8:L12)</f>
        <v>9601273.3599999994</v>
      </c>
    </row>
    <row r="14" spans="1:14" ht="27" customHeight="1">
      <c r="A14" s="263" t="s">
        <v>486</v>
      </c>
      <c r="B14" s="234"/>
      <c r="C14" s="624"/>
      <c r="D14" s="87"/>
      <c r="E14" s="241"/>
      <c r="F14" s="241"/>
      <c r="G14" s="87"/>
      <c r="H14" s="89"/>
      <c r="I14" s="89"/>
      <c r="J14" s="625"/>
      <c r="K14" s="89"/>
      <c r="L14" s="234"/>
      <c r="M14" s="132"/>
      <c r="N14" s="404"/>
    </row>
    <row r="15" spans="1:14" ht="27" customHeight="1">
      <c r="A15" s="623" t="s">
        <v>335</v>
      </c>
      <c r="B15" s="234"/>
      <c r="C15" s="624"/>
      <c r="D15" s="87"/>
      <c r="E15" s="260">
        <v>0</v>
      </c>
      <c r="F15" s="260">
        <v>0</v>
      </c>
      <c r="G15" s="263"/>
      <c r="H15" s="260">
        <v>0</v>
      </c>
      <c r="I15" s="263"/>
      <c r="J15" s="260">
        <v>11283079.359999999</v>
      </c>
      <c r="K15" s="260"/>
      <c r="L15" s="260">
        <v>1227453.6299999999</v>
      </c>
      <c r="M15" s="132"/>
      <c r="N15" s="619"/>
    </row>
    <row r="16" spans="1:14" ht="27" customHeight="1">
      <c r="A16" s="623" t="s">
        <v>311</v>
      </c>
      <c r="B16" s="234"/>
      <c r="C16" s="624"/>
      <c r="D16" s="87"/>
      <c r="E16" s="577">
        <v>23238331.800000001</v>
      </c>
      <c r="F16" s="260">
        <v>29775091.449999999</v>
      </c>
      <c r="G16" s="263"/>
      <c r="H16" s="260">
        <v>23238331.800000001</v>
      </c>
      <c r="I16" s="263"/>
      <c r="J16" s="260">
        <v>29775091.449999999</v>
      </c>
      <c r="K16" s="260"/>
      <c r="L16" s="260">
        <v>23238331.800000001</v>
      </c>
      <c r="M16" s="132"/>
      <c r="N16" s="619"/>
    </row>
    <row r="17" spans="1:14" ht="27" customHeight="1">
      <c r="A17" s="623" t="s">
        <v>570</v>
      </c>
      <c r="B17" s="234"/>
      <c r="C17" s="624"/>
      <c r="D17" s="87"/>
      <c r="E17" s="241">
        <f>SUM(E15:E16)</f>
        <v>23238331.800000001</v>
      </c>
      <c r="F17" s="578">
        <f>SUM(F15:F16)</f>
        <v>29775091.449999999</v>
      </c>
      <c r="G17" s="241"/>
      <c r="H17" s="578">
        <f>SUM(H15:H16)</f>
        <v>23238331.800000001</v>
      </c>
      <c r="I17" s="89"/>
      <c r="J17" s="578">
        <f>SUM(J15:J16)</f>
        <v>41058170.810000002</v>
      </c>
      <c r="K17" s="625"/>
      <c r="L17" s="578">
        <f>SUM(L15:L16)</f>
        <v>24465785.43</v>
      </c>
      <c r="M17" s="132"/>
      <c r="N17" s="619"/>
    </row>
    <row r="18" spans="1:14" ht="27" customHeight="1">
      <c r="A18" s="342" t="s">
        <v>357</v>
      </c>
      <c r="B18" s="404"/>
      <c r="C18" s="626"/>
      <c r="D18" s="89"/>
      <c r="E18" s="260"/>
      <c r="F18" s="260"/>
      <c r="G18" s="263"/>
      <c r="H18" s="260"/>
      <c r="I18" s="260"/>
      <c r="J18" s="260"/>
      <c r="K18" s="263"/>
      <c r="L18" s="260"/>
      <c r="M18" s="132"/>
      <c r="N18" s="619"/>
    </row>
    <row r="19" spans="1:14" ht="27" customHeight="1">
      <c r="A19" s="623" t="s">
        <v>335</v>
      </c>
      <c r="B19" s="404"/>
      <c r="C19" s="403"/>
      <c r="D19" s="89"/>
      <c r="E19" s="260">
        <v>0</v>
      </c>
      <c r="F19" s="260">
        <v>0</v>
      </c>
      <c r="G19" s="263"/>
      <c r="H19" s="260">
        <v>0</v>
      </c>
      <c r="I19" s="263"/>
      <c r="J19" s="260">
        <v>0</v>
      </c>
      <c r="K19" s="260"/>
      <c r="L19" s="260">
        <v>7675.48</v>
      </c>
      <c r="M19" s="132"/>
      <c r="N19" s="619"/>
    </row>
    <row r="20" spans="1:14" ht="27" customHeight="1">
      <c r="A20" s="342" t="s">
        <v>574</v>
      </c>
      <c r="B20" s="404"/>
      <c r="C20" s="403"/>
      <c r="D20" s="89"/>
      <c r="E20" s="260"/>
      <c r="F20" s="260"/>
      <c r="G20" s="263"/>
      <c r="H20" s="260"/>
      <c r="I20" s="263"/>
      <c r="J20" s="260"/>
      <c r="K20" s="260"/>
      <c r="L20" s="260"/>
      <c r="M20" s="132"/>
      <c r="N20" s="619"/>
    </row>
    <row r="21" spans="1:14" ht="27" customHeight="1">
      <c r="A21" s="623" t="s">
        <v>311</v>
      </c>
      <c r="B21" s="404"/>
      <c r="C21" s="403"/>
      <c r="D21" s="89"/>
      <c r="E21" s="260">
        <v>1807098.72</v>
      </c>
      <c r="F21" s="260">
        <v>4832173.3600000003</v>
      </c>
      <c r="G21" s="263"/>
      <c r="H21" s="260">
        <v>1807098.72</v>
      </c>
      <c r="I21" s="263"/>
      <c r="J21" s="260">
        <v>4832173.3600000003</v>
      </c>
      <c r="K21" s="260"/>
      <c r="L21" s="260">
        <v>1807098.72</v>
      </c>
      <c r="M21" s="132"/>
      <c r="N21" s="619"/>
    </row>
    <row r="22" spans="1:14" ht="27" customHeight="1">
      <c r="A22" s="624" t="s">
        <v>50</v>
      </c>
      <c r="B22" s="624"/>
      <c r="C22" s="624"/>
      <c r="D22" s="627"/>
      <c r="E22" s="627"/>
      <c r="F22" s="627"/>
      <c r="G22" s="628"/>
      <c r="H22" s="627"/>
      <c r="I22" s="628"/>
      <c r="J22" s="627"/>
      <c r="K22" s="629"/>
      <c r="L22" s="89"/>
      <c r="M22" s="132"/>
      <c r="N22" s="619"/>
    </row>
    <row r="23" spans="1:14" ht="27" customHeight="1">
      <c r="A23" s="623" t="s">
        <v>73</v>
      </c>
      <c r="B23" s="234"/>
      <c r="C23" s="624"/>
      <c r="D23" s="87"/>
      <c r="E23" s="263">
        <v>0</v>
      </c>
      <c r="F23" s="263">
        <v>0</v>
      </c>
      <c r="G23" s="273"/>
      <c r="H23" s="263">
        <v>0</v>
      </c>
      <c r="I23" s="273"/>
      <c r="J23" s="263">
        <v>2277164.27</v>
      </c>
      <c r="K23" s="260"/>
      <c r="L23" s="260">
        <v>2175245.84</v>
      </c>
      <c r="M23" s="132"/>
      <c r="N23" s="619"/>
    </row>
    <row r="24" spans="1:14" ht="27" customHeight="1">
      <c r="A24" s="624" t="s">
        <v>475</v>
      </c>
      <c r="B24" s="545"/>
      <c r="C24" s="234"/>
      <c r="D24" s="624"/>
      <c r="E24" s="87"/>
      <c r="F24" s="87"/>
      <c r="G24" s="241"/>
      <c r="H24" s="87"/>
      <c r="I24" s="241"/>
      <c r="J24" s="87"/>
      <c r="K24" s="89"/>
      <c r="L24" s="89"/>
      <c r="M24" s="619"/>
      <c r="N24" s="619"/>
    </row>
    <row r="25" spans="1:14" ht="27" customHeight="1">
      <c r="A25" s="623" t="s">
        <v>73</v>
      </c>
      <c r="B25" s="630"/>
      <c r="C25" s="631"/>
      <c r="D25" s="632"/>
      <c r="E25" s="558"/>
      <c r="F25" s="573">
        <v>0</v>
      </c>
      <c r="G25" s="558"/>
      <c r="H25" s="573">
        <v>0</v>
      </c>
      <c r="I25" s="558"/>
      <c r="J25" s="573">
        <v>13693736.890000001</v>
      </c>
      <c r="K25" s="573"/>
      <c r="L25" s="573">
        <v>9210001.9499999993</v>
      </c>
      <c r="M25" s="619"/>
      <c r="N25" s="619"/>
    </row>
    <row r="26" spans="1:14" ht="27" customHeight="1">
      <c r="A26" s="529" t="s">
        <v>485</v>
      </c>
      <c r="B26" s="545"/>
      <c r="C26" s="529"/>
      <c r="D26" s="529"/>
      <c r="E26" s="529"/>
      <c r="F26" s="529"/>
      <c r="G26" s="529"/>
      <c r="H26" s="529"/>
      <c r="I26" s="529"/>
      <c r="J26" s="529"/>
      <c r="K26" s="529"/>
      <c r="L26" s="529"/>
      <c r="M26" s="619"/>
      <c r="N26" s="619"/>
    </row>
    <row r="27" spans="1:14" ht="27" customHeight="1">
      <c r="A27" s="623" t="s">
        <v>311</v>
      </c>
      <c r="B27" s="630"/>
      <c r="C27" s="529"/>
      <c r="D27" s="529"/>
      <c r="E27" s="529"/>
      <c r="F27" s="573">
        <v>11278586.33</v>
      </c>
      <c r="G27" s="558"/>
      <c r="H27" s="573">
        <v>14231075.460000001</v>
      </c>
      <c r="I27" s="558"/>
      <c r="J27" s="573">
        <v>11278586.33</v>
      </c>
      <c r="K27" s="573"/>
      <c r="L27" s="573">
        <v>14231075.460000001</v>
      </c>
      <c r="M27" s="619"/>
      <c r="N27" s="619"/>
    </row>
    <row r="28" spans="1:14" ht="27" customHeight="1">
      <c r="A28" s="49" t="s">
        <v>575</v>
      </c>
      <c r="B28" s="545"/>
      <c r="C28" s="49"/>
      <c r="D28" s="49"/>
      <c r="E28" s="49"/>
      <c r="F28" s="49"/>
      <c r="G28" s="49"/>
      <c r="H28" s="49"/>
      <c r="I28" s="49"/>
      <c r="J28" s="49"/>
      <c r="K28" s="49"/>
      <c r="L28" s="49"/>
      <c r="M28" s="619"/>
      <c r="N28" s="619"/>
    </row>
    <row r="29" spans="1:14" ht="27" customHeight="1">
      <c r="A29" s="623" t="s">
        <v>73</v>
      </c>
      <c r="B29" s="630"/>
      <c r="C29" s="529"/>
      <c r="D29" s="529"/>
      <c r="E29" s="529"/>
      <c r="F29" s="558">
        <v>0</v>
      </c>
      <c r="G29" s="559"/>
      <c r="H29" s="558">
        <v>0</v>
      </c>
      <c r="I29" s="559"/>
      <c r="J29" s="558">
        <v>49534.559999999998</v>
      </c>
      <c r="K29" s="573"/>
      <c r="L29" s="573">
        <v>49534.559999999998</v>
      </c>
      <c r="M29" s="619"/>
      <c r="N29" s="619"/>
    </row>
    <row r="30" spans="1:14" ht="27" customHeight="1">
      <c r="A30" s="623"/>
      <c r="B30" s="630"/>
      <c r="C30" s="529"/>
      <c r="D30" s="529"/>
      <c r="E30" s="529"/>
      <c r="F30" s="558"/>
      <c r="G30" s="559"/>
      <c r="H30" s="558"/>
      <c r="I30" s="559"/>
      <c r="J30" s="558"/>
      <c r="K30" s="573"/>
      <c r="L30" s="573"/>
      <c r="M30" s="619"/>
      <c r="N30" s="619"/>
    </row>
    <row r="31" spans="1:14" ht="24" customHeight="1">
      <c r="A31" s="623"/>
      <c r="B31" s="630"/>
      <c r="C31" s="529"/>
      <c r="D31" s="529"/>
      <c r="E31" s="529"/>
      <c r="F31" s="558"/>
      <c r="G31" s="559"/>
      <c r="H31" s="558"/>
      <c r="I31" s="573"/>
      <c r="J31" s="573"/>
      <c r="K31" s="558"/>
      <c r="L31" s="573"/>
      <c r="M31" s="619"/>
      <c r="N31" s="619"/>
    </row>
    <row r="32" spans="1:14" ht="24" customHeight="1">
      <c r="A32" s="234"/>
      <c r="B32" s="71"/>
      <c r="C32" s="234"/>
      <c r="D32" s="71" t="s">
        <v>106</v>
      </c>
      <c r="E32" s="234"/>
      <c r="F32" s="234"/>
      <c r="G32" s="234"/>
      <c r="H32" s="234"/>
      <c r="I32" s="234"/>
      <c r="J32" s="234"/>
      <c r="K32" s="234"/>
      <c r="L32" s="234"/>
      <c r="M32" s="234"/>
      <c r="N32" s="234"/>
    </row>
    <row r="33" spans="1:14" ht="24" customHeight="1">
      <c r="A33" s="234"/>
      <c r="B33" s="84"/>
      <c r="C33" s="234"/>
      <c r="D33" s="71" t="s">
        <v>213</v>
      </c>
      <c r="E33" s="234"/>
      <c r="F33" s="234"/>
      <c r="G33" s="234"/>
      <c r="H33" s="234"/>
      <c r="I33" s="234"/>
      <c r="J33" s="234"/>
      <c r="K33" s="234"/>
      <c r="L33" s="234"/>
      <c r="M33" s="234"/>
      <c r="N33" s="234"/>
    </row>
    <row r="34" spans="1:14" ht="22.7" customHeight="1">
      <c r="A34" s="843" t="s">
        <v>184</v>
      </c>
      <c r="B34" s="843"/>
      <c r="C34" s="843"/>
      <c r="D34" s="843"/>
      <c r="E34" s="843"/>
      <c r="F34" s="843"/>
      <c r="G34" s="843"/>
      <c r="H34" s="843"/>
      <c r="I34" s="843"/>
      <c r="J34" s="843"/>
      <c r="K34" s="843"/>
      <c r="L34" s="843"/>
      <c r="M34" s="405"/>
      <c r="N34" s="405"/>
    </row>
    <row r="35" spans="1:14" ht="11.25" customHeight="1">
      <c r="A35" s="606"/>
      <c r="B35" s="606"/>
      <c r="C35" s="606"/>
      <c r="D35" s="606"/>
      <c r="E35" s="606"/>
      <c r="F35" s="606"/>
      <c r="G35" s="606"/>
      <c r="H35" s="606"/>
      <c r="I35" s="606"/>
      <c r="J35" s="606"/>
      <c r="K35" s="606"/>
      <c r="L35" s="606"/>
      <c r="M35" s="405"/>
      <c r="N35" s="405"/>
    </row>
    <row r="36" spans="1:14" ht="23.1" customHeight="1">
      <c r="A36" s="633" t="s">
        <v>296</v>
      </c>
      <c r="B36" s="606"/>
      <c r="C36" s="606"/>
      <c r="D36" s="606"/>
      <c r="E36" s="606"/>
      <c r="F36" s="606"/>
      <c r="G36" s="606"/>
      <c r="H36" s="606"/>
      <c r="I36" s="606"/>
      <c r="J36" s="606"/>
      <c r="K36" s="606"/>
      <c r="L36" s="606"/>
      <c r="M36" s="405"/>
      <c r="N36" s="405"/>
    </row>
    <row r="37" spans="1:14" ht="23.1" customHeight="1">
      <c r="A37" s="141" t="s">
        <v>579</v>
      </c>
      <c r="B37" s="416"/>
      <c r="C37" s="416"/>
      <c r="D37" s="416"/>
      <c r="E37" s="416"/>
      <c r="F37" s="416"/>
      <c r="G37" s="416"/>
      <c r="H37" s="416"/>
      <c r="I37" s="416"/>
      <c r="J37" s="416"/>
      <c r="K37" s="416"/>
      <c r="L37" s="416"/>
    </row>
    <row r="38" spans="1:14" ht="23.1" customHeight="1">
      <c r="A38" s="132"/>
      <c r="B38" s="184"/>
      <c r="C38" s="132"/>
      <c r="D38" s="132"/>
      <c r="E38" s="184"/>
      <c r="F38" s="148"/>
      <c r="G38" s="148"/>
      <c r="H38" s="132"/>
      <c r="I38" s="611"/>
      <c r="J38" s="611"/>
      <c r="K38" s="611"/>
      <c r="L38" s="634" t="s">
        <v>127</v>
      </c>
    </row>
    <row r="39" spans="1:14" ht="23.1" customHeight="1">
      <c r="A39" s="132"/>
      <c r="B39" s="184"/>
      <c r="C39" s="132"/>
      <c r="D39" s="132"/>
      <c r="E39" s="132"/>
      <c r="F39" s="635"/>
      <c r="G39" s="635"/>
      <c r="H39" s="635"/>
      <c r="I39" s="636" t="s">
        <v>22</v>
      </c>
      <c r="J39" s="635"/>
      <c r="K39" s="635"/>
      <c r="L39" s="635"/>
    </row>
    <row r="40" spans="1:14" ht="23.1" customHeight="1">
      <c r="A40" s="132"/>
      <c r="B40" s="184"/>
      <c r="C40" s="132"/>
      <c r="D40" s="132"/>
      <c r="E40" s="132"/>
      <c r="F40" s="637" t="s">
        <v>565</v>
      </c>
      <c r="G40" s="148"/>
      <c r="H40" s="638" t="s">
        <v>16</v>
      </c>
      <c r="I40" s="611"/>
      <c r="J40" s="639" t="s">
        <v>17</v>
      </c>
      <c r="K40" s="148"/>
      <c r="L40" s="637" t="s">
        <v>581</v>
      </c>
    </row>
    <row r="41" spans="1:14" ht="23.1" customHeight="1">
      <c r="A41" s="640" t="s">
        <v>336</v>
      </c>
      <c r="B41" s="641"/>
      <c r="C41" s="640"/>
      <c r="D41" s="640"/>
      <c r="E41" s="415"/>
      <c r="F41" s="415"/>
      <c r="G41" s="415"/>
      <c r="H41" s="642"/>
      <c r="I41" s="643"/>
      <c r="J41" s="241"/>
      <c r="K41" s="644"/>
      <c r="L41" s="241"/>
    </row>
    <row r="42" spans="1:14" ht="23.1" customHeight="1">
      <c r="A42" s="623" t="s">
        <v>377</v>
      </c>
      <c r="B42" s="234"/>
      <c r="C42" s="640"/>
      <c r="D42" s="640"/>
      <c r="E42" s="241"/>
      <c r="F42" s="241">
        <v>100000000</v>
      </c>
      <c r="G42" s="87"/>
      <c r="H42" s="260">
        <v>0</v>
      </c>
      <c r="I42" s="260"/>
      <c r="J42" s="260">
        <v>0</v>
      </c>
      <c r="K42" s="625"/>
      <c r="L42" s="87">
        <f>SUM(F42:J42)</f>
        <v>100000000</v>
      </c>
    </row>
    <row r="43" spans="1:14" ht="23.1" customHeight="1">
      <c r="A43" s="623" t="s">
        <v>311</v>
      </c>
      <c r="B43" s="234"/>
      <c r="C43" s="640"/>
      <c r="D43" s="640"/>
      <c r="E43" s="87"/>
      <c r="F43" s="87">
        <v>54350220</v>
      </c>
      <c r="G43" s="241"/>
      <c r="H43" s="260">
        <v>26193271</v>
      </c>
      <c r="I43" s="260"/>
      <c r="J43" s="260">
        <v>0</v>
      </c>
      <c r="K43" s="625"/>
      <c r="L43" s="89">
        <f>SUM(F43:J43)</f>
        <v>80543491</v>
      </c>
    </row>
    <row r="44" spans="1:14" ht="23.1" customHeight="1">
      <c r="A44" s="623"/>
      <c r="B44" s="404" t="s">
        <v>3</v>
      </c>
      <c r="C44" s="640"/>
      <c r="D44" s="640"/>
      <c r="E44" s="87"/>
      <c r="F44" s="520">
        <f>SUM(F42:F43)</f>
        <v>154350220</v>
      </c>
      <c r="G44" s="87"/>
      <c r="H44" s="520">
        <f>SUM(H42:H43)</f>
        <v>26193271</v>
      </c>
      <c r="I44" s="83"/>
      <c r="J44" s="520">
        <f>SUM(J42:J43)</f>
        <v>0</v>
      </c>
      <c r="K44" s="72"/>
      <c r="L44" s="520">
        <f>SUM(L42:L43)</f>
        <v>180543491</v>
      </c>
    </row>
    <row r="45" spans="1:14" ht="23.1" customHeight="1">
      <c r="A45" s="640" t="s">
        <v>576</v>
      </c>
      <c r="B45" s="641"/>
      <c r="C45" s="640"/>
      <c r="D45" s="640"/>
      <c r="E45" s="87"/>
      <c r="F45" s="406"/>
      <c r="G45" s="87"/>
      <c r="H45" s="406"/>
      <c r="I45" s="83"/>
      <c r="J45" s="406"/>
      <c r="K45" s="72"/>
      <c r="L45" s="406"/>
    </row>
    <row r="46" spans="1:14" ht="23.1" customHeight="1">
      <c r="A46" s="640"/>
      <c r="B46" s="622" t="s">
        <v>561</v>
      </c>
      <c r="C46" s="640"/>
      <c r="D46" s="640"/>
      <c r="E46" s="87"/>
      <c r="F46" s="406"/>
      <c r="G46" s="87"/>
      <c r="H46" s="406"/>
      <c r="I46" s="83"/>
      <c r="J46" s="406"/>
      <c r="K46" s="72"/>
      <c r="L46" s="406"/>
    </row>
    <row r="47" spans="1:14" ht="23.1" customHeight="1">
      <c r="A47" s="640"/>
      <c r="B47" s="90" t="s">
        <v>577</v>
      </c>
      <c r="C47" s="640"/>
      <c r="D47" s="640"/>
      <c r="E47" s="87"/>
      <c r="F47" s="406">
        <v>64407698.619999997</v>
      </c>
      <c r="G47" s="87"/>
      <c r="H47" s="406">
        <v>17000000.690000001</v>
      </c>
      <c r="I47" s="83"/>
      <c r="J47" s="406">
        <v>0</v>
      </c>
      <c r="K47" s="72"/>
      <c r="L47" s="89">
        <f>SUM(F47:J47)</f>
        <v>81407699.310000002</v>
      </c>
    </row>
    <row r="48" spans="1:14" ht="23.1" customHeight="1">
      <c r="A48" s="640" t="s">
        <v>578</v>
      </c>
      <c r="B48" s="234"/>
      <c r="C48" s="234"/>
      <c r="D48" s="234"/>
      <c r="E48" s="234"/>
      <c r="F48" s="234"/>
      <c r="G48" s="234"/>
      <c r="H48" s="94"/>
      <c r="I48" s="94"/>
      <c r="J48" s="94"/>
      <c r="K48" s="234"/>
      <c r="L48" s="234"/>
    </row>
    <row r="49" spans="1:14" ht="23.1" customHeight="1">
      <c r="A49" s="545"/>
      <c r="B49" s="622" t="s">
        <v>377</v>
      </c>
      <c r="C49" s="640"/>
      <c r="D49" s="234"/>
      <c r="E49" s="234"/>
      <c r="F49" s="89">
        <v>0</v>
      </c>
      <c r="G49" s="234"/>
      <c r="H49" s="260">
        <v>1485616.44</v>
      </c>
      <c r="I49" s="260"/>
      <c r="J49" s="260">
        <v>-973904.11</v>
      </c>
      <c r="K49" s="234"/>
      <c r="L49" s="241">
        <f>SUM(F49:J49)</f>
        <v>511712.32999999996</v>
      </c>
    </row>
    <row r="50" spans="1:14" ht="23.1" customHeight="1">
      <c r="A50" s="545"/>
      <c r="B50" s="622" t="s">
        <v>311</v>
      </c>
      <c r="C50" s="640"/>
      <c r="D50" s="234"/>
      <c r="E50" s="234"/>
      <c r="F50" s="89">
        <v>1012303.1699999999</v>
      </c>
      <c r="G50" s="234"/>
      <c r="H50" s="260">
        <v>775388.45000000007</v>
      </c>
      <c r="I50" s="260"/>
      <c r="J50" s="260">
        <v>0</v>
      </c>
      <c r="K50" s="234"/>
      <c r="L50" s="241">
        <f>SUM(F50:J50)</f>
        <v>1787691.62</v>
      </c>
    </row>
    <row r="51" spans="1:14" ht="23.1" customHeight="1">
      <c r="A51" s="545"/>
      <c r="B51" s="622" t="s">
        <v>561</v>
      </c>
      <c r="C51" s="640"/>
      <c r="D51" s="234"/>
      <c r="E51" s="234"/>
      <c r="F51" s="89"/>
      <c r="G51" s="234"/>
      <c r="H51" s="260"/>
      <c r="I51" s="260"/>
      <c r="J51" s="260"/>
      <c r="K51" s="234"/>
      <c r="L51" s="241"/>
    </row>
    <row r="52" spans="1:14" ht="23.1" customHeight="1">
      <c r="A52" s="545"/>
      <c r="B52" s="90" t="s">
        <v>577</v>
      </c>
      <c r="C52" s="640"/>
      <c r="D52" s="234"/>
      <c r="E52" s="234"/>
      <c r="F52" s="89">
        <v>201163.77</v>
      </c>
      <c r="G52" s="234"/>
      <c r="H52" s="260">
        <v>986415.26</v>
      </c>
      <c r="I52" s="260"/>
      <c r="J52" s="260">
        <v>0</v>
      </c>
      <c r="K52" s="234"/>
      <c r="L52" s="241">
        <f>SUM(F52:J52)</f>
        <v>1187579.03</v>
      </c>
    </row>
    <row r="53" spans="1:14" ht="23.1" customHeight="1">
      <c r="A53" s="234"/>
      <c r="B53" s="404" t="s">
        <v>3</v>
      </c>
      <c r="C53" s="234"/>
      <c r="D53" s="234"/>
      <c r="E53" s="234"/>
      <c r="F53" s="520">
        <f>SUM(F49:F52)</f>
        <v>1213466.94</v>
      </c>
      <c r="G53" s="87"/>
      <c r="H53" s="520">
        <f>SUM(H49:H52)</f>
        <v>3247420.1500000004</v>
      </c>
      <c r="I53" s="83"/>
      <c r="J53" s="520">
        <f>SUM(J49:J52)</f>
        <v>-973904.11</v>
      </c>
      <c r="K53" s="72"/>
      <c r="L53" s="520">
        <f>SUM(L49:L52)</f>
        <v>3486982.9800000004</v>
      </c>
    </row>
    <row r="54" spans="1:14" ht="23.1" customHeight="1">
      <c r="A54" s="132"/>
      <c r="B54" s="184"/>
      <c r="C54" s="132"/>
      <c r="D54" s="132"/>
      <c r="E54" s="184"/>
      <c r="F54" s="148"/>
      <c r="G54" s="148"/>
      <c r="H54" s="132"/>
      <c r="I54" s="611"/>
      <c r="J54" s="611"/>
      <c r="K54" s="611"/>
      <c r="L54" s="634" t="s">
        <v>127</v>
      </c>
    </row>
    <row r="55" spans="1:14" ht="23.1" customHeight="1">
      <c r="A55" s="132"/>
      <c r="B55" s="184"/>
      <c r="C55" s="132"/>
      <c r="D55" s="132"/>
      <c r="E55" s="132"/>
      <c r="F55" s="635"/>
      <c r="G55" s="635"/>
      <c r="H55" s="635"/>
      <c r="I55" s="636" t="s">
        <v>30</v>
      </c>
      <c r="J55" s="635"/>
      <c r="K55" s="635"/>
      <c r="L55" s="635"/>
    </row>
    <row r="56" spans="1:14" ht="23.1" customHeight="1">
      <c r="A56" s="132"/>
      <c r="B56" s="184"/>
      <c r="C56" s="132"/>
      <c r="D56" s="132"/>
      <c r="E56" s="132"/>
      <c r="F56" s="637" t="str">
        <f>+F40</f>
        <v>December 31, 2018</v>
      </c>
      <c r="G56" s="148"/>
      <c r="H56" s="638" t="s">
        <v>16</v>
      </c>
      <c r="I56" s="611"/>
      <c r="J56" s="639" t="s">
        <v>17</v>
      </c>
      <c r="K56" s="148"/>
      <c r="L56" s="637" t="str">
        <f>+L40</f>
        <v xml:space="preserve"> March 31, 2019</v>
      </c>
    </row>
    <row r="57" spans="1:14" ht="23.1" customHeight="1">
      <c r="A57" s="640" t="s">
        <v>336</v>
      </c>
      <c r="B57" s="641"/>
      <c r="C57" s="640"/>
      <c r="D57" s="640"/>
      <c r="E57" s="415"/>
      <c r="F57" s="415"/>
      <c r="G57" s="415"/>
      <c r="H57" s="642"/>
      <c r="I57" s="643"/>
      <c r="J57" s="241"/>
      <c r="K57" s="644"/>
      <c r="L57" s="241"/>
    </row>
    <row r="58" spans="1:14" ht="23.1" customHeight="1">
      <c r="A58" s="623" t="s">
        <v>377</v>
      </c>
      <c r="B58" s="234"/>
      <c r="C58" s="640"/>
      <c r="D58" s="640"/>
      <c r="E58" s="241"/>
      <c r="F58" s="241">
        <v>100000000</v>
      </c>
      <c r="G58" s="87"/>
      <c r="H58" s="260">
        <v>0</v>
      </c>
      <c r="I58" s="260"/>
      <c r="J58" s="260">
        <v>0</v>
      </c>
      <c r="K58" s="625"/>
      <c r="L58" s="87">
        <f>SUM(F58:J58)</f>
        <v>100000000</v>
      </c>
    </row>
    <row r="59" spans="1:14" ht="23.1" customHeight="1">
      <c r="A59" s="623" t="s">
        <v>333</v>
      </c>
      <c r="B59" s="234"/>
      <c r="C59" s="640"/>
      <c r="D59" s="640"/>
      <c r="E59" s="241"/>
      <c r="F59" s="241">
        <v>893000000</v>
      </c>
      <c r="G59" s="87"/>
      <c r="H59" s="260">
        <v>0</v>
      </c>
      <c r="I59" s="260"/>
      <c r="J59" s="261">
        <v>0</v>
      </c>
      <c r="K59" s="625"/>
      <c r="L59" s="87">
        <f>SUM(F59:J59)</f>
        <v>893000000</v>
      </c>
    </row>
    <row r="60" spans="1:14" ht="23.1" customHeight="1">
      <c r="A60" s="623"/>
      <c r="B60" s="404" t="s">
        <v>3</v>
      </c>
      <c r="C60" s="640"/>
      <c r="D60" s="640"/>
      <c r="E60" s="87"/>
      <c r="F60" s="520">
        <f>SUM(F58:F59)</f>
        <v>993000000</v>
      </c>
      <c r="G60" s="87"/>
      <c r="H60" s="520">
        <f>SUM(H58:H59)</f>
        <v>0</v>
      </c>
      <c r="I60" s="83"/>
      <c r="J60" s="520">
        <f>SUM(J58:J59)</f>
        <v>0</v>
      </c>
      <c r="K60" s="72"/>
      <c r="L60" s="520">
        <f>SUM(L58:L59)</f>
        <v>993000000</v>
      </c>
    </row>
    <row r="61" spans="1:14" ht="23.1" customHeight="1">
      <c r="A61" s="640" t="s">
        <v>576</v>
      </c>
      <c r="B61" s="641"/>
      <c r="C61" s="640"/>
      <c r="D61" s="640"/>
      <c r="E61" s="415"/>
      <c r="F61" s="415"/>
      <c r="G61" s="415"/>
      <c r="H61" s="642"/>
      <c r="I61" s="643"/>
      <c r="J61" s="241"/>
      <c r="K61" s="644"/>
      <c r="L61" s="241"/>
      <c r="M61" s="234"/>
      <c r="N61" s="234"/>
    </row>
    <row r="62" spans="1:14" ht="23.1" customHeight="1">
      <c r="A62" s="640"/>
      <c r="B62" s="622" t="s">
        <v>561</v>
      </c>
      <c r="C62" s="640"/>
      <c r="D62" s="640"/>
      <c r="E62" s="415"/>
      <c r="F62" s="559"/>
      <c r="G62" s="558"/>
      <c r="H62" s="559"/>
      <c r="I62" s="573"/>
      <c r="J62" s="559"/>
      <c r="K62" s="558"/>
      <c r="L62" s="559"/>
      <c r="M62" s="234"/>
      <c r="N62" s="234"/>
    </row>
    <row r="63" spans="1:14" ht="23.1" customHeight="1">
      <c r="A63" s="640"/>
      <c r="B63" s="90" t="s">
        <v>577</v>
      </c>
      <c r="C63" s="640"/>
      <c r="D63" s="640"/>
      <c r="E63" s="415"/>
      <c r="F63" s="559">
        <v>64407698.619999997</v>
      </c>
      <c r="G63" s="558"/>
      <c r="H63" s="559">
        <v>17000000.690000001</v>
      </c>
      <c r="I63" s="573"/>
      <c r="J63" s="559">
        <v>0</v>
      </c>
      <c r="K63" s="558"/>
      <c r="L63" s="559">
        <f>SUM(F63:K63)</f>
        <v>81407699.310000002</v>
      </c>
      <c r="M63" s="234"/>
      <c r="N63" s="234"/>
    </row>
    <row r="64" spans="1:14" ht="23.1" customHeight="1">
      <c r="A64" s="640" t="s">
        <v>578</v>
      </c>
      <c r="B64" s="234"/>
      <c r="C64" s="234"/>
      <c r="D64" s="234"/>
      <c r="E64" s="234"/>
      <c r="F64" s="234"/>
      <c r="G64" s="234"/>
      <c r="H64" s="234"/>
      <c r="I64" s="234"/>
      <c r="J64" s="234"/>
      <c r="K64" s="234"/>
      <c r="L64" s="234"/>
    </row>
    <row r="65" spans="1:14" ht="23.1" customHeight="1">
      <c r="A65" s="545"/>
      <c r="B65" s="622" t="s">
        <v>377</v>
      </c>
      <c r="C65" s="640"/>
      <c r="D65" s="234"/>
      <c r="E65" s="234"/>
      <c r="F65" s="89">
        <v>0</v>
      </c>
      <c r="G65" s="234"/>
      <c r="H65" s="241">
        <v>1485616.44</v>
      </c>
      <c r="I65" s="234"/>
      <c r="J65" s="241">
        <v>-973904.11</v>
      </c>
      <c r="K65" s="234"/>
      <c r="L65" s="241">
        <f>SUM(F65:J65)</f>
        <v>511712.32999999996</v>
      </c>
    </row>
    <row r="66" spans="1:14" ht="23.1" customHeight="1">
      <c r="A66" s="545"/>
      <c r="B66" s="622" t="s">
        <v>333</v>
      </c>
      <c r="C66" s="640"/>
      <c r="D66" s="234"/>
      <c r="E66" s="234"/>
      <c r="F66" s="89">
        <v>9400109.5899999999</v>
      </c>
      <c r="G66" s="234"/>
      <c r="H66" s="241">
        <v>4403835.6099999994</v>
      </c>
      <c r="I66" s="234"/>
      <c r="J66" s="241">
        <v>0</v>
      </c>
      <c r="K66" s="234"/>
      <c r="L66" s="241">
        <f>SUM(F66:J66)</f>
        <v>13803945.199999999</v>
      </c>
    </row>
    <row r="67" spans="1:14" ht="23.1" customHeight="1">
      <c r="A67" s="545"/>
      <c r="B67" s="622" t="s">
        <v>561</v>
      </c>
      <c r="C67" s="640"/>
      <c r="D67" s="234"/>
      <c r="E67" s="234"/>
      <c r="F67" s="89"/>
      <c r="G67" s="234"/>
      <c r="H67" s="241"/>
      <c r="I67" s="234"/>
      <c r="J67" s="89"/>
      <c r="K67" s="234"/>
      <c r="L67" s="241"/>
    </row>
    <row r="68" spans="1:14" ht="23.1" customHeight="1">
      <c r="A68" s="545"/>
      <c r="B68" s="90" t="s">
        <v>577</v>
      </c>
      <c r="C68" s="640"/>
      <c r="D68" s="234"/>
      <c r="E68" s="234"/>
      <c r="F68" s="89">
        <v>201163.77</v>
      </c>
      <c r="G68" s="234"/>
      <c r="H68" s="241">
        <v>986415.26</v>
      </c>
      <c r="I68" s="234"/>
      <c r="J68" s="89">
        <v>0</v>
      </c>
      <c r="K68" s="234"/>
      <c r="L68" s="241">
        <f>SUM(F68:J68)</f>
        <v>1187579.03</v>
      </c>
    </row>
    <row r="69" spans="1:14" ht="23.1" customHeight="1">
      <c r="A69" s="234"/>
      <c r="B69" s="404" t="s">
        <v>3</v>
      </c>
      <c r="C69" s="234"/>
      <c r="D69" s="234"/>
      <c r="E69" s="234"/>
      <c r="F69" s="520">
        <f>SUM(F65:F68)</f>
        <v>9601273.3599999994</v>
      </c>
      <c r="G69" s="87"/>
      <c r="H69" s="520">
        <f>SUM(H65:H68)</f>
        <v>6875867.3099999987</v>
      </c>
      <c r="I69" s="83"/>
      <c r="J69" s="520">
        <f>SUM(J65:J68)</f>
        <v>-973904.11</v>
      </c>
      <c r="K69" s="72"/>
      <c r="L69" s="520">
        <f>SUM(L65:L68)</f>
        <v>15503236.559999999</v>
      </c>
    </row>
    <row r="70" spans="1:14" ht="15.75" customHeight="1"/>
    <row r="71" spans="1:14" ht="27" customHeight="1">
      <c r="B71" s="71"/>
      <c r="D71" s="71" t="s">
        <v>106</v>
      </c>
    </row>
    <row r="72" spans="1:14" ht="27" customHeight="1">
      <c r="B72" s="420"/>
      <c r="D72" s="71" t="s">
        <v>213</v>
      </c>
    </row>
    <row r="73" spans="1:14" ht="24.95" customHeight="1">
      <c r="A73" s="843" t="s">
        <v>257</v>
      </c>
      <c r="B73" s="843"/>
      <c r="C73" s="843"/>
      <c r="D73" s="843"/>
      <c r="E73" s="843"/>
      <c r="F73" s="843"/>
      <c r="G73" s="843"/>
      <c r="H73" s="843"/>
      <c r="I73" s="843"/>
      <c r="J73" s="843"/>
      <c r="K73" s="843"/>
      <c r="L73" s="843"/>
      <c r="M73" s="405"/>
      <c r="N73" s="405"/>
    </row>
    <row r="74" spans="1:14" ht="24.95" customHeight="1">
      <c r="A74" s="633"/>
      <c r="B74" s="416"/>
      <c r="C74" s="416"/>
      <c r="D74" s="416"/>
      <c r="E74" s="416"/>
      <c r="F74" s="416"/>
      <c r="G74" s="416"/>
      <c r="H74" s="416"/>
      <c r="I74" s="416"/>
      <c r="J74" s="416"/>
      <c r="K74" s="416"/>
      <c r="L74" s="416"/>
    </row>
    <row r="75" spans="1:14" ht="24.95" customHeight="1">
      <c r="A75" s="633" t="s">
        <v>296</v>
      </c>
      <c r="B75" s="416"/>
      <c r="C75" s="416"/>
      <c r="D75" s="416"/>
      <c r="E75" s="416"/>
      <c r="F75" s="416"/>
      <c r="G75" s="416"/>
      <c r="H75" s="416"/>
      <c r="I75" s="416"/>
      <c r="J75" s="416"/>
      <c r="K75" s="416"/>
      <c r="L75" s="416"/>
    </row>
    <row r="76" spans="1:14" ht="24.95" customHeight="1">
      <c r="A76" s="645"/>
      <c r="B76" s="416" t="s">
        <v>582</v>
      </c>
      <c r="C76" s="646"/>
      <c r="D76" s="646"/>
      <c r="E76" s="647"/>
      <c r="F76" s="647"/>
      <c r="G76" s="647"/>
      <c r="H76" s="647"/>
      <c r="I76" s="648"/>
      <c r="J76" s="647"/>
      <c r="K76" s="649"/>
      <c r="L76" s="647"/>
      <c r="M76" s="416"/>
      <c r="N76" s="416"/>
    </row>
    <row r="77" spans="1:14" ht="24.95" customHeight="1">
      <c r="A77" s="645" t="s">
        <v>277</v>
      </c>
      <c r="B77" s="416"/>
      <c r="C77" s="646"/>
      <c r="D77" s="646"/>
      <c r="E77" s="647"/>
      <c r="F77" s="647"/>
      <c r="G77" s="647"/>
      <c r="H77" s="647"/>
      <c r="I77" s="648"/>
      <c r="J77" s="647"/>
      <c r="K77" s="649"/>
      <c r="L77" s="647"/>
      <c r="M77" s="416"/>
      <c r="N77" s="416"/>
    </row>
    <row r="78" spans="1:14" ht="24.95" customHeight="1">
      <c r="E78" s="148"/>
      <c r="F78" s="148"/>
      <c r="G78" s="148"/>
      <c r="H78" s="148"/>
      <c r="I78" s="148"/>
      <c r="J78" s="213"/>
      <c r="K78" s="213"/>
      <c r="L78" s="61" t="s">
        <v>97</v>
      </c>
      <c r="M78" s="416"/>
      <c r="N78" s="416"/>
    </row>
    <row r="79" spans="1:14" ht="24.95" customHeight="1">
      <c r="F79" s="609"/>
      <c r="G79" s="609" t="s">
        <v>22</v>
      </c>
      <c r="H79" s="609"/>
      <c r="I79" s="357"/>
      <c r="J79" s="610"/>
      <c r="K79" s="610" t="s">
        <v>30</v>
      </c>
      <c r="L79" s="610"/>
      <c r="M79" s="416"/>
      <c r="N79" s="416"/>
    </row>
    <row r="80" spans="1:14" ht="24.95" customHeight="1">
      <c r="A80" s="416"/>
      <c r="B80" s="650"/>
      <c r="C80" s="416"/>
      <c r="D80" s="651"/>
      <c r="F80" s="135" t="s">
        <v>580</v>
      </c>
      <c r="G80" s="652"/>
      <c r="H80" s="135" t="s">
        <v>325</v>
      </c>
      <c r="I80" s="653"/>
      <c r="J80" s="135" t="str">
        <f>+F80</f>
        <v>2019</v>
      </c>
      <c r="K80" s="652"/>
      <c r="L80" s="135" t="str">
        <f>+H80</f>
        <v>2018</v>
      </c>
      <c r="M80" s="416"/>
      <c r="N80" s="416"/>
    </row>
    <row r="81" spans="1:14" ht="24.95" customHeight="1">
      <c r="A81" s="416" t="s">
        <v>527</v>
      </c>
      <c r="B81" s="650"/>
      <c r="C81" s="416"/>
      <c r="D81" s="651"/>
      <c r="F81" s="135"/>
      <c r="G81" s="652"/>
      <c r="H81" s="135"/>
      <c r="I81" s="653"/>
      <c r="J81" s="135"/>
      <c r="K81" s="652"/>
      <c r="L81" s="135"/>
      <c r="M81" s="416"/>
      <c r="N81" s="416"/>
    </row>
    <row r="82" spans="1:14" ht="24.95" customHeight="1">
      <c r="A82" s="623" t="s">
        <v>335</v>
      </c>
      <c r="B82" s="650"/>
      <c r="C82" s="416"/>
      <c r="D82" s="651"/>
      <c r="F82" s="262">
        <v>0</v>
      </c>
      <c r="G82" s="263"/>
      <c r="H82" s="262">
        <v>0</v>
      </c>
      <c r="I82" s="264"/>
      <c r="J82" s="264">
        <v>10055622.73</v>
      </c>
      <c r="K82" s="52"/>
      <c r="L82" s="262">
        <v>0</v>
      </c>
      <c r="M82" s="416"/>
      <c r="N82" s="416"/>
    </row>
    <row r="83" spans="1:14" ht="24.95" customHeight="1">
      <c r="A83" s="623" t="s">
        <v>311</v>
      </c>
      <c r="B83" s="650"/>
      <c r="C83" s="416"/>
      <c r="D83" s="651"/>
      <c r="F83" s="264">
        <v>65586542.060000002</v>
      </c>
      <c r="G83" s="263"/>
      <c r="H83" s="262">
        <v>0</v>
      </c>
      <c r="I83" s="264"/>
      <c r="J83" s="264">
        <v>65586542.060000002</v>
      </c>
      <c r="K83" s="52"/>
      <c r="L83" s="262">
        <v>0</v>
      </c>
      <c r="M83" s="416"/>
      <c r="N83" s="416"/>
    </row>
    <row r="84" spans="1:14" ht="24.95" customHeight="1">
      <c r="A84" s="623"/>
      <c r="B84" s="416" t="s">
        <v>3</v>
      </c>
      <c r="C84" s="416"/>
      <c r="D84" s="651"/>
      <c r="F84" s="580">
        <f>SUM(F82:F83)</f>
        <v>65586542.060000002</v>
      </c>
      <c r="G84" s="263"/>
      <c r="H84" s="580">
        <f>SUM(H82:H83)</f>
        <v>0</v>
      </c>
      <c r="I84" s="264"/>
      <c r="J84" s="580">
        <f>SUM(J82:J83)</f>
        <v>75642164.790000007</v>
      </c>
      <c r="K84" s="52"/>
      <c r="L84" s="580">
        <f>SUM(L82:L83)</f>
        <v>0</v>
      </c>
      <c r="M84" s="416"/>
      <c r="N84" s="416"/>
    </row>
    <row r="85" spans="1:14" ht="24.95" customHeight="1">
      <c r="A85" s="342" t="s">
        <v>23</v>
      </c>
      <c r="B85" s="650"/>
      <c r="C85" s="416"/>
      <c r="D85" s="651"/>
      <c r="E85" s="405"/>
      <c r="F85" s="262"/>
      <c r="G85" s="263"/>
      <c r="H85" s="262"/>
      <c r="I85" s="264"/>
      <c r="J85" s="264"/>
      <c r="K85" s="262"/>
      <c r="L85" s="263"/>
      <c r="M85" s="405"/>
      <c r="N85" s="416"/>
    </row>
    <row r="86" spans="1:14" ht="24.95" customHeight="1">
      <c r="A86" s="623" t="s">
        <v>333</v>
      </c>
      <c r="C86" s="416"/>
      <c r="D86" s="651"/>
      <c r="E86" s="405"/>
      <c r="F86" s="262">
        <v>0</v>
      </c>
      <c r="G86" s="263"/>
      <c r="H86" s="262">
        <v>0</v>
      </c>
      <c r="I86" s="264"/>
      <c r="J86" s="264">
        <v>4403835.6099999994</v>
      </c>
      <c r="K86" s="262"/>
      <c r="L86" s="262">
        <v>1928767.12</v>
      </c>
      <c r="M86" s="405"/>
      <c r="N86" s="416"/>
    </row>
    <row r="87" spans="1:14" ht="24.95" customHeight="1">
      <c r="A87" s="623" t="s">
        <v>335</v>
      </c>
      <c r="C87" s="416"/>
      <c r="D87" s="651"/>
      <c r="E87" s="405"/>
      <c r="F87" s="262">
        <v>0</v>
      </c>
      <c r="G87" s="263"/>
      <c r="H87" s="262">
        <v>0</v>
      </c>
      <c r="I87" s="264"/>
      <c r="J87" s="264">
        <v>0</v>
      </c>
      <c r="K87" s="262"/>
      <c r="L87" s="262">
        <v>35753.01</v>
      </c>
      <c r="M87" s="405"/>
      <c r="N87" s="416"/>
    </row>
    <row r="88" spans="1:14" ht="24.95" customHeight="1">
      <c r="A88" s="623" t="s">
        <v>311</v>
      </c>
      <c r="C88" s="416"/>
      <c r="D88" s="651"/>
      <c r="E88" s="405"/>
      <c r="F88" s="262">
        <v>775388.45000000007</v>
      </c>
      <c r="G88" s="263"/>
      <c r="H88" s="262">
        <v>151267.4</v>
      </c>
      <c r="I88" s="264"/>
      <c r="J88" s="264">
        <v>0</v>
      </c>
      <c r="K88" s="262"/>
      <c r="L88" s="262">
        <v>0</v>
      </c>
      <c r="M88" s="405"/>
      <c r="N88" s="416"/>
    </row>
    <row r="89" spans="1:14" ht="24.95" customHeight="1">
      <c r="A89" s="623" t="s">
        <v>377</v>
      </c>
      <c r="C89" s="416"/>
      <c r="D89" s="651"/>
      <c r="E89" s="405"/>
      <c r="F89" s="262">
        <v>1485616.44</v>
      </c>
      <c r="G89" s="263"/>
      <c r="H89" s="262">
        <v>1485616.44</v>
      </c>
      <c r="I89" s="264"/>
      <c r="J89" s="264">
        <v>1485616.44</v>
      </c>
      <c r="K89" s="262"/>
      <c r="L89" s="262">
        <v>1485616.4400000002</v>
      </c>
      <c r="M89" s="405"/>
      <c r="N89" s="416"/>
    </row>
    <row r="90" spans="1:14" ht="24.95" customHeight="1">
      <c r="A90" s="623" t="s">
        <v>561</v>
      </c>
      <c r="C90" s="416"/>
      <c r="D90" s="651"/>
      <c r="E90" s="405"/>
      <c r="G90" s="263"/>
      <c r="M90" s="405"/>
      <c r="N90" s="416"/>
    </row>
    <row r="91" spans="1:14" ht="24.95" customHeight="1">
      <c r="A91" s="623" t="s">
        <v>577</v>
      </c>
      <c r="C91" s="416"/>
      <c r="D91" s="651"/>
      <c r="E91" s="405"/>
      <c r="F91" s="262">
        <v>986415.26</v>
      </c>
      <c r="G91" s="263"/>
      <c r="H91" s="262">
        <v>0</v>
      </c>
      <c r="I91" s="264"/>
      <c r="J91" s="264">
        <v>986415.26</v>
      </c>
      <c r="K91" s="262"/>
      <c r="L91" s="262">
        <v>0</v>
      </c>
      <c r="M91" s="405"/>
      <c r="N91" s="416"/>
    </row>
    <row r="92" spans="1:14" ht="24.95" customHeight="1">
      <c r="A92" s="623"/>
      <c r="B92" s="416" t="s">
        <v>3</v>
      </c>
      <c r="C92" s="416"/>
      <c r="D92" s="651"/>
      <c r="E92" s="405"/>
      <c r="F92" s="520">
        <f>SUM(F86:F91)</f>
        <v>3247420.1500000004</v>
      </c>
      <c r="G92" s="87"/>
      <c r="H92" s="520">
        <f>SUM(H86:H91)</f>
        <v>1636883.8399999999</v>
      </c>
      <c r="I92" s="83"/>
      <c r="J92" s="520">
        <f>SUM(J86:J91)</f>
        <v>6875867.3099999987</v>
      </c>
      <c r="K92" s="72"/>
      <c r="L92" s="520">
        <f>SUM(L86:L91)</f>
        <v>3450136.5700000003</v>
      </c>
      <c r="M92" s="405"/>
      <c r="N92" s="416"/>
    </row>
    <row r="93" spans="1:14" ht="24.95" customHeight="1">
      <c r="A93" s="342" t="s">
        <v>49</v>
      </c>
      <c r="B93" s="405"/>
      <c r="C93" s="405"/>
      <c r="D93" s="651"/>
      <c r="E93" s="420"/>
      <c r="F93" s="418"/>
      <c r="G93" s="418"/>
      <c r="H93" s="420"/>
      <c r="I93" s="418"/>
      <c r="J93" s="419"/>
      <c r="K93" s="419"/>
      <c r="L93" s="419"/>
      <c r="M93" s="83"/>
    </row>
    <row r="94" spans="1:14" ht="24.95" customHeight="1">
      <c r="A94" s="623" t="s">
        <v>73</v>
      </c>
      <c r="C94" s="416"/>
      <c r="D94" s="651"/>
      <c r="E94" s="406">
        <v>0</v>
      </c>
      <c r="F94" s="272">
        <v>0</v>
      </c>
      <c r="G94" s="273"/>
      <c r="H94" s="272">
        <v>0</v>
      </c>
      <c r="I94" s="273"/>
      <c r="J94" s="417">
        <v>20464101.93</v>
      </c>
      <c r="K94" s="272"/>
      <c r="L94" s="470">
        <v>13694718.26</v>
      </c>
      <c r="M94" s="83"/>
    </row>
    <row r="95" spans="1:14" ht="24.95" customHeight="1">
      <c r="A95" s="623"/>
      <c r="C95" s="416"/>
      <c r="D95" s="651"/>
      <c r="E95" s="406"/>
      <c r="F95" s="272"/>
      <c r="G95" s="273"/>
      <c r="H95" s="272"/>
      <c r="I95" s="273"/>
      <c r="J95" s="417"/>
      <c r="K95" s="272"/>
      <c r="L95" s="470"/>
      <c r="M95" s="83"/>
    </row>
    <row r="96" spans="1:14" ht="24.95" customHeight="1">
      <c r="A96" s="544"/>
      <c r="B96" s="544" t="s">
        <v>583</v>
      </c>
      <c r="C96" s="654"/>
      <c r="D96" s="655"/>
      <c r="E96" s="517"/>
      <c r="F96" s="518"/>
      <c r="G96" s="518"/>
      <c r="H96" s="517"/>
      <c r="I96" s="518"/>
      <c r="J96" s="247"/>
      <c r="K96" s="519"/>
      <c r="L96" s="95"/>
      <c r="M96" s="405"/>
      <c r="N96" s="416"/>
    </row>
    <row r="97" spans="1:14" ht="24.95" customHeight="1">
      <c r="A97" s="544" t="s">
        <v>635</v>
      </c>
      <c r="B97" s="544"/>
      <c r="C97" s="654"/>
      <c r="D97" s="655"/>
      <c r="E97" s="517"/>
      <c r="F97" s="518"/>
      <c r="G97" s="518"/>
      <c r="H97" s="517"/>
      <c r="I97" s="518"/>
      <c r="J97" s="247"/>
      <c r="K97" s="519"/>
      <c r="L97" s="95"/>
      <c r="M97" s="651"/>
      <c r="N97" s="416"/>
    </row>
    <row r="98" spans="1:14" s="656" customFormat="1" ht="24.95" customHeight="1">
      <c r="B98" s="565" t="s">
        <v>584</v>
      </c>
      <c r="C98" s="83"/>
      <c r="D98" s="83"/>
      <c r="E98" s="83"/>
      <c r="F98" s="83"/>
      <c r="G98" s="83"/>
      <c r="H98" s="83"/>
      <c r="I98" s="83"/>
      <c r="J98" s="83"/>
      <c r="K98" s="83"/>
      <c r="L98" s="95"/>
      <c r="M98" s="657"/>
      <c r="N98" s="657"/>
    </row>
    <row r="99" spans="1:14" s="656" customFormat="1" ht="24.95" customHeight="1">
      <c r="A99" s="565" t="s">
        <v>803</v>
      </c>
      <c r="B99" s="83"/>
      <c r="C99" s="83"/>
      <c r="D99" s="83"/>
      <c r="E99" s="83"/>
      <c r="F99" s="83"/>
      <c r="G99" s="83"/>
      <c r="H99" s="83"/>
      <c r="I99" s="83"/>
      <c r="J99" s="83"/>
      <c r="K99" s="83"/>
      <c r="L99" s="95"/>
      <c r="M99" s="657"/>
      <c r="N99" s="657"/>
    </row>
    <row r="100" spans="1:14" s="656" customFormat="1" ht="24.95" customHeight="1">
      <c r="A100" s="565" t="s">
        <v>554</v>
      </c>
      <c r="B100" s="83"/>
      <c r="C100" s="83"/>
      <c r="D100" s="83"/>
      <c r="E100" s="83"/>
      <c r="F100" s="83"/>
      <c r="G100" s="83"/>
      <c r="H100" s="83"/>
      <c r="I100" s="83"/>
      <c r="J100" s="83"/>
      <c r="K100" s="83"/>
      <c r="L100" s="95"/>
      <c r="M100" s="657"/>
      <c r="N100" s="657"/>
    </row>
    <row r="101" spans="1:14" ht="24.95" customHeight="1">
      <c r="A101" s="256"/>
      <c r="B101" s="49" t="s">
        <v>804</v>
      </c>
      <c r="C101" s="83"/>
      <c r="D101" s="83"/>
      <c r="E101" s="83"/>
      <c r="F101" s="83"/>
      <c r="G101" s="83"/>
      <c r="H101" s="83"/>
      <c r="I101" s="83"/>
      <c r="J101" s="83"/>
      <c r="K101" s="83"/>
      <c r="L101" s="95"/>
      <c r="M101" s="95"/>
      <c r="N101" s="416"/>
    </row>
    <row r="102" spans="1:14" ht="24.95" customHeight="1">
      <c r="A102" s="117" t="s">
        <v>805</v>
      </c>
      <c r="B102" s="165"/>
      <c r="C102" s="546"/>
      <c r="D102" s="547"/>
      <c r="E102" s="247"/>
      <c r="F102" s="407"/>
      <c r="G102" s="407"/>
      <c r="H102" s="247"/>
      <c r="I102" s="407"/>
      <c r="J102" s="247"/>
      <c r="K102" s="421"/>
      <c r="L102" s="95"/>
      <c r="M102" s="83"/>
    </row>
    <row r="103" spans="1:14" ht="24" customHeight="1">
      <c r="B103" s="475"/>
      <c r="C103" s="546"/>
      <c r="D103" s="547"/>
      <c r="E103" s="247"/>
      <c r="F103" s="407"/>
      <c r="G103" s="407"/>
      <c r="H103" s="247"/>
      <c r="I103" s="407"/>
      <c r="J103" s="247"/>
      <c r="K103" s="421"/>
      <c r="L103" s="95"/>
      <c r="M103" s="83"/>
    </row>
    <row r="104" spans="1:14" ht="25.5" customHeight="1">
      <c r="M104" s="416"/>
      <c r="N104" s="416"/>
    </row>
    <row r="105" spans="1:14" ht="26.1" customHeight="1">
      <c r="B105" s="71"/>
      <c r="D105" s="71" t="s">
        <v>106</v>
      </c>
      <c r="N105" s="416"/>
    </row>
    <row r="106" spans="1:14" ht="26.1" customHeight="1">
      <c r="B106" s="420"/>
      <c r="D106" s="71" t="s">
        <v>213</v>
      </c>
      <c r="N106" s="416"/>
    </row>
    <row r="107" spans="1:14" ht="24.95" customHeight="1">
      <c r="C107" s="85"/>
      <c r="D107" s="85"/>
      <c r="E107" s="85"/>
      <c r="F107" s="85"/>
      <c r="G107" s="110"/>
      <c r="H107" s="85"/>
      <c r="I107" s="110"/>
      <c r="J107" s="85"/>
      <c r="K107" s="110"/>
      <c r="L107" s="110"/>
      <c r="M107" s="110"/>
      <c r="N107" s="110"/>
    </row>
    <row r="108" spans="1:14" ht="24.95" customHeight="1">
      <c r="C108" s="85"/>
      <c r="D108" s="85"/>
      <c r="E108" s="85"/>
      <c r="F108" s="85"/>
      <c r="G108" s="110"/>
      <c r="H108" s="85"/>
      <c r="I108" s="110"/>
      <c r="J108" s="85"/>
      <c r="K108" s="110"/>
      <c r="L108" s="110"/>
      <c r="M108" s="110"/>
      <c r="N108" s="110"/>
    </row>
  </sheetData>
  <mergeCells count="3">
    <mergeCell ref="A1:L1"/>
    <mergeCell ref="A73:L73"/>
    <mergeCell ref="A34:L34"/>
  </mergeCells>
  <pageMargins left="0.78740157480314965" right="0.39370078740157483" top="0.78740157480314965" bottom="0.39370078740157483" header="0.35433070866141736" footer="0.27559055118110237"/>
  <pageSetup paperSize="9" scale="90" orientation="portrait" r:id="rId1"/>
  <rowBreaks count="1" manualBreakCount="1">
    <brk id="72"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2"/>
  <sheetViews>
    <sheetView view="pageBreakPreview" topLeftCell="A84" zoomScale="70" zoomScaleNormal="100" zoomScaleSheetLayoutView="70" workbookViewId="0">
      <selection activeCell="A131" sqref="A131:XFD131"/>
    </sheetView>
  </sheetViews>
  <sheetFormatPr defaultColWidth="9.140625" defaultRowHeight="24" customHeight="1"/>
  <cols>
    <col min="1" max="1" width="4.42578125" style="529" customWidth="1"/>
    <col min="2" max="3" width="9.140625" style="529" customWidth="1"/>
    <col min="4" max="4" width="11.28515625" style="529" customWidth="1"/>
    <col min="5" max="5" width="17.5703125" style="529" customWidth="1"/>
    <col min="6" max="6" width="1.7109375" style="529" customWidth="1"/>
    <col min="7" max="7" width="17.5703125" style="529" customWidth="1"/>
    <col min="8" max="8" width="1.7109375" style="529" customWidth="1"/>
    <col min="9" max="9" width="17.5703125" style="529" customWidth="1"/>
    <col min="10" max="10" width="1.7109375" style="529" customWidth="1"/>
    <col min="11" max="11" width="17.5703125" style="529" customWidth="1"/>
    <col min="12" max="12" width="2.5703125" style="529" customWidth="1"/>
    <col min="13" max="16384" width="9.140625" style="529"/>
  </cols>
  <sheetData>
    <row r="1" spans="1:11" s="68" customFormat="1" ht="24" customHeight="1">
      <c r="A1" s="849" t="s">
        <v>261</v>
      </c>
      <c r="B1" s="850"/>
      <c r="C1" s="850"/>
      <c r="D1" s="850"/>
      <c r="E1" s="850"/>
      <c r="F1" s="850"/>
      <c r="G1" s="850"/>
      <c r="H1" s="850"/>
      <c r="I1" s="850"/>
      <c r="J1" s="850"/>
      <c r="K1" s="850"/>
    </row>
    <row r="2" spans="1:11" s="68" customFormat="1" ht="9.75" customHeight="1">
      <c r="A2" s="716"/>
      <c r="B2" s="717"/>
      <c r="C2" s="717"/>
      <c r="D2" s="717"/>
      <c r="E2" s="717"/>
      <c r="F2" s="717"/>
      <c r="G2" s="717"/>
      <c r="H2" s="717"/>
      <c r="I2" s="717"/>
      <c r="J2" s="717"/>
      <c r="K2" s="717"/>
    </row>
    <row r="3" spans="1:11" s="68" customFormat="1" ht="24" customHeight="1">
      <c r="A3" s="538" t="s">
        <v>216</v>
      </c>
      <c r="B3" s="164"/>
      <c r="C3" s="538"/>
      <c r="D3" s="538"/>
      <c r="E3" s="538"/>
      <c r="F3" s="538"/>
      <c r="G3" s="538"/>
      <c r="H3" s="538"/>
      <c r="I3" s="538"/>
      <c r="J3" s="538"/>
      <c r="K3" s="538"/>
    </row>
    <row r="4" spans="1:11" s="68" customFormat="1" ht="24" customHeight="1">
      <c r="A4" s="164" t="s">
        <v>585</v>
      </c>
      <c r="C4" s="538"/>
      <c r="D4" s="538"/>
      <c r="E4" s="538"/>
      <c r="F4" s="538"/>
      <c r="G4" s="538"/>
      <c r="H4" s="538"/>
      <c r="I4" s="538"/>
      <c r="J4" s="538"/>
      <c r="K4" s="538"/>
    </row>
    <row r="5" spans="1:11" s="68" customFormat="1" ht="24" customHeight="1">
      <c r="A5" s="538"/>
      <c r="B5" s="164"/>
      <c r="C5" s="538"/>
      <c r="D5" s="538"/>
      <c r="E5" s="538"/>
      <c r="F5" s="538"/>
      <c r="G5" s="538"/>
      <c r="H5" s="538"/>
      <c r="I5" s="538"/>
      <c r="J5" s="538"/>
      <c r="K5" s="758" t="s">
        <v>97</v>
      </c>
    </row>
    <row r="6" spans="1:11" s="68" customFormat="1" ht="24" customHeight="1">
      <c r="A6" s="538"/>
      <c r="B6" s="164"/>
      <c r="C6" s="538"/>
      <c r="D6" s="538"/>
      <c r="E6" s="851" t="s">
        <v>22</v>
      </c>
      <c r="F6" s="851"/>
      <c r="G6" s="851"/>
      <c r="H6" s="357"/>
      <c r="I6" s="852" t="s">
        <v>30</v>
      </c>
      <c r="J6" s="852"/>
      <c r="K6" s="852"/>
    </row>
    <row r="7" spans="1:11" ht="24" customHeight="1">
      <c r="A7" s="538"/>
      <c r="B7" s="719"/>
      <c r="C7" s="719"/>
      <c r="D7" s="719"/>
      <c r="E7" s="720" t="s">
        <v>581</v>
      </c>
      <c r="F7" s="171"/>
      <c r="G7" s="720" t="s">
        <v>565</v>
      </c>
      <c r="H7" s="709"/>
      <c r="I7" s="720" t="str">
        <f>+E7</f>
        <v xml:space="preserve"> March 31, 2019</v>
      </c>
      <c r="J7" s="171"/>
      <c r="K7" s="720" t="str">
        <f>+G7</f>
        <v>December 31, 2018</v>
      </c>
    </row>
    <row r="8" spans="1:11" s="68" customFormat="1" ht="24" customHeight="1">
      <c r="A8" s="538"/>
      <c r="B8" s="164" t="s">
        <v>0</v>
      </c>
      <c r="C8" s="538"/>
      <c r="D8" s="538"/>
      <c r="E8" s="721">
        <v>265000</v>
      </c>
      <c r="F8" s="324"/>
      <c r="G8" s="721">
        <v>205000</v>
      </c>
      <c r="H8" s="324"/>
      <c r="I8" s="117">
        <v>0</v>
      </c>
      <c r="J8" s="721"/>
      <c r="K8" s="117">
        <v>0</v>
      </c>
    </row>
    <row r="9" spans="1:11" s="68" customFormat="1" ht="24" customHeight="1">
      <c r="A9" s="538"/>
      <c r="B9" s="164" t="s">
        <v>212</v>
      </c>
      <c r="C9" s="538"/>
      <c r="D9" s="538"/>
      <c r="E9" s="721">
        <v>0</v>
      </c>
      <c r="F9" s="324"/>
      <c r="G9" s="721">
        <v>33038337.719999999</v>
      </c>
      <c r="H9" s="324"/>
      <c r="I9" s="117">
        <v>0</v>
      </c>
      <c r="J9" s="721"/>
      <c r="K9" s="117">
        <v>33038337.719999999</v>
      </c>
    </row>
    <row r="10" spans="1:11" ht="24" customHeight="1">
      <c r="A10" s="538"/>
      <c r="B10" s="164" t="s">
        <v>1</v>
      </c>
      <c r="C10" s="538"/>
      <c r="D10" s="538"/>
      <c r="E10" s="721">
        <v>11582828.360000001</v>
      </c>
      <c r="F10" s="324"/>
      <c r="G10" s="721">
        <v>3946837.5700000003</v>
      </c>
      <c r="H10" s="324"/>
      <c r="I10" s="117">
        <v>11034919.890000001</v>
      </c>
      <c r="J10" s="722"/>
      <c r="K10" s="721">
        <v>3807609.6</v>
      </c>
    </row>
    <row r="11" spans="1:11" ht="24" customHeight="1">
      <c r="A11" s="538"/>
      <c r="B11" s="164" t="s">
        <v>2</v>
      </c>
      <c r="C11" s="538"/>
      <c r="D11" s="538"/>
      <c r="E11" s="721">
        <v>360226148.38999999</v>
      </c>
      <c r="F11" s="324"/>
      <c r="G11" s="721">
        <v>392379756.10999995</v>
      </c>
      <c r="H11" s="324"/>
      <c r="I11" s="324">
        <v>138852342.24000001</v>
      </c>
      <c r="J11" s="324"/>
      <c r="K11" s="324">
        <v>51072745.399999999</v>
      </c>
    </row>
    <row r="12" spans="1:11" ht="24" customHeight="1">
      <c r="A12" s="538"/>
      <c r="B12" s="529" t="s">
        <v>122</v>
      </c>
      <c r="C12" s="538"/>
      <c r="D12" s="538"/>
      <c r="E12" s="721">
        <v>10462670.470000001</v>
      </c>
      <c r="F12" s="324"/>
      <c r="G12" s="721">
        <v>11098330.02</v>
      </c>
      <c r="H12" s="324"/>
      <c r="I12" s="324">
        <v>10462670.470000001</v>
      </c>
      <c r="J12" s="324"/>
      <c r="K12" s="324">
        <v>11098330.02</v>
      </c>
    </row>
    <row r="13" spans="1:11" ht="24" customHeight="1" thickBot="1">
      <c r="A13" s="538"/>
      <c r="B13" s="164"/>
      <c r="C13" s="538" t="s">
        <v>3</v>
      </c>
      <c r="D13" s="538"/>
      <c r="E13" s="723">
        <f>SUM(E8:E12)</f>
        <v>382536647.22000003</v>
      </c>
      <c r="F13" s="538"/>
      <c r="G13" s="724">
        <f>SUM(G8:G12)</f>
        <v>440668261.41999996</v>
      </c>
      <c r="H13" s="538"/>
      <c r="I13" s="723">
        <f>SUM(I8:I12)</f>
        <v>160349932.59999999</v>
      </c>
      <c r="J13" s="538"/>
      <c r="K13" s="724">
        <f>SUM(K8:K12)</f>
        <v>99017022.739999995</v>
      </c>
    </row>
    <row r="14" spans="1:11" ht="24" customHeight="1" thickTop="1">
      <c r="A14" s="164" t="s">
        <v>806</v>
      </c>
      <c r="C14" s="538"/>
      <c r="D14" s="538"/>
      <c r="E14" s="725"/>
      <c r="F14" s="538"/>
      <c r="G14" s="725"/>
      <c r="H14" s="538"/>
      <c r="I14" s="725"/>
      <c r="J14" s="538"/>
      <c r="K14" s="725"/>
    </row>
    <row r="15" spans="1:11" ht="24" customHeight="1">
      <c r="A15" s="538" t="s">
        <v>697</v>
      </c>
      <c r="B15" s="164"/>
      <c r="C15" s="538"/>
      <c r="D15" s="538"/>
      <c r="E15" s="725"/>
      <c r="F15" s="538"/>
      <c r="G15" s="725"/>
      <c r="H15" s="538"/>
      <c r="I15" s="725"/>
      <c r="J15" s="538"/>
      <c r="K15" s="725"/>
    </row>
    <row r="16" spans="1:11" ht="24" customHeight="1">
      <c r="A16" s="538" t="s">
        <v>378</v>
      </c>
      <c r="B16" s="164"/>
      <c r="C16" s="538"/>
      <c r="D16" s="538"/>
      <c r="E16" s="538"/>
      <c r="F16" s="538"/>
      <c r="G16" s="538"/>
      <c r="H16" s="538"/>
      <c r="I16" s="68"/>
      <c r="J16" s="68"/>
      <c r="K16" s="68"/>
    </row>
    <row r="17" spans="1:11" ht="24" customHeight="1">
      <c r="A17" s="726" t="s">
        <v>807</v>
      </c>
      <c r="B17" s="164"/>
      <c r="C17" s="538"/>
      <c r="D17" s="538"/>
      <c r="E17" s="538"/>
      <c r="F17" s="538"/>
      <c r="G17" s="538"/>
      <c r="H17" s="538"/>
      <c r="I17" s="68"/>
      <c r="J17" s="68"/>
      <c r="K17" s="68"/>
    </row>
    <row r="18" spans="1:11" ht="24" customHeight="1">
      <c r="A18" s="538"/>
      <c r="B18" s="164"/>
      <c r="C18" s="538"/>
      <c r="D18" s="538"/>
      <c r="E18" s="538"/>
      <c r="F18" s="538"/>
      <c r="G18" s="538"/>
      <c r="H18" s="538"/>
      <c r="I18" s="68"/>
      <c r="J18" s="68"/>
      <c r="K18" s="758" t="s">
        <v>97</v>
      </c>
    </row>
    <row r="19" spans="1:11" ht="24" customHeight="1">
      <c r="A19" s="538"/>
      <c r="B19" s="164"/>
      <c r="C19" s="538"/>
      <c r="D19" s="538"/>
      <c r="E19" s="851" t="s">
        <v>22</v>
      </c>
      <c r="F19" s="851"/>
      <c r="G19" s="851"/>
      <c r="H19" s="357"/>
      <c r="I19" s="852" t="s">
        <v>30</v>
      </c>
      <c r="J19" s="852"/>
      <c r="K19" s="852"/>
    </row>
    <row r="20" spans="1:11" ht="24" customHeight="1">
      <c r="A20" s="538"/>
      <c r="B20" s="719"/>
      <c r="C20" s="719"/>
      <c r="D20" s="719"/>
      <c r="E20" s="727" t="str">
        <f>+E7</f>
        <v xml:space="preserve"> March 31, 2019</v>
      </c>
      <c r="F20" s="539"/>
      <c r="G20" s="508" t="str">
        <f>+G7</f>
        <v>December 31, 2018</v>
      </c>
      <c r="H20" s="709"/>
      <c r="I20" s="508" t="str">
        <f>+E20</f>
        <v xml:space="preserve"> March 31, 2019</v>
      </c>
      <c r="J20" s="539"/>
      <c r="K20" s="508" t="str">
        <f>+K7</f>
        <v>December 31, 2018</v>
      </c>
    </row>
    <row r="21" spans="1:11" ht="24" customHeight="1">
      <c r="A21" s="728"/>
      <c r="B21" s="529" t="s">
        <v>312</v>
      </c>
      <c r="C21" s="528"/>
      <c r="D21" s="528"/>
      <c r="E21" s="380">
        <v>7828039.3499999996</v>
      </c>
      <c r="F21" s="422"/>
      <c r="G21" s="380">
        <v>7488229.1799999997</v>
      </c>
      <c r="H21" s="504"/>
      <c r="I21" s="380">
        <v>7828039.3499999996</v>
      </c>
      <c r="J21" s="137"/>
      <c r="K21" s="117">
        <v>7488229.1799999997</v>
      </c>
    </row>
    <row r="22" spans="1:11" ht="24" customHeight="1">
      <c r="A22" s="728"/>
      <c r="B22" s="529" t="s">
        <v>278</v>
      </c>
      <c r="C22" s="528"/>
      <c r="D22" s="528"/>
      <c r="E22" s="380">
        <v>703020661.30999994</v>
      </c>
      <c r="F22" s="422"/>
      <c r="G22" s="380">
        <v>300582049.05000001</v>
      </c>
      <c r="H22" s="504"/>
      <c r="I22" s="729">
        <v>602100121.54999995</v>
      </c>
      <c r="J22" s="137"/>
      <c r="K22" s="380">
        <v>200131969.65000001</v>
      </c>
    </row>
    <row r="23" spans="1:11" ht="24" customHeight="1" thickBot="1">
      <c r="B23" s="728"/>
      <c r="C23" s="538" t="s">
        <v>3</v>
      </c>
      <c r="D23" s="528"/>
      <c r="E23" s="598">
        <f>SUM(E21:E22)</f>
        <v>710848700.65999997</v>
      </c>
      <c r="F23" s="137"/>
      <c r="G23" s="598">
        <f>SUM(G21:G22)</f>
        <v>308070278.23000002</v>
      </c>
      <c r="H23" s="709"/>
      <c r="I23" s="598">
        <f>SUM(I21:I22)</f>
        <v>609928160.89999998</v>
      </c>
      <c r="J23" s="137"/>
      <c r="K23" s="598">
        <f>SUM(K21:K22)</f>
        <v>207620198.83000001</v>
      </c>
    </row>
    <row r="24" spans="1:11" ht="24" customHeight="1" thickTop="1">
      <c r="A24" s="529" t="s">
        <v>647</v>
      </c>
      <c r="B24" s="728"/>
      <c r="C24" s="528"/>
      <c r="D24" s="528"/>
      <c r="E24" s="725"/>
      <c r="F24" s="538"/>
      <c r="G24" s="725"/>
      <c r="H24" s="538"/>
      <c r="I24" s="725"/>
      <c r="J24" s="538"/>
      <c r="K24" s="725"/>
    </row>
    <row r="25" spans="1:11" ht="24" customHeight="1">
      <c r="A25" s="529" t="s">
        <v>698</v>
      </c>
      <c r="B25" s="728"/>
      <c r="C25" s="528"/>
      <c r="D25" s="528"/>
      <c r="E25" s="725"/>
      <c r="F25" s="538"/>
      <c r="G25" s="725"/>
      <c r="H25" s="538"/>
      <c r="I25" s="725"/>
      <c r="J25" s="538"/>
      <c r="K25" s="725"/>
    </row>
    <row r="26" spans="1:11" s="728" customFormat="1" ht="24" customHeight="1">
      <c r="A26" s="529" t="s">
        <v>586</v>
      </c>
      <c r="C26" s="528"/>
      <c r="D26" s="528"/>
      <c r="E26" s="380"/>
      <c r="F26" s="422"/>
      <c r="G26" s="380"/>
      <c r="H26" s="504"/>
      <c r="I26" s="380"/>
      <c r="J26" s="422"/>
      <c r="K26" s="380"/>
    </row>
    <row r="27" spans="1:11" s="728" customFormat="1" ht="24" customHeight="1">
      <c r="A27" s="529"/>
      <c r="C27" s="528"/>
      <c r="D27" s="528"/>
      <c r="E27" s="380"/>
      <c r="F27" s="422"/>
      <c r="G27" s="380"/>
      <c r="H27" s="504"/>
      <c r="I27" s="380"/>
      <c r="J27" s="422"/>
      <c r="K27" s="758" t="s">
        <v>97</v>
      </c>
    </row>
    <row r="28" spans="1:11" s="728" customFormat="1" ht="24" customHeight="1">
      <c r="A28" s="529"/>
      <c r="C28" s="528"/>
      <c r="D28" s="528"/>
      <c r="E28" s="423" t="s">
        <v>22</v>
      </c>
      <c r="F28" s="423"/>
      <c r="G28" s="423"/>
      <c r="H28" s="730"/>
      <c r="I28" s="731"/>
      <c r="J28" s="424"/>
      <c r="K28" s="731"/>
    </row>
    <row r="29" spans="1:11" s="728" customFormat="1" ht="24" customHeight="1">
      <c r="A29" s="529"/>
      <c r="C29" s="528"/>
      <c r="D29" s="528"/>
      <c r="E29" s="732" t="str">
        <f>+E20</f>
        <v xml:space="preserve"> March 31, 2019</v>
      </c>
      <c r="F29" s="425"/>
      <c r="G29" s="733"/>
      <c r="H29" s="504"/>
      <c r="I29" s="732" t="str">
        <f>+G20</f>
        <v>December 31, 2018</v>
      </c>
      <c r="J29" s="425"/>
      <c r="K29" s="733"/>
    </row>
    <row r="30" spans="1:11" s="728" customFormat="1" ht="24" customHeight="1">
      <c r="A30" s="529"/>
      <c r="C30" s="528"/>
      <c r="D30" s="528"/>
      <c r="E30" s="507" t="s">
        <v>133</v>
      </c>
      <c r="F30" s="422"/>
      <c r="G30" s="734"/>
      <c r="H30" s="504"/>
      <c r="I30" s="507" t="s">
        <v>133</v>
      </c>
      <c r="J30" s="422"/>
      <c r="K30" s="734"/>
    </row>
    <row r="31" spans="1:11" s="728" customFormat="1" ht="24" customHeight="1">
      <c r="A31" s="529"/>
      <c r="C31" s="528"/>
      <c r="D31" s="528"/>
      <c r="E31" s="735" t="s">
        <v>154</v>
      </c>
      <c r="F31" s="422"/>
      <c r="G31" s="735" t="s">
        <v>132</v>
      </c>
      <c r="H31" s="504"/>
      <c r="I31" s="735" t="s">
        <v>154</v>
      </c>
      <c r="J31" s="422"/>
      <c r="K31" s="735" t="s">
        <v>132</v>
      </c>
    </row>
    <row r="32" spans="1:11" s="728" customFormat="1" ht="24" customHeight="1">
      <c r="B32" s="538" t="s">
        <v>134</v>
      </c>
      <c r="C32" s="528"/>
      <c r="D32" s="528"/>
      <c r="E32" s="380"/>
      <c r="F32" s="422"/>
      <c r="G32" s="380"/>
      <c r="H32" s="504"/>
      <c r="I32" s="380"/>
      <c r="J32" s="422"/>
      <c r="K32" s="380"/>
    </row>
    <row r="33" spans="1:12" s="728" customFormat="1" ht="24" customHeight="1">
      <c r="B33" s="538" t="s">
        <v>279</v>
      </c>
      <c r="C33" s="528"/>
      <c r="D33" s="528"/>
      <c r="E33" s="380">
        <v>700238376.88999999</v>
      </c>
      <c r="F33" s="137"/>
      <c r="G33" s="380">
        <v>703020661.30999994</v>
      </c>
      <c r="H33" s="709"/>
      <c r="I33" s="380">
        <v>300000000</v>
      </c>
      <c r="J33" s="137"/>
      <c r="K33" s="380">
        <v>300582049.05000001</v>
      </c>
    </row>
    <row r="34" spans="1:12" s="728" customFormat="1" ht="24" customHeight="1">
      <c r="B34" s="538" t="s">
        <v>280</v>
      </c>
      <c r="C34" s="528"/>
      <c r="D34" s="528"/>
      <c r="E34" s="729">
        <v>2782284.42</v>
      </c>
      <c r="F34" s="137"/>
      <c r="G34" s="729">
        <v>0</v>
      </c>
      <c r="H34" s="709"/>
      <c r="I34" s="729">
        <v>582049.05000000005</v>
      </c>
      <c r="J34" s="137"/>
      <c r="K34" s="729">
        <v>0</v>
      </c>
    </row>
    <row r="35" spans="1:12" s="728" customFormat="1" ht="24" customHeight="1" thickBot="1">
      <c r="B35" s="736" t="s">
        <v>185</v>
      </c>
      <c r="C35" s="528"/>
      <c r="D35" s="528"/>
      <c r="E35" s="737">
        <f>SUM(E33:E34)</f>
        <v>703020661.30999994</v>
      </c>
      <c r="F35" s="422"/>
      <c r="G35" s="737">
        <f>SUM(G33:G34)</f>
        <v>703020661.30999994</v>
      </c>
      <c r="H35" s="504"/>
      <c r="I35" s="737">
        <f>SUM(I33:I34)</f>
        <v>300582049.05000001</v>
      </c>
      <c r="J35" s="422"/>
      <c r="K35" s="737">
        <f>SUM(K33:K34)</f>
        <v>300582049.05000001</v>
      </c>
    </row>
    <row r="36" spans="1:12" ht="24" customHeight="1" thickTop="1">
      <c r="A36" s="528"/>
      <c r="B36" s="528"/>
      <c r="C36" s="528"/>
      <c r="D36" s="528"/>
      <c r="E36" s="725"/>
      <c r="F36" s="538"/>
      <c r="G36" s="725"/>
      <c r="H36" s="538"/>
      <c r="I36" s="725"/>
      <c r="J36" s="538"/>
      <c r="K36" s="725"/>
    </row>
    <row r="37" spans="1:12" ht="24" customHeight="1">
      <c r="B37" s="728"/>
      <c r="C37" s="728"/>
      <c r="D37" s="537" t="s">
        <v>106</v>
      </c>
      <c r="E37" s="165"/>
      <c r="F37" s="137"/>
      <c r="G37" s="380"/>
      <c r="H37" s="709"/>
      <c r="I37" s="380"/>
      <c r="J37" s="137"/>
      <c r="K37" s="380"/>
      <c r="L37" s="728"/>
    </row>
    <row r="38" spans="1:12" ht="24" customHeight="1">
      <c r="B38" s="728"/>
      <c r="C38" s="728"/>
      <c r="D38" s="537" t="s">
        <v>213</v>
      </c>
      <c r="E38" s="165"/>
      <c r="F38" s="137"/>
      <c r="G38" s="380"/>
      <c r="H38" s="709"/>
      <c r="I38" s="380"/>
      <c r="J38" s="137"/>
      <c r="K38" s="380"/>
      <c r="L38" s="728"/>
    </row>
    <row r="39" spans="1:12" ht="22.5" customHeight="1">
      <c r="A39" s="849" t="s">
        <v>361</v>
      </c>
      <c r="B39" s="850"/>
      <c r="C39" s="850"/>
      <c r="D39" s="850"/>
      <c r="E39" s="850"/>
      <c r="F39" s="850"/>
      <c r="G39" s="850"/>
      <c r="H39" s="850"/>
      <c r="I39" s="850"/>
      <c r="J39" s="850"/>
      <c r="K39" s="850"/>
      <c r="L39" s="728"/>
    </row>
    <row r="40" spans="1:12" ht="8.25" customHeight="1">
      <c r="A40" s="538"/>
      <c r="B40" s="164"/>
      <c r="C40" s="538"/>
      <c r="D40" s="538"/>
      <c r="E40" s="725"/>
      <c r="F40" s="538"/>
      <c r="G40" s="725"/>
      <c r="H40" s="538"/>
      <c r="I40" s="725"/>
      <c r="J40" s="538"/>
      <c r="K40" s="725"/>
    </row>
    <row r="41" spans="1:12" s="68" customFormat="1" ht="22.5" customHeight="1">
      <c r="A41" s="538" t="s">
        <v>379</v>
      </c>
    </row>
    <row r="42" spans="1:12" s="728" customFormat="1" ht="22.5" customHeight="1">
      <c r="A42" s="529"/>
      <c r="C42" s="528"/>
      <c r="D42" s="528"/>
      <c r="E42" s="380"/>
      <c r="F42" s="422"/>
      <c r="G42" s="380"/>
      <c r="H42" s="504"/>
      <c r="I42" s="380"/>
      <c r="J42" s="422"/>
      <c r="K42" s="758" t="s">
        <v>97</v>
      </c>
    </row>
    <row r="43" spans="1:12" s="728" customFormat="1" ht="22.5" customHeight="1">
      <c r="A43" s="529"/>
      <c r="C43" s="528"/>
      <c r="D43" s="528"/>
      <c r="E43" s="423" t="s">
        <v>30</v>
      </c>
      <c r="F43" s="423"/>
      <c r="G43" s="423"/>
      <c r="H43" s="730"/>
      <c r="I43" s="731"/>
      <c r="J43" s="424"/>
      <c r="K43" s="731"/>
    </row>
    <row r="44" spans="1:12" s="728" customFormat="1" ht="22.5" customHeight="1">
      <c r="A44" s="529"/>
      <c r="C44" s="528"/>
      <c r="D44" s="528"/>
      <c r="E44" s="732" t="str">
        <f>+E29</f>
        <v xml:space="preserve"> March 31, 2019</v>
      </c>
      <c r="F44" s="425"/>
      <c r="G44" s="733"/>
      <c r="H44" s="504"/>
      <c r="I44" s="732" t="str">
        <f>+I29</f>
        <v>December 31, 2018</v>
      </c>
      <c r="J44" s="425"/>
      <c r="K44" s="733"/>
    </row>
    <row r="45" spans="1:12" s="728" customFormat="1" ht="22.5" customHeight="1">
      <c r="A45" s="529"/>
      <c r="C45" s="528"/>
      <c r="D45" s="528"/>
      <c r="E45" s="507" t="s">
        <v>133</v>
      </c>
      <c r="F45" s="422"/>
      <c r="G45" s="734"/>
      <c r="H45" s="504"/>
      <c r="I45" s="507" t="s">
        <v>133</v>
      </c>
      <c r="J45" s="422"/>
      <c r="K45" s="734"/>
    </row>
    <row r="46" spans="1:12" s="728" customFormat="1" ht="22.5" customHeight="1">
      <c r="A46" s="529"/>
      <c r="C46" s="528"/>
      <c r="D46" s="528"/>
      <c r="E46" s="735" t="s">
        <v>154</v>
      </c>
      <c r="F46" s="422"/>
      <c r="G46" s="735" t="s">
        <v>132</v>
      </c>
      <c r="H46" s="504"/>
      <c r="I46" s="735" t="s">
        <v>154</v>
      </c>
      <c r="J46" s="422"/>
      <c r="K46" s="735" t="s">
        <v>132</v>
      </c>
    </row>
    <row r="47" spans="1:12" s="728" customFormat="1" ht="22.5" customHeight="1">
      <c r="B47" s="538" t="s">
        <v>134</v>
      </c>
      <c r="C47" s="528"/>
      <c r="D47" s="528"/>
      <c r="E47" s="380"/>
      <c r="F47" s="422"/>
      <c r="G47" s="380"/>
      <c r="H47" s="504"/>
      <c r="I47" s="380"/>
      <c r="J47" s="422"/>
      <c r="K47" s="380"/>
    </row>
    <row r="48" spans="1:12" s="728" customFormat="1" ht="22.5" customHeight="1">
      <c r="B48" s="538" t="s">
        <v>279</v>
      </c>
      <c r="C48" s="528"/>
      <c r="D48" s="528"/>
      <c r="E48" s="380">
        <v>600238376.88999999</v>
      </c>
      <c r="F48" s="137"/>
      <c r="G48" s="380">
        <v>602100121.54999995</v>
      </c>
      <c r="H48" s="709"/>
      <c r="I48" s="380">
        <v>200000000</v>
      </c>
      <c r="J48" s="137"/>
      <c r="K48" s="380">
        <v>200131969.94999999</v>
      </c>
    </row>
    <row r="49" spans="1:11" s="728" customFormat="1" ht="22.5" customHeight="1">
      <c r="B49" s="538" t="s">
        <v>280</v>
      </c>
      <c r="C49" s="528"/>
      <c r="D49" s="528"/>
      <c r="E49" s="729">
        <v>1861744.66</v>
      </c>
      <c r="F49" s="137"/>
      <c r="G49" s="729">
        <v>0</v>
      </c>
      <c r="H49" s="709"/>
      <c r="I49" s="729">
        <v>131969.65</v>
      </c>
      <c r="J49" s="137"/>
      <c r="K49" s="729">
        <v>0</v>
      </c>
    </row>
    <row r="50" spans="1:11" s="728" customFormat="1" ht="22.5" customHeight="1" thickBot="1">
      <c r="B50" s="736" t="s">
        <v>185</v>
      </c>
      <c r="C50" s="528"/>
      <c r="D50" s="528"/>
      <c r="E50" s="737">
        <f>SUM(E48:E49)</f>
        <v>602100121.54999995</v>
      </c>
      <c r="F50" s="422"/>
      <c r="G50" s="737">
        <f>SUM(G48:G49)</f>
        <v>602100121.54999995</v>
      </c>
      <c r="H50" s="504"/>
      <c r="I50" s="737">
        <f>SUM(I48:I49)</f>
        <v>200131969.65000001</v>
      </c>
      <c r="J50" s="422"/>
      <c r="K50" s="737">
        <f>SUM(K48:K49)</f>
        <v>200131969.94999999</v>
      </c>
    </row>
    <row r="51" spans="1:11" s="728" customFormat="1" ht="22.5" customHeight="1" thickTop="1">
      <c r="A51" s="538" t="s">
        <v>340</v>
      </c>
      <c r="B51" s="164"/>
      <c r="C51" s="538"/>
      <c r="D51" s="538"/>
      <c r="E51" s="538"/>
      <c r="F51" s="538"/>
      <c r="G51" s="538"/>
      <c r="H51" s="538"/>
      <c r="I51" s="525"/>
      <c r="J51" s="538"/>
      <c r="K51" s="525"/>
    </row>
    <row r="52" spans="1:11" s="728" customFormat="1" ht="22.5" customHeight="1">
      <c r="A52" s="538" t="s">
        <v>587</v>
      </c>
      <c r="B52" s="164"/>
      <c r="C52" s="538"/>
      <c r="D52" s="538"/>
      <c r="E52" s="538"/>
      <c r="F52" s="538"/>
      <c r="G52" s="538"/>
      <c r="H52" s="538"/>
      <c r="I52" s="525"/>
      <c r="J52" s="538"/>
      <c r="K52" s="525"/>
    </row>
    <row r="53" spans="1:11" s="728" customFormat="1" ht="22.5" customHeight="1">
      <c r="A53" s="538"/>
      <c r="B53" s="164"/>
      <c r="C53" s="538"/>
      <c r="D53" s="538"/>
      <c r="E53" s="538"/>
      <c r="F53" s="538"/>
      <c r="G53" s="538"/>
      <c r="H53" s="538"/>
      <c r="I53" s="68"/>
      <c r="J53" s="68"/>
      <c r="K53" s="758" t="s">
        <v>97</v>
      </c>
    </row>
    <row r="54" spans="1:11" s="728" customFormat="1" ht="22.5" customHeight="1">
      <c r="A54" s="538"/>
      <c r="B54" s="164"/>
      <c r="C54" s="538"/>
      <c r="D54" s="538"/>
      <c r="E54" s="851" t="s">
        <v>22</v>
      </c>
      <c r="F54" s="851"/>
      <c r="G54" s="851"/>
      <c r="H54" s="357"/>
      <c r="I54" s="852" t="s">
        <v>30</v>
      </c>
      <c r="J54" s="852"/>
      <c r="K54" s="852"/>
    </row>
    <row r="55" spans="1:11" s="728" customFormat="1" ht="22.5" customHeight="1">
      <c r="A55" s="538"/>
      <c r="B55" s="719"/>
      <c r="C55" s="719"/>
      <c r="D55" s="719"/>
      <c r="E55" s="508" t="str">
        <f>+E7</f>
        <v xml:space="preserve"> March 31, 2019</v>
      </c>
      <c r="F55" s="539"/>
      <c r="G55" s="508" t="str">
        <f>+G7</f>
        <v>December 31, 2018</v>
      </c>
      <c r="H55" s="709"/>
      <c r="I55" s="508" t="str">
        <f>+E55</f>
        <v xml:space="preserve"> March 31, 2019</v>
      </c>
      <c r="J55" s="539"/>
      <c r="K55" s="508" t="str">
        <f>+G55</f>
        <v>December 31, 2018</v>
      </c>
    </row>
    <row r="56" spans="1:11" s="728" customFormat="1" ht="22.5" customHeight="1">
      <c r="A56" s="538"/>
      <c r="B56" s="538" t="s">
        <v>85</v>
      </c>
      <c r="C56" s="538"/>
      <c r="D56" s="719"/>
      <c r="E56" s="738"/>
      <c r="F56" s="738"/>
      <c r="G56" s="738"/>
      <c r="H56" s="738"/>
      <c r="I56" s="738"/>
      <c r="J56" s="738"/>
      <c r="K56" s="738"/>
    </row>
    <row r="57" spans="1:11" s="728" customFormat="1" ht="22.5" customHeight="1">
      <c r="A57" s="538"/>
      <c r="B57" s="164" t="s">
        <v>155</v>
      </c>
      <c r="C57" s="538"/>
      <c r="D57" s="719"/>
      <c r="E57" s="738"/>
      <c r="F57" s="738"/>
      <c r="G57" s="738"/>
      <c r="H57" s="738"/>
      <c r="I57" s="738"/>
      <c r="J57" s="738"/>
      <c r="K57" s="738"/>
    </row>
    <row r="58" spans="1:11" s="728" customFormat="1" ht="22.5" customHeight="1">
      <c r="A58" s="538"/>
      <c r="B58" s="164" t="s">
        <v>156</v>
      </c>
      <c r="C58" s="719"/>
      <c r="D58" s="719"/>
      <c r="E58" s="721">
        <v>181021982.56999999</v>
      </c>
      <c r="F58" s="721"/>
      <c r="G58" s="721">
        <v>289588587.57999998</v>
      </c>
      <c r="H58" s="721"/>
      <c r="I58" s="721">
        <v>139840350.25</v>
      </c>
      <c r="J58" s="721"/>
      <c r="K58" s="721">
        <v>241080200.87</v>
      </c>
    </row>
    <row r="59" spans="1:11" s="728" customFormat="1" ht="22.5" customHeight="1">
      <c r="A59" s="538"/>
      <c r="B59" s="164" t="s">
        <v>808</v>
      </c>
      <c r="C59" s="538"/>
      <c r="D59" s="538"/>
      <c r="E59" s="721"/>
      <c r="F59" s="324"/>
      <c r="G59" s="721"/>
      <c r="H59" s="538"/>
      <c r="I59" s="503"/>
      <c r="J59" s="324"/>
      <c r="K59" s="503"/>
    </row>
    <row r="60" spans="1:11" s="728" customFormat="1" ht="22.5" customHeight="1">
      <c r="A60" s="538"/>
      <c r="B60" s="164" t="s">
        <v>302</v>
      </c>
      <c r="C60" s="538"/>
      <c r="D60" s="538"/>
      <c r="E60" s="503">
        <v>156596652.11000001</v>
      </c>
      <c r="F60" s="324"/>
      <c r="G60" s="324">
        <v>132944643.15000001</v>
      </c>
      <c r="H60" s="324"/>
      <c r="I60" s="503">
        <v>109781563.12</v>
      </c>
      <c r="J60" s="324"/>
      <c r="K60" s="503">
        <v>80944929.530000001</v>
      </c>
    </row>
    <row r="61" spans="1:11" s="728" customFormat="1" ht="22.5" customHeight="1">
      <c r="A61" s="538"/>
      <c r="B61" s="164" t="s">
        <v>301</v>
      </c>
      <c r="C61" s="538"/>
      <c r="D61" s="538"/>
      <c r="E61" s="503">
        <v>55146807.399999999</v>
      </c>
      <c r="F61" s="324"/>
      <c r="G61" s="324">
        <v>85031654.519999996</v>
      </c>
      <c r="H61" s="324"/>
      <c r="I61" s="503">
        <v>39026300</v>
      </c>
      <c r="J61" s="324"/>
      <c r="K61" s="503">
        <v>75354959.599999994</v>
      </c>
    </row>
    <row r="62" spans="1:11" s="728" customFormat="1" ht="22.5" customHeight="1">
      <c r="A62" s="538"/>
      <c r="B62" s="164" t="s">
        <v>303</v>
      </c>
      <c r="C62" s="538"/>
      <c r="D62" s="538"/>
      <c r="E62" s="503">
        <v>2770552.94</v>
      </c>
      <c r="F62" s="324"/>
      <c r="G62" s="324">
        <v>0</v>
      </c>
      <c r="H62" s="324"/>
      <c r="I62" s="503">
        <v>0</v>
      </c>
      <c r="J62" s="324"/>
      <c r="K62" s="503">
        <v>0</v>
      </c>
    </row>
    <row r="63" spans="1:11" s="728" customFormat="1" ht="22.5" customHeight="1">
      <c r="A63" s="538"/>
      <c r="B63" s="164" t="s">
        <v>304</v>
      </c>
      <c r="C63" s="538"/>
      <c r="D63" s="538"/>
      <c r="E63" s="495">
        <v>15317892.939999999</v>
      </c>
      <c r="F63" s="324"/>
      <c r="G63" s="495">
        <v>15317892.939999999</v>
      </c>
      <c r="H63" s="324"/>
      <c r="I63" s="495">
        <v>15317892.939999999</v>
      </c>
      <c r="J63" s="324"/>
      <c r="K63" s="495">
        <v>15317892.939999999</v>
      </c>
    </row>
    <row r="64" spans="1:11" s="728" customFormat="1" ht="22.5" customHeight="1">
      <c r="A64" s="538"/>
      <c r="B64" s="164"/>
      <c r="C64" s="538" t="s">
        <v>3</v>
      </c>
      <c r="D64" s="538"/>
      <c r="E64" s="739">
        <f>SUM(E58:E63)</f>
        <v>410853887.95999998</v>
      </c>
      <c r="F64" s="740"/>
      <c r="G64" s="739">
        <f>SUM(G58:G63)</f>
        <v>522882778.19</v>
      </c>
      <c r="H64" s="740"/>
      <c r="I64" s="739">
        <f>SUM(I58:I63)</f>
        <v>303966106.31</v>
      </c>
      <c r="J64" s="740"/>
      <c r="K64" s="739">
        <f>SUM(K58:K63)</f>
        <v>412697982.94</v>
      </c>
    </row>
    <row r="65" spans="1:12" ht="22.5" customHeight="1">
      <c r="A65" s="538"/>
      <c r="B65" s="164" t="s">
        <v>163</v>
      </c>
      <c r="C65" s="538"/>
      <c r="D65" s="538"/>
      <c r="E65" s="741"/>
      <c r="F65" s="741"/>
      <c r="G65" s="741"/>
      <c r="H65" s="741"/>
      <c r="I65" s="741"/>
      <c r="J65" s="741"/>
      <c r="K65" s="741"/>
    </row>
    <row r="66" spans="1:12" ht="22.5" customHeight="1">
      <c r="A66" s="538"/>
      <c r="B66" s="529" t="s">
        <v>4</v>
      </c>
      <c r="C66" s="538"/>
      <c r="D66" s="538"/>
      <c r="E66" s="742">
        <v>-17057318.210000001</v>
      </c>
      <c r="F66" s="324"/>
      <c r="G66" s="742">
        <v>-17057318.210000001</v>
      </c>
      <c r="H66" s="740"/>
      <c r="I66" s="742">
        <v>-15317892.939999999</v>
      </c>
      <c r="J66" s="740"/>
      <c r="K66" s="742">
        <v>-15317892.939999999</v>
      </c>
    </row>
    <row r="67" spans="1:12" ht="22.5" customHeight="1">
      <c r="A67" s="538"/>
      <c r="B67" s="164" t="s">
        <v>191</v>
      </c>
      <c r="C67" s="538"/>
      <c r="D67" s="538"/>
      <c r="E67" s="742">
        <f>SUM(E64:E66)</f>
        <v>393796569.75</v>
      </c>
      <c r="F67" s="740"/>
      <c r="G67" s="742">
        <f>SUM(G64:G66)</f>
        <v>505825459.98000002</v>
      </c>
      <c r="H67" s="740"/>
      <c r="I67" s="742">
        <f>SUM(I64:I66)</f>
        <v>288648213.37</v>
      </c>
      <c r="J67" s="740"/>
      <c r="K67" s="742">
        <f>SUM(K64:K66)</f>
        <v>397380090</v>
      </c>
    </row>
    <row r="68" spans="1:12" ht="22.5" customHeight="1">
      <c r="A68" s="538"/>
      <c r="B68" s="529" t="s">
        <v>339</v>
      </c>
      <c r="C68" s="538"/>
      <c r="D68" s="538"/>
      <c r="E68" s="743"/>
      <c r="F68" s="743"/>
      <c r="G68" s="743"/>
      <c r="H68" s="743"/>
      <c r="I68" s="743"/>
      <c r="J68" s="743"/>
      <c r="K68" s="743"/>
    </row>
    <row r="69" spans="1:12" ht="22.5" customHeight="1">
      <c r="A69" s="538"/>
      <c r="B69" s="164" t="s">
        <v>82</v>
      </c>
      <c r="C69" s="719"/>
      <c r="D69" s="719"/>
      <c r="E69" s="503">
        <v>5078694.42</v>
      </c>
      <c r="F69" s="324"/>
      <c r="G69" s="503">
        <v>1912215.38</v>
      </c>
      <c r="H69" s="324"/>
      <c r="I69" s="503">
        <v>4795359.71</v>
      </c>
      <c r="J69" s="324"/>
      <c r="K69" s="503">
        <v>1612848.7</v>
      </c>
    </row>
    <row r="70" spans="1:12" ht="22.5" customHeight="1">
      <c r="A70" s="538"/>
      <c r="B70" s="164" t="s">
        <v>83</v>
      </c>
      <c r="C70" s="719"/>
      <c r="D70" s="719"/>
      <c r="E70" s="503">
        <v>38877006.540000007</v>
      </c>
      <c r="F70" s="324"/>
      <c r="G70" s="503">
        <v>24498037.280000001</v>
      </c>
      <c r="H70" s="324"/>
      <c r="I70" s="503">
        <v>36874385.75</v>
      </c>
      <c r="J70" s="324"/>
      <c r="K70" s="503">
        <v>22108809.949999999</v>
      </c>
    </row>
    <row r="71" spans="1:12" ht="22.5" customHeight="1">
      <c r="A71" s="538"/>
      <c r="B71" s="164" t="s">
        <v>217</v>
      </c>
      <c r="C71" s="719"/>
      <c r="D71" s="719"/>
      <c r="E71" s="503">
        <v>4034413.1099999994</v>
      </c>
      <c r="F71" s="324"/>
      <c r="G71" s="503">
        <v>1746452.94</v>
      </c>
      <c r="H71" s="324"/>
      <c r="I71" s="503">
        <v>16037960.52</v>
      </c>
      <c r="J71" s="324"/>
      <c r="K71" s="503">
        <v>10128088.119999999</v>
      </c>
    </row>
    <row r="72" spans="1:12" ht="22.5" customHeight="1">
      <c r="A72" s="538"/>
      <c r="B72" s="164" t="s">
        <v>220</v>
      </c>
      <c r="C72" s="719"/>
      <c r="D72" s="719"/>
      <c r="E72" s="503">
        <v>9194813.5499999989</v>
      </c>
      <c r="F72" s="324"/>
      <c r="G72" s="503">
        <v>4530086.08</v>
      </c>
      <c r="H72" s="324"/>
      <c r="I72" s="503">
        <v>8992565.9499999993</v>
      </c>
      <c r="J72" s="324"/>
      <c r="K72" s="503">
        <v>4315416.6399999997</v>
      </c>
    </row>
    <row r="73" spans="1:12" ht="22.5" customHeight="1">
      <c r="A73" s="538"/>
      <c r="B73" s="164" t="s">
        <v>749</v>
      </c>
      <c r="C73" s="719"/>
      <c r="D73" s="719"/>
      <c r="E73" s="503">
        <v>45141375</v>
      </c>
      <c r="F73" s="324"/>
      <c r="G73" s="503">
        <v>0</v>
      </c>
      <c r="H73" s="324"/>
      <c r="I73" s="503">
        <v>0</v>
      </c>
      <c r="J73" s="324"/>
      <c r="K73" s="503">
        <v>0</v>
      </c>
    </row>
    <row r="74" spans="1:12" ht="22.5" customHeight="1">
      <c r="A74" s="538"/>
      <c r="B74" s="164" t="s">
        <v>351</v>
      </c>
      <c r="C74" s="538"/>
      <c r="D74" s="719"/>
      <c r="E74" s="744">
        <f>SUM(E69:E73)</f>
        <v>102326302.62</v>
      </c>
      <c r="F74" s="743"/>
      <c r="G74" s="744">
        <f>SUM(G69:G73)</f>
        <v>32686791.68</v>
      </c>
      <c r="H74" s="743"/>
      <c r="I74" s="744">
        <f>SUM(I69:I73)</f>
        <v>66700271.930000007</v>
      </c>
      <c r="J74" s="743"/>
      <c r="K74" s="744">
        <f>SUM(K69:K73)</f>
        <v>38165163.409999996</v>
      </c>
    </row>
    <row r="75" spans="1:12" ht="22.5" customHeight="1">
      <c r="A75" s="538"/>
      <c r="B75" s="529" t="s">
        <v>337</v>
      </c>
      <c r="C75" s="538"/>
      <c r="D75" s="719"/>
      <c r="E75" s="738"/>
      <c r="F75" s="743"/>
      <c r="G75" s="738"/>
      <c r="H75" s="743"/>
      <c r="I75" s="738"/>
      <c r="J75" s="743"/>
      <c r="K75" s="738"/>
    </row>
    <row r="76" spans="1:12" ht="22.5" customHeight="1" thickBot="1">
      <c r="A76" s="538"/>
      <c r="B76" s="529" t="s">
        <v>338</v>
      </c>
      <c r="C76" s="538"/>
      <c r="D76" s="719"/>
      <c r="E76" s="745">
        <f>E67+E74</f>
        <v>496122872.37</v>
      </c>
      <c r="F76" s="738"/>
      <c r="G76" s="745">
        <f>G67+G74</f>
        <v>538512251.65999997</v>
      </c>
      <c r="H76" s="738"/>
      <c r="I76" s="745">
        <f>I67+I74</f>
        <v>355348485.30000001</v>
      </c>
      <c r="J76" s="738"/>
      <c r="K76" s="745">
        <f>K67+K74</f>
        <v>435545253.40999997</v>
      </c>
    </row>
    <row r="77" spans="1:12" s="728" customFormat="1" ht="23.1" customHeight="1" thickTop="1">
      <c r="A77" s="529"/>
      <c r="C77" s="528"/>
      <c r="D77" s="528"/>
      <c r="E77" s="380"/>
      <c r="F77" s="422"/>
      <c r="G77" s="380"/>
      <c r="H77" s="504"/>
      <c r="I77" s="380"/>
      <c r="J77" s="422"/>
      <c r="K77" s="380"/>
    </row>
    <row r="78" spans="1:12" ht="23.1" customHeight="1">
      <c r="B78" s="728"/>
      <c r="C78" s="728"/>
      <c r="D78" s="537" t="s">
        <v>106</v>
      </c>
      <c r="E78" s="165"/>
      <c r="F78" s="137"/>
      <c r="G78" s="380"/>
      <c r="H78" s="709"/>
      <c r="I78" s="380"/>
      <c r="J78" s="137"/>
      <c r="K78" s="380"/>
      <c r="L78" s="728"/>
    </row>
    <row r="79" spans="1:12" ht="23.1" customHeight="1">
      <c r="B79" s="728"/>
      <c r="C79" s="728"/>
      <c r="D79" s="537" t="s">
        <v>213</v>
      </c>
      <c r="E79" s="165"/>
      <c r="F79" s="137"/>
      <c r="G79" s="380"/>
      <c r="H79" s="709"/>
      <c r="I79" s="380"/>
      <c r="J79" s="137"/>
      <c r="K79" s="380"/>
      <c r="L79" s="728"/>
    </row>
    <row r="80" spans="1:12" ht="27" customHeight="1">
      <c r="A80" s="849" t="s">
        <v>398</v>
      </c>
      <c r="B80" s="849"/>
      <c r="C80" s="849"/>
      <c r="D80" s="849"/>
      <c r="E80" s="849"/>
      <c r="F80" s="849"/>
      <c r="G80" s="849"/>
      <c r="H80" s="849"/>
      <c r="I80" s="849"/>
      <c r="J80" s="849"/>
      <c r="K80" s="849"/>
      <c r="L80" s="728"/>
    </row>
    <row r="81" spans="1:16" ht="27" customHeight="1">
      <c r="A81" s="716"/>
      <c r="B81" s="716"/>
      <c r="C81" s="716"/>
      <c r="D81" s="716"/>
      <c r="E81" s="716"/>
      <c r="F81" s="716"/>
      <c r="G81" s="716"/>
      <c r="H81" s="716"/>
      <c r="I81" s="716"/>
      <c r="J81" s="716"/>
      <c r="K81" s="716"/>
      <c r="L81" s="538"/>
    </row>
    <row r="82" spans="1:16" ht="27" customHeight="1">
      <c r="A82" s="529" t="s">
        <v>362</v>
      </c>
      <c r="B82" s="525"/>
      <c r="G82" s="538"/>
      <c r="H82" s="525"/>
      <c r="I82" s="538"/>
      <c r="K82" s="740"/>
      <c r="L82" s="740"/>
      <c r="M82" s="740"/>
      <c r="N82" s="740"/>
      <c r="P82" s="525"/>
    </row>
    <row r="83" spans="1:16" ht="27" customHeight="1">
      <c r="A83" s="538" t="s">
        <v>650</v>
      </c>
      <c r="B83" s="525"/>
      <c r="G83" s="538"/>
      <c r="H83" s="525"/>
      <c r="I83" s="538"/>
      <c r="K83" s="740"/>
      <c r="L83" s="740"/>
      <c r="M83" s="740"/>
      <c r="N83" s="740"/>
      <c r="P83" s="525"/>
    </row>
    <row r="84" spans="1:16" ht="27" customHeight="1">
      <c r="B84" s="164"/>
      <c r="C84" s="538"/>
      <c r="D84" s="538"/>
      <c r="E84" s="538"/>
      <c r="F84" s="538"/>
      <c r="G84" s="538"/>
      <c r="H84" s="538"/>
      <c r="I84" s="538"/>
      <c r="J84" s="538"/>
      <c r="K84" s="758" t="s">
        <v>97</v>
      </c>
      <c r="L84" s="740"/>
      <c r="M84" s="740"/>
      <c r="N84" s="740"/>
      <c r="P84" s="525"/>
    </row>
    <row r="85" spans="1:16" ht="27" customHeight="1">
      <c r="B85" s="164"/>
      <c r="C85" s="538"/>
      <c r="D85" s="538"/>
      <c r="E85" s="851" t="s">
        <v>22</v>
      </c>
      <c r="F85" s="851"/>
      <c r="G85" s="851"/>
      <c r="H85" s="357"/>
      <c r="I85" s="852" t="s">
        <v>30</v>
      </c>
      <c r="J85" s="852"/>
      <c r="K85" s="852"/>
      <c r="L85" s="740"/>
      <c r="M85" s="740"/>
      <c r="N85" s="740"/>
      <c r="P85" s="525"/>
    </row>
    <row r="86" spans="1:16" ht="27" customHeight="1">
      <c r="B86" s="719"/>
      <c r="C86" s="719"/>
      <c r="D86" s="719"/>
      <c r="E86" s="720" t="s">
        <v>581</v>
      </c>
      <c r="F86" s="171"/>
      <c r="G86" s="720" t="s">
        <v>565</v>
      </c>
      <c r="H86" s="709"/>
      <c r="I86" s="720" t="str">
        <f>+E86</f>
        <v xml:space="preserve"> March 31, 2019</v>
      </c>
      <c r="J86" s="171"/>
      <c r="K86" s="720" t="str">
        <f>+G86</f>
        <v>December 31, 2018</v>
      </c>
      <c r="L86" s="740"/>
      <c r="M86" s="740"/>
      <c r="N86" s="740"/>
      <c r="P86" s="525"/>
    </row>
    <row r="87" spans="1:16" ht="27" customHeight="1">
      <c r="B87" s="525" t="s">
        <v>377</v>
      </c>
      <c r="E87" s="529">
        <v>100000000</v>
      </c>
      <c r="G87" s="538">
        <v>100000000</v>
      </c>
      <c r="H87" s="525"/>
      <c r="I87" s="538">
        <v>100000000</v>
      </c>
      <c r="K87" s="740">
        <v>100000000</v>
      </c>
      <c r="L87" s="740"/>
      <c r="M87" s="740"/>
      <c r="N87" s="740"/>
      <c r="P87" s="525"/>
    </row>
    <row r="88" spans="1:16" ht="27" customHeight="1">
      <c r="B88" s="525" t="s">
        <v>311</v>
      </c>
      <c r="E88" s="529">
        <v>80543491</v>
      </c>
      <c r="G88" s="538">
        <v>54350220</v>
      </c>
      <c r="H88" s="525"/>
      <c r="I88" s="538">
        <v>0</v>
      </c>
      <c r="K88" s="740">
        <v>0</v>
      </c>
      <c r="L88" s="740"/>
      <c r="M88" s="740"/>
      <c r="N88" s="740"/>
      <c r="P88" s="525"/>
    </row>
    <row r="89" spans="1:16" ht="27" customHeight="1">
      <c r="B89" s="525" t="s">
        <v>333</v>
      </c>
      <c r="E89" s="529">
        <v>0</v>
      </c>
      <c r="G89" s="538">
        <v>0</v>
      </c>
      <c r="H89" s="525"/>
      <c r="I89" s="538">
        <v>893000000</v>
      </c>
      <c r="K89" s="740">
        <v>893000000</v>
      </c>
      <c r="L89" s="740"/>
      <c r="M89" s="740"/>
      <c r="N89" s="740"/>
      <c r="P89" s="525"/>
    </row>
    <row r="90" spans="1:16" ht="27" customHeight="1" thickBot="1">
      <c r="B90" s="525"/>
      <c r="C90" s="529" t="s">
        <v>3</v>
      </c>
      <c r="E90" s="746">
        <f>SUM(E87:E89)</f>
        <v>180543491</v>
      </c>
      <c r="G90" s="746">
        <f>SUM(G87:G89)</f>
        <v>154350220</v>
      </c>
      <c r="H90" s="525"/>
      <c r="I90" s="746">
        <f>SUM(I87:I89)</f>
        <v>993000000</v>
      </c>
      <c r="K90" s="746">
        <f>SUM(K87:K89)</f>
        <v>993000000</v>
      </c>
      <c r="L90" s="740"/>
      <c r="M90" s="740"/>
      <c r="N90" s="740"/>
      <c r="P90" s="525"/>
    </row>
    <row r="91" spans="1:16" ht="27" customHeight="1" thickTop="1">
      <c r="A91" s="525" t="s">
        <v>653</v>
      </c>
      <c r="G91" s="538"/>
      <c r="H91" s="525"/>
      <c r="I91" s="538"/>
      <c r="K91" s="740"/>
      <c r="L91" s="740"/>
      <c r="M91" s="740"/>
      <c r="N91" s="740"/>
      <c r="P91" s="525"/>
    </row>
    <row r="92" spans="1:16" s="747" customFormat="1" ht="27" customHeight="1">
      <c r="A92" s="747" t="s">
        <v>654</v>
      </c>
      <c r="C92" s="748"/>
      <c r="D92" s="749"/>
      <c r="E92" s="750"/>
      <c r="F92" s="750"/>
      <c r="G92" s="750"/>
      <c r="H92" s="750"/>
      <c r="I92" s="750"/>
      <c r="J92" s="750"/>
      <c r="K92" s="750"/>
    </row>
    <row r="93" spans="1:16" s="747" customFormat="1" ht="27" customHeight="1">
      <c r="A93" s="747" t="s">
        <v>555</v>
      </c>
      <c r="C93" s="748"/>
      <c r="D93" s="749"/>
      <c r="E93" s="750"/>
      <c r="F93" s="750"/>
      <c r="G93" s="750"/>
      <c r="H93" s="750"/>
      <c r="I93" s="750"/>
      <c r="J93" s="750"/>
      <c r="K93" s="750"/>
    </row>
    <row r="94" spans="1:16" ht="27" customHeight="1">
      <c r="A94" s="747" t="s">
        <v>651</v>
      </c>
      <c r="G94" s="538"/>
      <c r="H94" s="525"/>
      <c r="I94" s="538"/>
      <c r="K94" s="740"/>
      <c r="L94" s="740"/>
      <c r="M94" s="740"/>
      <c r="N94" s="740"/>
      <c r="P94" s="525"/>
    </row>
    <row r="95" spans="1:16" ht="27" customHeight="1">
      <c r="A95" s="747" t="s">
        <v>652</v>
      </c>
      <c r="B95" s="525"/>
      <c r="G95" s="538"/>
      <c r="H95" s="525"/>
      <c r="I95" s="538"/>
      <c r="K95" s="740"/>
      <c r="L95" s="740"/>
      <c r="M95" s="740"/>
      <c r="N95" s="740"/>
      <c r="P95" s="525"/>
    </row>
    <row r="96" spans="1:16" ht="27" customHeight="1">
      <c r="A96" s="747" t="s">
        <v>655</v>
      </c>
      <c r="G96" s="538"/>
      <c r="H96" s="525"/>
      <c r="I96" s="538"/>
      <c r="K96" s="740"/>
      <c r="L96" s="740"/>
      <c r="M96" s="740"/>
      <c r="N96" s="740"/>
      <c r="P96" s="525"/>
    </row>
    <row r="97" spans="1:16" ht="27" customHeight="1">
      <c r="A97" s="747"/>
      <c r="B97" s="747"/>
      <c r="G97" s="538"/>
      <c r="H97" s="525"/>
      <c r="I97" s="538"/>
      <c r="K97" s="740"/>
      <c r="L97" s="740"/>
      <c r="M97" s="740"/>
      <c r="N97" s="740"/>
      <c r="P97" s="525"/>
    </row>
    <row r="98" spans="1:16" ht="27" customHeight="1">
      <c r="A98" s="538" t="s">
        <v>363</v>
      </c>
    </row>
    <row r="99" spans="1:16" ht="27" customHeight="1">
      <c r="A99" s="529" t="s">
        <v>588</v>
      </c>
    </row>
    <row r="100" spans="1:16" ht="27" customHeight="1">
      <c r="A100" s="538"/>
      <c r="B100" s="164"/>
      <c r="C100" s="538"/>
      <c r="D100" s="538"/>
      <c r="E100" s="538"/>
      <c r="F100" s="538"/>
      <c r="G100" s="538"/>
      <c r="H100" s="538"/>
      <c r="I100" s="68"/>
      <c r="J100" s="68"/>
      <c r="K100" s="758" t="s">
        <v>97</v>
      </c>
    </row>
    <row r="101" spans="1:16" ht="27" customHeight="1">
      <c r="A101" s="538"/>
      <c r="B101" s="164"/>
      <c r="C101" s="538"/>
      <c r="D101" s="538"/>
      <c r="E101" s="851" t="s">
        <v>22</v>
      </c>
      <c r="F101" s="851"/>
      <c r="G101" s="851"/>
      <c r="H101" s="357"/>
      <c r="I101" s="852" t="s">
        <v>30</v>
      </c>
      <c r="J101" s="852"/>
      <c r="K101" s="852"/>
    </row>
    <row r="102" spans="1:16" ht="27" customHeight="1">
      <c r="A102" s="538"/>
      <c r="B102" s="719"/>
      <c r="C102" s="719"/>
      <c r="D102" s="719"/>
      <c r="E102" s="508" t="s">
        <v>589</v>
      </c>
      <c r="F102" s="539"/>
      <c r="G102" s="508" t="s">
        <v>565</v>
      </c>
      <c r="H102" s="709"/>
      <c r="I102" s="508" t="str">
        <f>+E102</f>
        <v xml:space="preserve">March 31, 2019 </v>
      </c>
      <c r="J102" s="539"/>
      <c r="K102" s="508" t="str">
        <f>+G102</f>
        <v>December 31, 2018</v>
      </c>
    </row>
    <row r="103" spans="1:16" ht="27" customHeight="1" thickBot="1">
      <c r="A103" s="117"/>
      <c r="B103" s="117" t="s">
        <v>96</v>
      </c>
      <c r="E103" s="751">
        <v>11677159101.110001</v>
      </c>
      <c r="F103" s="117"/>
      <c r="G103" s="751">
        <v>10314570948.280001</v>
      </c>
      <c r="H103" s="741"/>
      <c r="I103" s="751">
        <v>11688442180.469999</v>
      </c>
      <c r="J103" s="117"/>
      <c r="K103" s="751">
        <v>10315798404.91</v>
      </c>
    </row>
    <row r="104" spans="1:16" ht="27" customHeight="1" thickTop="1">
      <c r="A104" s="117"/>
      <c r="B104" s="117" t="s">
        <v>281</v>
      </c>
      <c r="E104" s="721"/>
      <c r="F104" s="752"/>
      <c r="G104" s="721"/>
      <c r="H104" s="752"/>
      <c r="I104" s="721"/>
      <c r="J104" s="752"/>
      <c r="K104" s="721"/>
    </row>
    <row r="105" spans="1:16" ht="27" customHeight="1">
      <c r="A105" s="117"/>
      <c r="B105" s="117" t="s">
        <v>282</v>
      </c>
      <c r="E105" s="722">
        <v>8508112272.3000002</v>
      </c>
      <c r="F105" s="752"/>
      <c r="G105" s="722">
        <v>6718005812.6400003</v>
      </c>
      <c r="H105" s="752"/>
      <c r="I105" s="722">
        <v>8519395351.6599998</v>
      </c>
      <c r="J105" s="752"/>
      <c r="K105" s="722">
        <v>6719233269.2700005</v>
      </c>
    </row>
    <row r="106" spans="1:16" ht="27" customHeight="1">
      <c r="A106" s="117"/>
      <c r="B106" s="117" t="s">
        <v>285</v>
      </c>
      <c r="E106" s="753">
        <v>-7928218918.71</v>
      </c>
      <c r="F106" s="754"/>
      <c r="G106" s="753">
        <v>-6394639490.8599997</v>
      </c>
      <c r="H106" s="741"/>
      <c r="I106" s="753">
        <v>-7928218918.71</v>
      </c>
      <c r="J106" s="754"/>
      <c r="K106" s="753">
        <v>-6394639490.8599997</v>
      </c>
    </row>
    <row r="107" spans="1:16" ht="27" customHeight="1" thickBot="1">
      <c r="A107" s="117"/>
      <c r="B107" s="117"/>
      <c r="C107" s="529" t="s">
        <v>3</v>
      </c>
      <c r="E107" s="755">
        <f>SUM(E105:E106)</f>
        <v>579893353.59000015</v>
      </c>
      <c r="F107" s="754"/>
      <c r="G107" s="755">
        <f>SUM(G105:G106)</f>
        <v>323366321.78000069</v>
      </c>
      <c r="H107" s="741"/>
      <c r="I107" s="755">
        <f>SUM(I105:I106)</f>
        <v>591176432.94999981</v>
      </c>
      <c r="J107" s="754"/>
      <c r="K107" s="755">
        <f>SUM(K105:K106)</f>
        <v>324593778.4100008</v>
      </c>
    </row>
    <row r="108" spans="1:16" ht="27" customHeight="1" thickTop="1">
      <c r="A108" s="117"/>
      <c r="B108" s="117"/>
      <c r="E108" s="759"/>
      <c r="F108" s="754"/>
      <c r="G108" s="759"/>
      <c r="H108" s="741"/>
      <c r="I108" s="759"/>
      <c r="J108" s="754"/>
      <c r="K108" s="759"/>
    </row>
    <row r="109" spans="1:16" ht="27" customHeight="1">
      <c r="A109" s="117"/>
      <c r="B109" s="117"/>
      <c r="E109" s="759"/>
      <c r="F109" s="754"/>
      <c r="G109" s="759"/>
      <c r="H109" s="741"/>
      <c r="I109" s="759"/>
      <c r="J109" s="754"/>
      <c r="K109" s="759"/>
    </row>
    <row r="110" spans="1:16" ht="27" customHeight="1">
      <c r="A110" s="117"/>
      <c r="B110" s="117"/>
      <c r="E110" s="759"/>
      <c r="F110" s="754"/>
      <c r="G110" s="759"/>
      <c r="H110" s="741"/>
      <c r="I110" s="759"/>
      <c r="J110" s="754"/>
      <c r="K110" s="759"/>
    </row>
    <row r="111" spans="1:16" s="68" customFormat="1" ht="27" customHeight="1">
      <c r="A111" s="756"/>
      <c r="B111" s="728"/>
      <c r="C111" s="728"/>
      <c r="D111" s="537" t="s">
        <v>106</v>
      </c>
      <c r="E111" s="165"/>
      <c r="F111" s="757"/>
      <c r="G111" s="757"/>
      <c r="H111" s="757"/>
      <c r="I111" s="757"/>
      <c r="J111" s="757"/>
      <c r="K111" s="757"/>
    </row>
    <row r="112" spans="1:16" s="68" customFormat="1" ht="27" customHeight="1">
      <c r="A112" s="756"/>
      <c r="B112" s="728"/>
      <c r="C112" s="728"/>
      <c r="D112" s="537" t="s">
        <v>213</v>
      </c>
      <c r="E112" s="165"/>
      <c r="F112" s="757"/>
      <c r="G112" s="757"/>
      <c r="H112" s="757"/>
      <c r="I112" s="757"/>
      <c r="J112" s="757"/>
      <c r="K112" s="757"/>
    </row>
  </sheetData>
  <mergeCells count="13">
    <mergeCell ref="E101:G101"/>
    <mergeCell ref="I101:K101"/>
    <mergeCell ref="A39:K39"/>
    <mergeCell ref="E54:G54"/>
    <mergeCell ref="I54:K54"/>
    <mergeCell ref="A80:K80"/>
    <mergeCell ref="E85:G85"/>
    <mergeCell ref="I85:K85"/>
    <mergeCell ref="A1:K1"/>
    <mergeCell ref="E6:G6"/>
    <mergeCell ref="I6:K6"/>
    <mergeCell ref="E19:G19"/>
    <mergeCell ref="I19:K19"/>
  </mergeCells>
  <pageMargins left="0.59055118110236227" right="0.39370078740157483" top="0.59055118110236227" bottom="0.39370078740157483" header="0.35433070866141736" footer="0.27559055118110237"/>
  <pageSetup paperSize="9" scale="9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view="pageBreakPreview" topLeftCell="A20" zoomScaleNormal="55" zoomScaleSheetLayoutView="100" workbookViewId="0">
      <selection activeCell="A131" sqref="A131:XFD131"/>
    </sheetView>
  </sheetViews>
  <sheetFormatPr defaultColWidth="9.140625" defaultRowHeight="27" customHeight="1"/>
  <cols>
    <col min="1" max="2" width="9.140625" style="132" customWidth="1"/>
    <col min="3" max="3" width="8.140625" style="132" customWidth="1"/>
    <col min="4" max="4" width="8.85546875" style="132" customWidth="1"/>
    <col min="5" max="5" width="16.7109375" style="132" customWidth="1"/>
    <col min="6" max="6" width="0.85546875" style="132" customWidth="1"/>
    <col min="7" max="7" width="16.7109375" style="132" customWidth="1"/>
    <col min="8" max="8" width="0.7109375" style="132" customWidth="1"/>
    <col min="9" max="9" width="16.7109375" style="132" customWidth="1"/>
    <col min="10" max="10" width="0.85546875" style="132" customWidth="1"/>
    <col min="11" max="11" width="16.7109375" style="132" customWidth="1"/>
    <col min="12" max="12" width="1.5703125" style="132" customWidth="1"/>
    <col min="13" max="16384" width="9.140625" style="132"/>
  </cols>
  <sheetData>
    <row r="1" spans="1:11" ht="27" customHeight="1">
      <c r="A1" s="853" t="s">
        <v>809</v>
      </c>
      <c r="B1" s="853"/>
      <c r="C1" s="853"/>
      <c r="D1" s="853"/>
      <c r="E1" s="853"/>
      <c r="F1" s="853"/>
      <c r="G1" s="853"/>
      <c r="H1" s="853"/>
      <c r="I1" s="853"/>
      <c r="J1" s="853"/>
      <c r="K1" s="853"/>
    </row>
    <row r="3" spans="1:11" ht="27" customHeight="1">
      <c r="A3" s="148" t="s">
        <v>321</v>
      </c>
    </row>
    <row r="4" spans="1:11" ht="27" customHeight="1">
      <c r="A4" s="141" t="s">
        <v>590</v>
      </c>
    </row>
    <row r="5" spans="1:11" s="213" customFormat="1" ht="27" customHeight="1">
      <c r="A5" s="148"/>
      <c r="B5" s="140"/>
      <c r="C5" s="148"/>
      <c r="D5" s="148"/>
      <c r="E5" s="148"/>
      <c r="F5" s="148"/>
      <c r="G5" s="148"/>
      <c r="H5" s="148"/>
      <c r="K5" s="61" t="s">
        <v>97</v>
      </c>
    </row>
    <row r="6" spans="1:11" s="213" customFormat="1" ht="27" customHeight="1">
      <c r="A6" s="148"/>
      <c r="B6" s="140"/>
      <c r="C6" s="148"/>
      <c r="D6" s="148"/>
      <c r="E6" s="851" t="s">
        <v>22</v>
      </c>
      <c r="F6" s="851"/>
      <c r="G6" s="851"/>
      <c r="H6" s="357"/>
      <c r="I6" s="852" t="s">
        <v>30</v>
      </c>
      <c r="J6" s="852"/>
      <c r="K6" s="852"/>
    </row>
    <row r="7" spans="1:11" ht="27" customHeight="1">
      <c r="A7" s="148"/>
      <c r="B7" s="216"/>
      <c r="C7" s="216"/>
      <c r="D7" s="216"/>
      <c r="E7" s="217" t="s">
        <v>589</v>
      </c>
      <c r="F7" s="391"/>
      <c r="G7" s="391" t="s">
        <v>565</v>
      </c>
      <c r="H7" s="359"/>
      <c r="I7" s="391" t="str">
        <f>+E7</f>
        <v xml:space="preserve">March 31, 2019 </v>
      </c>
      <c r="J7" s="391"/>
      <c r="K7" s="391" t="str">
        <f>+G7</f>
        <v>December 31, 2018</v>
      </c>
    </row>
    <row r="8" spans="1:11" ht="27" customHeight="1">
      <c r="A8" s="226"/>
      <c r="B8" s="140" t="s">
        <v>123</v>
      </c>
      <c r="E8" s="355">
        <v>1428703665.3800001</v>
      </c>
      <c r="F8" s="75"/>
      <c r="G8" s="355">
        <v>1406522896.1800001</v>
      </c>
      <c r="H8" s="356"/>
      <c r="I8" s="355">
        <v>0</v>
      </c>
      <c r="J8" s="356"/>
      <c r="K8" s="355">
        <v>0</v>
      </c>
    </row>
    <row r="9" spans="1:11" ht="27" customHeight="1">
      <c r="A9" s="226"/>
      <c r="B9" s="140" t="s">
        <v>124</v>
      </c>
      <c r="E9" s="289">
        <v>11579355.380000001</v>
      </c>
      <c r="F9" s="289"/>
      <c r="G9" s="601">
        <v>5924264.54</v>
      </c>
      <c r="H9" s="356"/>
      <c r="I9" s="355">
        <v>0</v>
      </c>
      <c r="J9" s="356"/>
      <c r="K9" s="355">
        <v>0</v>
      </c>
    </row>
    <row r="10" spans="1:11" ht="27" customHeight="1">
      <c r="A10" s="226"/>
      <c r="B10" s="140" t="s">
        <v>636</v>
      </c>
      <c r="E10" s="601">
        <v>15403631.460000001</v>
      </c>
      <c r="F10" s="601"/>
      <c r="G10" s="601">
        <v>7081505.5800000001</v>
      </c>
      <c r="H10" s="356"/>
      <c r="I10" s="355">
        <v>0</v>
      </c>
      <c r="J10" s="356"/>
      <c r="K10" s="355">
        <v>0</v>
      </c>
    </row>
    <row r="11" spans="1:11" ht="27" customHeight="1" thickBot="1">
      <c r="A11" s="140"/>
      <c r="B11" s="433"/>
      <c r="C11" s="39" t="s">
        <v>3</v>
      </c>
      <c r="E11" s="434">
        <f>SUM(E8:E10)</f>
        <v>1455686652.2200003</v>
      </c>
      <c r="F11" s="139"/>
      <c r="G11" s="434">
        <f>SUM(G8:G10)</f>
        <v>1419528666.3</v>
      </c>
      <c r="H11" s="435"/>
      <c r="I11" s="434">
        <f>SUM(I8:I10)</f>
        <v>0</v>
      </c>
      <c r="J11" s="435"/>
      <c r="K11" s="434">
        <f>SUM(K8:K10)</f>
        <v>0</v>
      </c>
    </row>
    <row r="12" spans="1:11" ht="27" customHeight="1" thickTop="1">
      <c r="A12" s="142" t="s">
        <v>810</v>
      </c>
      <c r="B12" s="433"/>
      <c r="C12" s="148"/>
      <c r="E12" s="212"/>
      <c r="F12" s="139"/>
      <c r="G12" s="138"/>
      <c r="H12" s="435"/>
      <c r="I12" s="212"/>
      <c r="J12" s="435"/>
      <c r="K12" s="212"/>
    </row>
    <row r="13" spans="1:11" ht="27" customHeight="1">
      <c r="A13" s="142" t="s">
        <v>656</v>
      </c>
      <c r="B13" s="433"/>
      <c r="C13" s="148"/>
      <c r="E13" s="212"/>
      <c r="F13" s="139"/>
      <c r="G13" s="138"/>
      <c r="H13" s="435"/>
      <c r="I13" s="212"/>
      <c r="J13" s="435"/>
      <c r="K13" s="212"/>
    </row>
    <row r="14" spans="1:11" ht="27" customHeight="1">
      <c r="A14" s="132" t="s">
        <v>657</v>
      </c>
      <c r="B14" s="433"/>
      <c r="C14" s="148"/>
      <c r="E14" s="212"/>
      <c r="F14" s="139"/>
      <c r="G14" s="138"/>
      <c r="H14" s="435"/>
      <c r="I14" s="212"/>
      <c r="J14" s="435"/>
      <c r="K14" s="212"/>
    </row>
    <row r="15" spans="1:11" ht="27" customHeight="1">
      <c r="A15" s="604" t="s">
        <v>699</v>
      </c>
      <c r="B15" s="433"/>
      <c r="C15" s="148"/>
      <c r="E15" s="212"/>
      <c r="F15" s="139"/>
      <c r="G15" s="138"/>
      <c r="H15" s="435"/>
      <c r="I15" s="212"/>
      <c r="J15" s="435"/>
      <c r="K15" s="212"/>
    </row>
    <row r="16" spans="1:11" ht="27" customHeight="1">
      <c r="A16" s="140" t="s">
        <v>322</v>
      </c>
      <c r="B16" s="140"/>
    </row>
    <row r="17" spans="1:11" ht="27" customHeight="1">
      <c r="A17" s="141" t="s">
        <v>591</v>
      </c>
      <c r="B17" s="140"/>
    </row>
    <row r="18" spans="1:11" ht="27" customHeight="1">
      <c r="A18" s="148"/>
      <c r="B18" s="140"/>
      <c r="C18" s="148"/>
      <c r="D18" s="148"/>
      <c r="E18" s="213"/>
      <c r="F18" s="213"/>
      <c r="G18" s="213"/>
      <c r="H18" s="148"/>
      <c r="I18" s="148"/>
      <c r="J18" s="148"/>
      <c r="K18" s="61" t="s">
        <v>97</v>
      </c>
    </row>
    <row r="19" spans="1:11" ht="27" customHeight="1">
      <c r="A19" s="148"/>
      <c r="B19" s="140"/>
      <c r="C19" s="148"/>
      <c r="D19" s="148"/>
      <c r="E19" s="223"/>
      <c r="F19" s="122" t="s">
        <v>22</v>
      </c>
      <c r="G19" s="122"/>
      <c r="I19" s="223"/>
      <c r="J19" s="123" t="s">
        <v>30</v>
      </c>
      <c r="K19" s="123"/>
    </row>
    <row r="20" spans="1:11" ht="27" customHeight="1">
      <c r="A20" s="148"/>
      <c r="B20" s="216"/>
      <c r="C20" s="216"/>
      <c r="D20" s="216"/>
      <c r="E20" s="224" t="str">
        <f>+E7</f>
        <v xml:space="preserve">March 31, 2019 </v>
      </c>
      <c r="F20" s="218"/>
      <c r="G20" s="224" t="str">
        <f>+G7</f>
        <v>December 31, 2018</v>
      </c>
      <c r="I20" s="225" t="str">
        <f>+E20</f>
        <v xml:space="preserve">March 31, 2019 </v>
      </c>
      <c r="J20" s="225"/>
      <c r="K20" s="224" t="str">
        <f>+G20</f>
        <v>December 31, 2018</v>
      </c>
    </row>
    <row r="21" spans="1:11" ht="27" customHeight="1">
      <c r="A21" s="226"/>
      <c r="B21" s="140" t="s">
        <v>8</v>
      </c>
      <c r="C21" s="148"/>
      <c r="E21" s="47">
        <v>46440696.310000002</v>
      </c>
      <c r="F21" s="207"/>
      <c r="G21" s="47">
        <v>34843942.659999996</v>
      </c>
      <c r="H21" s="356"/>
      <c r="I21" s="436">
        <v>0</v>
      </c>
      <c r="J21" s="295"/>
      <c r="K21" s="436">
        <v>0</v>
      </c>
    </row>
    <row r="22" spans="1:11" ht="27" customHeight="1">
      <c r="A22" s="227"/>
      <c r="B22" s="220" t="s">
        <v>9</v>
      </c>
      <c r="C22" s="148"/>
      <c r="E22" s="207">
        <v>14995212.83</v>
      </c>
      <c r="F22" s="207"/>
      <c r="G22" s="207">
        <v>16277354.51</v>
      </c>
      <c r="H22" s="356"/>
      <c r="I22" s="289">
        <v>0</v>
      </c>
      <c r="J22" s="295"/>
      <c r="K22" s="289">
        <v>0</v>
      </c>
    </row>
    <row r="23" spans="1:11" ht="27" customHeight="1">
      <c r="A23" s="226"/>
      <c r="B23" s="140" t="s">
        <v>10</v>
      </c>
      <c r="C23" s="148"/>
      <c r="E23" s="289">
        <v>57971815.450000003</v>
      </c>
      <c r="F23" s="207"/>
      <c r="G23" s="289">
        <v>52438501.420000002</v>
      </c>
      <c r="H23" s="356"/>
      <c r="I23" s="289">
        <v>57971815.450000003</v>
      </c>
      <c r="J23" s="295"/>
      <c r="K23" s="289">
        <v>52438501.420000002</v>
      </c>
    </row>
    <row r="24" spans="1:11" ht="27" customHeight="1">
      <c r="A24" s="226"/>
      <c r="B24" s="140" t="s">
        <v>11</v>
      </c>
      <c r="C24" s="148"/>
      <c r="E24" s="437">
        <v>13158589.99</v>
      </c>
      <c r="F24" s="208"/>
      <c r="G24" s="437">
        <v>11579475.310000001</v>
      </c>
      <c r="H24" s="438"/>
      <c r="I24" s="429">
        <v>0</v>
      </c>
      <c r="J24" s="439"/>
      <c r="K24" s="429">
        <v>0</v>
      </c>
    </row>
    <row r="25" spans="1:11" ht="27" customHeight="1">
      <c r="B25" s="43"/>
      <c r="C25" s="39" t="s">
        <v>3</v>
      </c>
      <c r="D25" s="30"/>
      <c r="E25" s="208">
        <f>SUM(E21:E24)</f>
        <v>132566314.58</v>
      </c>
      <c r="F25" s="208"/>
      <c r="G25" s="208">
        <f>SUM(G21:G24)</f>
        <v>115139273.90000001</v>
      </c>
      <c r="H25" s="208"/>
      <c r="I25" s="209">
        <f>SUM(I21:I24)</f>
        <v>57971815.450000003</v>
      </c>
      <c r="J25" s="303"/>
      <c r="K25" s="208">
        <f>SUM(K21:K24)</f>
        <v>52438501.420000002</v>
      </c>
    </row>
    <row r="26" spans="1:11" ht="27" customHeight="1">
      <c r="A26" s="141"/>
      <c r="B26" s="440" t="s">
        <v>347</v>
      </c>
      <c r="C26" s="39"/>
      <c r="D26" s="30"/>
      <c r="E26" s="208"/>
      <c r="F26" s="208"/>
      <c r="G26" s="208"/>
      <c r="H26" s="208"/>
      <c r="I26" s="209"/>
      <c r="J26" s="303"/>
      <c r="K26" s="208"/>
    </row>
    <row r="27" spans="1:11" ht="27" customHeight="1">
      <c r="A27" s="141"/>
      <c r="B27" s="440" t="s">
        <v>341</v>
      </c>
      <c r="C27" s="441"/>
      <c r="D27" s="413"/>
      <c r="E27" s="442">
        <v>-1186300.52</v>
      </c>
      <c r="F27" s="443"/>
      <c r="G27" s="442">
        <v>-1186300.52</v>
      </c>
      <c r="H27" s="439"/>
      <c r="I27" s="442">
        <v>0</v>
      </c>
      <c r="J27" s="439"/>
      <c r="K27" s="442">
        <v>0</v>
      </c>
    </row>
    <row r="28" spans="1:11" ht="27" customHeight="1" thickBot="1">
      <c r="A28" s="141"/>
      <c r="B28" s="440" t="s">
        <v>185</v>
      </c>
      <c r="C28" s="441"/>
      <c r="D28" s="413"/>
      <c r="E28" s="444">
        <f>SUM(E25:E27)</f>
        <v>131380014.06</v>
      </c>
      <c r="F28" s="443"/>
      <c r="G28" s="444">
        <f>SUM(G25:G27)</f>
        <v>113952973.38000001</v>
      </c>
      <c r="H28" s="439"/>
      <c r="I28" s="444">
        <f>SUM(I25:I27)</f>
        <v>57971815.450000003</v>
      </c>
      <c r="J28" s="439"/>
      <c r="K28" s="444">
        <f>SUM(K25:K27)</f>
        <v>52438501.420000002</v>
      </c>
    </row>
    <row r="29" spans="1:11" ht="27" customHeight="1" thickTop="1">
      <c r="A29" s="141"/>
      <c r="B29" s="142"/>
      <c r="E29" s="138"/>
      <c r="F29" s="139"/>
      <c r="G29" s="138"/>
      <c r="H29" s="138"/>
      <c r="I29" s="138"/>
      <c r="J29" s="138"/>
      <c r="K29" s="138"/>
    </row>
    <row r="30" spans="1:11" ht="27" customHeight="1">
      <c r="A30" s="141"/>
      <c r="B30" s="142"/>
      <c r="E30" s="138"/>
      <c r="F30" s="139"/>
      <c r="G30" s="138"/>
      <c r="H30" s="138"/>
      <c r="I30" s="138"/>
      <c r="J30" s="138"/>
      <c r="K30" s="138"/>
    </row>
    <row r="31" spans="1:11" ht="27" customHeight="1">
      <c r="A31" s="148"/>
      <c r="B31" s="142"/>
      <c r="C31" s="71" t="s">
        <v>106</v>
      </c>
      <c r="E31" s="138"/>
      <c r="F31" s="139"/>
      <c r="G31" s="138"/>
      <c r="H31" s="138"/>
      <c r="I31" s="138"/>
      <c r="J31" s="138"/>
      <c r="K31" s="138"/>
    </row>
    <row r="32" spans="1:11" ht="27" customHeight="1">
      <c r="A32" s="148"/>
      <c r="B32" s="142"/>
      <c r="C32" s="71" t="s">
        <v>213</v>
      </c>
      <c r="E32" s="138"/>
      <c r="F32" s="139"/>
      <c r="G32" s="138"/>
      <c r="H32" s="138"/>
      <c r="I32" s="138"/>
      <c r="J32" s="138"/>
      <c r="K32" s="138"/>
    </row>
  </sheetData>
  <mergeCells count="3">
    <mergeCell ref="E6:G6"/>
    <mergeCell ref="I6:K6"/>
    <mergeCell ref="A1:K1"/>
  </mergeCells>
  <pageMargins left="0.71" right="0.23622047244094491" top="0.7" bottom="0.51181102362204722" header="0.35433070866141736" footer="0.27559055118110237"/>
  <pageSetup paperSize="9" scale="9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
  <sheetViews>
    <sheetView view="pageBreakPreview" topLeftCell="A16" zoomScale="70" zoomScaleNormal="55" zoomScaleSheetLayoutView="70" workbookViewId="0">
      <selection activeCell="A131" sqref="A131:XFD131"/>
    </sheetView>
  </sheetViews>
  <sheetFormatPr defaultColWidth="9.140625" defaultRowHeight="20.100000000000001" customHeight="1"/>
  <cols>
    <col min="1" max="3" width="9.140625" style="30" customWidth="1"/>
    <col min="4" max="4" width="6.85546875" style="30" customWidth="1"/>
    <col min="5" max="5" width="0.85546875" style="30" customWidth="1"/>
    <col min="6" max="6" width="26.5703125" style="30" bestFit="1" customWidth="1"/>
    <col min="7" max="7" width="0.85546875" style="30" customWidth="1"/>
    <col min="8" max="8" width="11.7109375" style="30" customWidth="1"/>
    <col min="9" max="9" width="0.85546875" style="30" customWidth="1"/>
    <col min="10" max="10" width="11.7109375" style="30" customWidth="1"/>
    <col min="11" max="11" width="0.85546875" style="30" customWidth="1"/>
    <col min="12" max="12" width="14.7109375" style="30" customWidth="1"/>
    <col min="13" max="13" width="0.85546875" style="30" customWidth="1"/>
    <col min="14" max="14" width="14.7109375" style="30" customWidth="1"/>
    <col min="15" max="15" width="0.85546875" style="30" customWidth="1"/>
    <col min="16" max="16" width="7.28515625" style="30" customWidth="1"/>
    <col min="17" max="17" width="1.42578125" style="30" customWidth="1"/>
    <col min="18" max="18" width="7.28515625" style="30" customWidth="1"/>
    <col min="19" max="19" width="0.85546875" style="30" customWidth="1"/>
    <col min="20" max="20" width="14.7109375" style="30" customWidth="1"/>
    <col min="21" max="21" width="4" style="30" customWidth="1"/>
    <col min="22" max="16384" width="9.140625" style="30"/>
  </cols>
  <sheetData>
    <row r="1" spans="1:21" ht="20.45" customHeight="1">
      <c r="A1" s="855" t="s">
        <v>811</v>
      </c>
      <c r="B1" s="856"/>
      <c r="C1" s="856"/>
      <c r="D1" s="856"/>
      <c r="E1" s="856"/>
      <c r="F1" s="856"/>
      <c r="G1" s="856"/>
      <c r="H1" s="856"/>
      <c r="I1" s="856"/>
      <c r="J1" s="856"/>
      <c r="K1" s="856"/>
      <c r="L1" s="856"/>
      <c r="M1" s="856"/>
      <c r="N1" s="856"/>
      <c r="O1" s="856"/>
      <c r="P1" s="856"/>
      <c r="Q1" s="856"/>
      <c r="R1" s="856"/>
      <c r="S1" s="856"/>
      <c r="T1" s="856"/>
    </row>
    <row r="2" spans="1:21" ht="20.45" customHeight="1">
      <c r="B2" s="31"/>
      <c r="C2" s="31"/>
      <c r="D2" s="31"/>
      <c r="E2" s="31"/>
      <c r="F2" s="32"/>
      <c r="G2" s="32"/>
      <c r="H2" s="32"/>
    </row>
    <row r="3" spans="1:21" ht="20.45" customHeight="1">
      <c r="A3" s="33" t="s">
        <v>496</v>
      </c>
      <c r="U3" s="289"/>
    </row>
    <row r="4" spans="1:21" ht="20.45" customHeight="1">
      <c r="A4" s="109" t="s">
        <v>592</v>
      </c>
    </row>
    <row r="5" spans="1:21" ht="20.45" customHeight="1">
      <c r="A5" s="109"/>
      <c r="T5" s="290" t="s">
        <v>97</v>
      </c>
    </row>
    <row r="6" spans="1:21" ht="20.45" customHeight="1">
      <c r="I6" s="34" t="s">
        <v>31</v>
      </c>
      <c r="L6" s="35"/>
      <c r="M6" s="62"/>
      <c r="N6" s="35"/>
      <c r="O6" s="283" t="s">
        <v>30</v>
      </c>
      <c r="P6" s="283"/>
      <c r="Q6" s="283"/>
      <c r="R6" s="283"/>
      <c r="S6" s="283"/>
      <c r="T6" s="283"/>
    </row>
    <row r="7" spans="1:21" ht="20.45" customHeight="1">
      <c r="H7" s="36"/>
      <c r="I7" s="36" t="s">
        <v>32</v>
      </c>
      <c r="J7" s="35"/>
      <c r="L7" s="37"/>
      <c r="M7" s="286" t="s">
        <v>13</v>
      </c>
      <c r="N7" s="37"/>
      <c r="O7" s="33"/>
      <c r="P7" s="37"/>
      <c r="Q7" s="37"/>
      <c r="R7" s="37"/>
      <c r="S7" s="286" t="s">
        <v>14</v>
      </c>
      <c r="T7" s="37"/>
    </row>
    <row r="8" spans="1:21" ht="20.45" customHeight="1">
      <c r="A8" s="861" t="s">
        <v>148</v>
      </c>
      <c r="B8" s="861"/>
      <c r="C8" s="861"/>
      <c r="D8" s="861"/>
      <c r="F8" s="214" t="s">
        <v>52</v>
      </c>
      <c r="G8" s="214"/>
      <c r="H8" s="34" t="s">
        <v>593</v>
      </c>
      <c r="I8" s="144"/>
      <c r="J8" s="34" t="s">
        <v>237</v>
      </c>
      <c r="L8" s="34" t="str">
        <f>+H8</f>
        <v xml:space="preserve">March 31, </v>
      </c>
      <c r="M8" s="34"/>
      <c r="N8" s="34" t="str">
        <f>+J8</f>
        <v>December 31,</v>
      </c>
      <c r="O8" s="38"/>
      <c r="P8" s="540"/>
      <c r="Q8" s="540"/>
      <c r="R8" s="540"/>
      <c r="S8" s="540" t="s">
        <v>594</v>
      </c>
      <c r="T8" s="540"/>
    </row>
    <row r="9" spans="1:21" ht="20.45" customHeight="1">
      <c r="A9" s="62"/>
      <c r="B9" s="62"/>
      <c r="C9" s="62"/>
      <c r="D9" s="62"/>
      <c r="F9" s="62"/>
      <c r="H9" s="541">
        <v>2019</v>
      </c>
      <c r="I9" s="69"/>
      <c r="J9" s="541">
        <v>2018</v>
      </c>
      <c r="L9" s="541">
        <f>+H9</f>
        <v>2019</v>
      </c>
      <c r="M9" s="69"/>
      <c r="N9" s="541">
        <f>+J9</f>
        <v>2018</v>
      </c>
      <c r="O9" s="69"/>
      <c r="P9" s="859">
        <f>+L9</f>
        <v>2019</v>
      </c>
      <c r="Q9" s="859"/>
      <c r="R9" s="859"/>
      <c r="S9" s="70"/>
      <c r="T9" s="542">
        <f>+N9</f>
        <v>2018</v>
      </c>
      <c r="U9" s="303"/>
    </row>
    <row r="10" spans="1:21" ht="20.45" customHeight="1">
      <c r="A10" s="33" t="s">
        <v>73</v>
      </c>
      <c r="B10" s="33"/>
      <c r="C10" s="33"/>
      <c r="D10" s="33"/>
      <c r="E10" s="33"/>
      <c r="F10" s="40" t="s">
        <v>426</v>
      </c>
      <c r="G10" s="40"/>
      <c r="H10" s="41" t="s">
        <v>15</v>
      </c>
      <c r="I10" s="38"/>
      <c r="J10" s="41" t="s">
        <v>15</v>
      </c>
      <c r="L10" s="52">
        <v>286554648.75</v>
      </c>
      <c r="M10" s="33"/>
      <c r="N10" s="52">
        <v>286554648.75</v>
      </c>
      <c r="O10" s="33"/>
      <c r="P10" s="857">
        <v>0</v>
      </c>
      <c r="Q10" s="857"/>
      <c r="R10" s="857"/>
      <c r="S10" s="33"/>
      <c r="T10" s="287">
        <v>0</v>
      </c>
    </row>
    <row r="11" spans="1:21" ht="20.45" customHeight="1">
      <c r="A11" s="33" t="s">
        <v>424</v>
      </c>
      <c r="B11" s="33"/>
      <c r="C11" s="33"/>
      <c r="D11" s="33"/>
      <c r="E11" s="33"/>
      <c r="F11" s="40" t="s">
        <v>425</v>
      </c>
      <c r="G11" s="40"/>
      <c r="H11" s="240" t="s">
        <v>305</v>
      </c>
      <c r="I11" s="38"/>
      <c r="J11" s="240" t="s">
        <v>305</v>
      </c>
      <c r="K11" s="132"/>
      <c r="L11" s="52">
        <v>499999985</v>
      </c>
      <c r="M11" s="170"/>
      <c r="N11" s="52">
        <v>499999985</v>
      </c>
      <c r="O11" s="170"/>
      <c r="P11" s="860">
        <v>0</v>
      </c>
      <c r="Q11" s="860"/>
      <c r="R11" s="860"/>
      <c r="S11" s="170"/>
      <c r="T11" s="222">
        <v>0</v>
      </c>
    </row>
    <row r="12" spans="1:21" ht="20.45" customHeight="1" thickBot="1">
      <c r="A12" s="33"/>
      <c r="B12" s="33"/>
      <c r="C12" s="33"/>
      <c r="D12" s="33"/>
      <c r="E12" s="33"/>
      <c r="F12" s="38" t="s">
        <v>3</v>
      </c>
      <c r="G12" s="38"/>
      <c r="I12" s="42"/>
      <c r="J12" s="41"/>
      <c r="L12" s="288">
        <f>SUM(L10:L11)</f>
        <v>786554633.75</v>
      </c>
      <c r="M12" s="33"/>
      <c r="N12" s="288">
        <f>SUM(N10:N11)</f>
        <v>786554633.75</v>
      </c>
      <c r="O12" s="33"/>
      <c r="P12" s="858">
        <f>SUM(P10:P11)</f>
        <v>0</v>
      </c>
      <c r="Q12" s="858"/>
      <c r="R12" s="858"/>
      <c r="S12" s="33"/>
      <c r="T12" s="288">
        <f>SUM(T10:T11)</f>
        <v>0</v>
      </c>
    </row>
    <row r="13" spans="1:21" ht="20.45" customHeight="1" thickTop="1">
      <c r="A13" s="33"/>
      <c r="B13" s="33"/>
      <c r="C13" s="33"/>
      <c r="D13" s="33"/>
      <c r="E13" s="33"/>
      <c r="H13" s="38"/>
      <c r="I13" s="42"/>
      <c r="J13" s="41"/>
      <c r="L13" s="192"/>
      <c r="M13" s="33"/>
      <c r="N13" s="192"/>
      <c r="O13" s="33"/>
      <c r="P13" s="192"/>
      <c r="Q13" s="192"/>
      <c r="R13" s="192"/>
      <c r="S13" s="33"/>
      <c r="T13" s="192"/>
    </row>
    <row r="14" spans="1:21" s="132" customFormat="1" ht="20.45" customHeight="1">
      <c r="A14" s="33" t="s">
        <v>497</v>
      </c>
      <c r="B14" s="39"/>
      <c r="C14" s="39"/>
      <c r="D14" s="39"/>
      <c r="E14" s="39"/>
      <c r="H14" s="30"/>
      <c r="L14" s="208"/>
      <c r="M14" s="207"/>
      <c r="N14" s="208"/>
      <c r="P14" s="209"/>
      <c r="Q14" s="209"/>
      <c r="R14" s="209"/>
      <c r="T14" s="210"/>
    </row>
    <row r="15" spans="1:21" s="132" customFormat="1" ht="20.45" customHeight="1">
      <c r="A15" s="109" t="s">
        <v>595</v>
      </c>
      <c r="B15" s="39"/>
      <c r="C15" s="39"/>
      <c r="D15" s="39"/>
      <c r="E15" s="39"/>
      <c r="H15" s="30"/>
      <c r="L15" s="208"/>
      <c r="M15" s="207"/>
      <c r="N15" s="208"/>
      <c r="P15" s="209"/>
      <c r="Q15" s="209"/>
      <c r="R15" s="209"/>
      <c r="T15" s="210"/>
    </row>
    <row r="16" spans="1:21" s="132" customFormat="1" ht="20.45" customHeight="1">
      <c r="A16" s="109"/>
      <c r="B16" s="30"/>
      <c r="C16" s="30"/>
      <c r="D16" s="30"/>
      <c r="E16" s="30"/>
      <c r="F16" s="30"/>
      <c r="G16" s="30"/>
      <c r="H16" s="30"/>
      <c r="I16" s="30"/>
      <c r="J16" s="30"/>
      <c r="K16" s="30"/>
      <c r="L16" s="30"/>
      <c r="M16" s="30"/>
      <c r="N16" s="30"/>
      <c r="O16" s="30"/>
      <c r="P16" s="30"/>
      <c r="Q16" s="30"/>
      <c r="R16" s="30"/>
      <c r="S16" s="30"/>
      <c r="T16" s="290" t="s">
        <v>97</v>
      </c>
    </row>
    <row r="17" spans="1:20" s="132" customFormat="1" ht="20.45" customHeight="1">
      <c r="A17" s="30"/>
      <c r="B17" s="30"/>
      <c r="C17" s="30"/>
      <c r="D17" s="30"/>
      <c r="E17" s="30"/>
      <c r="F17" s="30"/>
      <c r="G17" s="30"/>
      <c r="H17" s="30"/>
      <c r="I17" s="34" t="s">
        <v>31</v>
      </c>
      <c r="J17" s="30"/>
      <c r="K17" s="30"/>
      <c r="L17" s="35"/>
      <c r="M17" s="62"/>
      <c r="N17" s="35"/>
      <c r="O17" s="283" t="s">
        <v>22</v>
      </c>
      <c r="P17" s="283"/>
      <c r="Q17" s="283"/>
      <c r="R17" s="283"/>
      <c r="S17" s="283"/>
      <c r="T17" s="283"/>
    </row>
    <row r="18" spans="1:20" s="132" customFormat="1" ht="20.45" customHeight="1">
      <c r="A18" s="30"/>
      <c r="B18" s="30"/>
      <c r="C18" s="30"/>
      <c r="D18" s="30"/>
      <c r="E18" s="30"/>
      <c r="F18" s="30"/>
      <c r="G18" s="30"/>
      <c r="H18" s="36"/>
      <c r="I18" s="36" t="s">
        <v>32</v>
      </c>
      <c r="J18" s="35"/>
      <c r="K18" s="30"/>
      <c r="L18" s="854" t="s">
        <v>290</v>
      </c>
      <c r="M18" s="854"/>
      <c r="N18" s="854"/>
      <c r="O18" s="33"/>
      <c r="P18" s="35"/>
      <c r="Q18" s="35"/>
      <c r="R18" s="35"/>
      <c r="S18" s="36" t="s">
        <v>14</v>
      </c>
      <c r="T18" s="35"/>
    </row>
    <row r="19" spans="1:20" s="132" customFormat="1" ht="20.45" customHeight="1">
      <c r="A19" s="861" t="s">
        <v>148</v>
      </c>
      <c r="B19" s="861"/>
      <c r="C19" s="861"/>
      <c r="D19" s="861"/>
      <c r="E19" s="30"/>
      <c r="F19" s="214" t="s">
        <v>52</v>
      </c>
      <c r="G19" s="214"/>
      <c r="H19" s="34" t="str">
        <f>+H8</f>
        <v xml:space="preserve">March 31, </v>
      </c>
      <c r="I19" s="144"/>
      <c r="J19" s="34" t="s">
        <v>237</v>
      </c>
      <c r="K19" s="30"/>
      <c r="L19" s="34" t="str">
        <f>+H19</f>
        <v xml:space="preserve">March 31, </v>
      </c>
      <c r="M19" s="34"/>
      <c r="N19" s="34" t="str">
        <f>+J19</f>
        <v>December 31,</v>
      </c>
      <c r="O19" s="38"/>
      <c r="P19" s="540"/>
      <c r="Q19" s="540"/>
      <c r="R19" s="540"/>
      <c r="S19" s="540" t="str">
        <f>+S8</f>
        <v>For three-month periods ended March 31,</v>
      </c>
      <c r="T19" s="540"/>
    </row>
    <row r="20" spans="1:20" s="132" customFormat="1" ht="20.45" customHeight="1">
      <c r="A20" s="543"/>
      <c r="B20" s="62"/>
      <c r="C20" s="62"/>
      <c r="D20" s="62"/>
      <c r="E20" s="30"/>
      <c r="F20" s="543"/>
      <c r="H20" s="541">
        <f>+H9</f>
        <v>2019</v>
      </c>
      <c r="I20" s="69"/>
      <c r="J20" s="541">
        <f>+J9</f>
        <v>2018</v>
      </c>
      <c r="K20" s="30"/>
      <c r="L20" s="541">
        <f>+H20</f>
        <v>2019</v>
      </c>
      <c r="M20" s="69"/>
      <c r="N20" s="541">
        <f>+J20</f>
        <v>2018</v>
      </c>
      <c r="O20" s="69"/>
      <c r="P20" s="859">
        <f>+P9</f>
        <v>2019</v>
      </c>
      <c r="Q20" s="859"/>
      <c r="R20" s="859"/>
      <c r="S20" s="70"/>
      <c r="T20" s="542">
        <f>+T9</f>
        <v>2018</v>
      </c>
    </row>
    <row r="21" spans="1:20" s="132" customFormat="1" ht="20.45" customHeight="1">
      <c r="A21" s="191" t="s">
        <v>423</v>
      </c>
      <c r="B21" s="30"/>
      <c r="C21" s="30"/>
      <c r="D21" s="30"/>
      <c r="E21" s="30"/>
      <c r="F21" s="38" t="s">
        <v>421</v>
      </c>
      <c r="G21" s="38"/>
      <c r="H21" s="41" t="s">
        <v>310</v>
      </c>
      <c r="I21" s="69"/>
      <c r="J21" s="41" t="s">
        <v>310</v>
      </c>
      <c r="K21" s="30"/>
      <c r="L21" s="41">
        <v>88633759.969999999</v>
      </c>
      <c r="M21" s="69"/>
      <c r="N21" s="41">
        <v>89447482.599999994</v>
      </c>
      <c r="O21" s="69"/>
      <c r="P21" s="863">
        <v>0</v>
      </c>
      <c r="Q21" s="863"/>
      <c r="R21" s="863"/>
      <c r="S21" s="33"/>
      <c r="T21" s="192">
        <v>0</v>
      </c>
    </row>
    <row r="22" spans="1:20" s="132" customFormat="1" ht="20.45" customHeight="1">
      <c r="A22" s="300" t="s">
        <v>422</v>
      </c>
      <c r="B22" s="30"/>
      <c r="C22" s="30"/>
      <c r="D22" s="30"/>
      <c r="E22" s="30"/>
      <c r="F22" s="38" t="s">
        <v>421</v>
      </c>
      <c r="G22" s="38"/>
      <c r="H22" s="430">
        <v>40</v>
      </c>
      <c r="I22" s="431"/>
      <c r="J22" s="430">
        <v>40</v>
      </c>
      <c r="K22" s="30"/>
      <c r="L22" s="432">
        <v>62994472.960000001</v>
      </c>
      <c r="M22" s="432"/>
      <c r="N22" s="432">
        <v>63125039.219999999</v>
      </c>
      <c r="O22" s="33"/>
      <c r="P22" s="863">
        <v>0</v>
      </c>
      <c r="Q22" s="863"/>
      <c r="R22" s="863"/>
      <c r="S22" s="33"/>
      <c r="T22" s="192">
        <v>0</v>
      </c>
    </row>
    <row r="23" spans="1:20" s="132" customFormat="1" ht="20.45" customHeight="1">
      <c r="A23" s="233" t="s">
        <v>442</v>
      </c>
      <c r="B23" s="30"/>
      <c r="C23" s="30"/>
      <c r="D23" s="30"/>
      <c r="E23" s="30"/>
      <c r="F23" s="38" t="s">
        <v>421</v>
      </c>
      <c r="G23" s="38"/>
      <c r="H23" s="430">
        <v>49</v>
      </c>
      <c r="I23" s="431"/>
      <c r="J23" s="430">
        <v>49</v>
      </c>
      <c r="K23" s="30"/>
      <c r="L23" s="432">
        <v>257256563.28</v>
      </c>
      <c r="M23" s="432"/>
      <c r="N23" s="432">
        <v>259088965.34999999</v>
      </c>
      <c r="O23" s="33"/>
      <c r="P23" s="863">
        <v>0</v>
      </c>
      <c r="Q23" s="863"/>
      <c r="R23" s="863"/>
      <c r="S23" s="33"/>
      <c r="T23" s="192">
        <v>0</v>
      </c>
    </row>
    <row r="24" spans="1:20" s="132" customFormat="1" ht="20.45" customHeight="1" thickBot="1">
      <c r="B24" s="30"/>
      <c r="C24" s="30"/>
      <c r="D24" s="30"/>
      <c r="E24" s="30"/>
      <c r="F24" s="38" t="s">
        <v>3</v>
      </c>
      <c r="G24" s="38"/>
      <c r="I24" s="42"/>
      <c r="J24" s="41"/>
      <c r="K24" s="30"/>
      <c r="L24" s="288">
        <f>SUM(L21:L23)</f>
        <v>408884796.21000004</v>
      </c>
      <c r="M24" s="33"/>
      <c r="N24" s="288">
        <f>SUM(N21:N23)</f>
        <v>411661487.16999996</v>
      </c>
      <c r="O24" s="33"/>
      <c r="P24" s="862">
        <f>SUM(P21:R23)</f>
        <v>0</v>
      </c>
      <c r="Q24" s="862"/>
      <c r="R24" s="862"/>
      <c r="S24" s="33"/>
      <c r="T24" s="288">
        <f>SUM(T21:T23)</f>
        <v>0</v>
      </c>
    </row>
    <row r="25" spans="1:20" s="132" customFormat="1" ht="20.45" customHeight="1" thickTop="1">
      <c r="B25" s="30"/>
      <c r="C25" s="30"/>
      <c r="D25" s="30"/>
      <c r="E25" s="30"/>
      <c r="F25" s="38"/>
      <c r="G25" s="38"/>
      <c r="I25" s="42"/>
      <c r="J25" s="41"/>
      <c r="K25" s="30"/>
      <c r="L25" s="192"/>
      <c r="M25" s="33"/>
      <c r="N25" s="192"/>
      <c r="O25" s="33"/>
      <c r="P25" s="515"/>
      <c r="Q25" s="515"/>
      <c r="R25" s="515"/>
      <c r="S25" s="33"/>
      <c r="T25" s="192"/>
    </row>
    <row r="26" spans="1:20" s="132" customFormat="1" ht="20.45" customHeight="1">
      <c r="B26" s="30"/>
      <c r="C26" s="30"/>
      <c r="D26" s="30"/>
      <c r="E26" s="30"/>
      <c r="F26" s="38"/>
      <c r="G26" s="38"/>
      <c r="I26" s="42"/>
      <c r="J26" s="41"/>
      <c r="K26" s="30"/>
      <c r="L26" s="192"/>
      <c r="M26" s="33"/>
      <c r="N26" s="192"/>
      <c r="O26" s="33"/>
      <c r="P26" s="515"/>
      <c r="Q26" s="515"/>
      <c r="R26" s="515"/>
      <c r="S26" s="33"/>
      <c r="T26" s="192"/>
    </row>
    <row r="27" spans="1:20" ht="20.45" customHeight="1">
      <c r="A27" s="33"/>
      <c r="B27" s="33"/>
      <c r="C27" s="33"/>
      <c r="D27" s="33"/>
      <c r="E27" s="33"/>
      <c r="H27" s="211"/>
      <c r="I27" s="103" t="s">
        <v>106</v>
      </c>
    </row>
    <row r="28" spans="1:20" ht="20.45" customHeight="1">
      <c r="A28" s="33"/>
      <c r="B28" s="33"/>
      <c r="C28" s="33"/>
      <c r="D28" s="33"/>
      <c r="E28" s="33"/>
      <c r="H28" s="211"/>
      <c r="I28" s="103" t="s">
        <v>213</v>
      </c>
    </row>
  </sheetData>
  <mergeCells count="13">
    <mergeCell ref="A19:D19"/>
    <mergeCell ref="P20:R20"/>
    <mergeCell ref="P24:R24"/>
    <mergeCell ref="P21:R21"/>
    <mergeCell ref="P22:R22"/>
    <mergeCell ref="P23:R23"/>
    <mergeCell ref="L18:N18"/>
    <mergeCell ref="A1:T1"/>
    <mergeCell ref="P10:R10"/>
    <mergeCell ref="P12:R12"/>
    <mergeCell ref="P9:R9"/>
    <mergeCell ref="P11:R11"/>
    <mergeCell ref="A8:D8"/>
  </mergeCells>
  <pageMargins left="0.79" right="0.23622047244094491" top="0.59055118110236227" bottom="0.43307086614173229" header="0.31496062992125984" footer="0.31496062992125984"/>
  <pageSetup paperSize="9" scale="90"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view="pageBreakPreview" zoomScaleNormal="100" zoomScaleSheetLayoutView="100" workbookViewId="0">
      <selection activeCell="A131" sqref="A131:XFD131"/>
    </sheetView>
  </sheetViews>
  <sheetFormatPr defaultColWidth="9.140625" defaultRowHeight="23.1" customHeight="1"/>
  <cols>
    <col min="1" max="1" width="9.140625" style="529" customWidth="1"/>
    <col min="2" max="4" width="9.28515625" style="529" customWidth="1"/>
    <col min="5" max="5" width="16.42578125" style="529" customWidth="1"/>
    <col min="6" max="6" width="0.7109375" style="529" customWidth="1"/>
    <col min="7" max="7" width="16.42578125" style="529" customWidth="1"/>
    <col min="8" max="8" width="0.7109375" style="529" customWidth="1"/>
    <col min="9" max="9" width="16.42578125" style="529" customWidth="1"/>
    <col min="10" max="10" width="0.85546875" style="529" customWidth="1"/>
    <col min="11" max="11" width="16.42578125" style="529" customWidth="1"/>
    <col min="12" max="12" width="1.85546875" style="529" customWidth="1"/>
    <col min="13" max="13" width="16.28515625" style="529" customWidth="1"/>
    <col min="14" max="14" width="2.28515625" style="529" customWidth="1"/>
    <col min="15" max="16384" width="9.140625" style="529"/>
  </cols>
  <sheetData>
    <row r="1" spans="1:15" s="524" customFormat="1" ht="26.1" customHeight="1">
      <c r="A1" s="864" t="s">
        <v>399</v>
      </c>
      <c r="B1" s="864"/>
      <c r="C1" s="864"/>
      <c r="D1" s="864"/>
      <c r="E1" s="864"/>
      <c r="F1" s="864"/>
      <c r="G1" s="864"/>
      <c r="H1" s="864"/>
      <c r="I1" s="864"/>
      <c r="J1" s="864"/>
      <c r="K1" s="864"/>
      <c r="L1" s="523"/>
      <c r="M1" s="523"/>
    </row>
    <row r="2" spans="1:15" s="524" customFormat="1" ht="26.1" customHeight="1">
      <c r="A2" s="525"/>
      <c r="B2" s="526"/>
      <c r="C2" s="527"/>
      <c r="D2" s="527"/>
      <c r="E2" s="527"/>
      <c r="F2" s="527"/>
      <c r="G2" s="527"/>
      <c r="I2" s="527"/>
      <c r="J2" s="525"/>
      <c r="K2" s="527"/>
      <c r="L2" s="525"/>
      <c r="M2" s="527"/>
    </row>
    <row r="3" spans="1:15" s="49" customFormat="1" ht="23.1" customHeight="1">
      <c r="A3" s="538" t="s">
        <v>323</v>
      </c>
      <c r="B3" s="581"/>
      <c r="C3" s="521"/>
      <c r="D3" s="521"/>
      <c r="E3" s="521"/>
      <c r="F3" s="521"/>
      <c r="G3" s="521"/>
      <c r="H3" s="521"/>
      <c r="I3" s="521"/>
      <c r="J3" s="521"/>
      <c r="K3" s="521"/>
      <c r="L3" s="521"/>
      <c r="N3" s="531"/>
      <c r="O3" s="531"/>
    </row>
    <row r="4" spans="1:15" s="49" customFormat="1" ht="23.1" customHeight="1">
      <c r="A4" s="475" t="s">
        <v>604</v>
      </c>
      <c r="B4" s="581"/>
      <c r="C4" s="521"/>
      <c r="D4" s="521"/>
      <c r="E4" s="521"/>
      <c r="F4" s="521"/>
      <c r="G4" s="521"/>
      <c r="H4" s="521"/>
      <c r="I4" s="521"/>
      <c r="J4" s="521"/>
      <c r="K4" s="521"/>
      <c r="L4" s="521"/>
      <c r="N4" s="531"/>
      <c r="O4" s="531"/>
    </row>
    <row r="5" spans="1:15" s="49" customFormat="1" ht="23.1" customHeight="1">
      <c r="B5" s="581"/>
      <c r="C5" s="521"/>
      <c r="D5" s="532"/>
      <c r="E5" s="521"/>
      <c r="F5" s="521"/>
      <c r="G5" s="269"/>
      <c r="H5" s="269"/>
      <c r="I5" s="269"/>
      <c r="J5" s="269"/>
      <c r="K5" s="582" t="s">
        <v>97</v>
      </c>
      <c r="L5" s="532"/>
      <c r="N5" s="531"/>
      <c r="O5" s="531"/>
    </row>
    <row r="6" spans="1:15" s="49" customFormat="1" ht="23.1" customHeight="1">
      <c r="A6" s="475"/>
      <c r="B6" s="581"/>
      <c r="C6" s="521"/>
      <c r="D6" s="532"/>
      <c r="E6" s="428"/>
      <c r="F6" s="567" t="s">
        <v>22</v>
      </c>
      <c r="G6" s="567"/>
      <c r="I6" s="428"/>
      <c r="J6" s="567" t="s">
        <v>30</v>
      </c>
      <c r="K6" s="428"/>
      <c r="L6" s="532"/>
      <c r="N6" s="531"/>
      <c r="O6" s="531"/>
    </row>
    <row r="7" spans="1:15" s="49" customFormat="1" ht="23.1" customHeight="1">
      <c r="A7" s="94"/>
      <c r="B7" s="581"/>
      <c r="C7" s="521"/>
      <c r="D7" s="521"/>
      <c r="E7" s="217" t="s">
        <v>589</v>
      </c>
      <c r="F7" s="391"/>
      <c r="G7" s="391" t="s">
        <v>565</v>
      </c>
      <c r="H7" s="359"/>
      <c r="I7" s="391" t="str">
        <f>+E7</f>
        <v xml:space="preserve">March 31, 2019 </v>
      </c>
      <c r="J7" s="391"/>
      <c r="K7" s="391" t="str">
        <f>+G7</f>
        <v>December 31, 2018</v>
      </c>
      <c r="L7" s="521"/>
      <c r="M7" s="529"/>
    </row>
    <row r="8" spans="1:15" s="49" customFormat="1" ht="23.1" customHeight="1">
      <c r="A8" s="581" t="s">
        <v>596</v>
      </c>
      <c r="C8" s="521"/>
      <c r="D8" s="532"/>
      <c r="E8" s="94">
        <v>900000</v>
      </c>
      <c r="F8" s="94"/>
      <c r="G8" s="94">
        <v>900000</v>
      </c>
      <c r="I8" s="94">
        <v>0</v>
      </c>
      <c r="J8" s="583"/>
      <c r="K8" s="94">
        <v>0</v>
      </c>
      <c r="L8" s="532"/>
      <c r="M8" s="529"/>
    </row>
    <row r="9" spans="1:15" s="49" customFormat="1" ht="23.1" customHeight="1">
      <c r="A9" s="581" t="s">
        <v>597</v>
      </c>
      <c r="C9" s="521"/>
      <c r="D9" s="550"/>
      <c r="E9" s="278">
        <v>98407700</v>
      </c>
      <c r="F9" s="278"/>
      <c r="G9" s="278">
        <v>98407700</v>
      </c>
      <c r="I9" s="278">
        <v>98407700</v>
      </c>
      <c r="J9" s="583"/>
      <c r="K9" s="278">
        <v>98407700</v>
      </c>
      <c r="L9" s="533"/>
      <c r="M9" s="529"/>
    </row>
    <row r="10" spans="1:15" s="49" customFormat="1" ht="23.1" customHeight="1" thickBot="1">
      <c r="B10" s="550"/>
      <c r="C10" s="550"/>
      <c r="D10" s="550"/>
      <c r="E10" s="480">
        <f>SUM(E8:E9)</f>
        <v>99307700</v>
      </c>
      <c r="F10" s="480"/>
      <c r="G10" s="480">
        <f>SUM(G8:G9)</f>
        <v>99307700</v>
      </c>
      <c r="I10" s="480">
        <f>SUM(I8:I9)</f>
        <v>98407700</v>
      </c>
      <c r="J10" s="426"/>
      <c r="K10" s="480">
        <f>SUM(K8:K9)</f>
        <v>98407700</v>
      </c>
      <c r="L10" s="533"/>
      <c r="M10" s="529"/>
    </row>
    <row r="11" spans="1:15" s="49" customFormat="1" ht="23.1" customHeight="1" thickTop="1">
      <c r="A11" s="661" t="s">
        <v>658</v>
      </c>
      <c r="B11" s="549"/>
      <c r="C11" s="521"/>
      <c r="D11" s="521"/>
      <c r="E11" s="521"/>
      <c r="F11" s="521"/>
      <c r="G11" s="521"/>
      <c r="H11" s="521"/>
      <c r="I11" s="521"/>
      <c r="J11" s="521"/>
      <c r="K11" s="521"/>
      <c r="L11" s="521"/>
    </row>
    <row r="12" spans="1:15" s="49" customFormat="1" ht="23.1" customHeight="1">
      <c r="A12" s="117" t="s">
        <v>814</v>
      </c>
      <c r="B12" s="549"/>
      <c r="C12" s="532"/>
      <c r="D12" s="532"/>
      <c r="E12" s="532"/>
      <c r="F12" s="532"/>
      <c r="G12" s="532"/>
      <c r="H12" s="532"/>
      <c r="I12" s="532"/>
      <c r="J12" s="532"/>
      <c r="K12" s="532"/>
      <c r="L12" s="532"/>
    </row>
    <row r="13" spans="1:15" s="49" customFormat="1" ht="23.1" customHeight="1">
      <c r="A13" s="117" t="s">
        <v>813</v>
      </c>
      <c r="B13" s="549"/>
      <c r="C13" s="532"/>
      <c r="D13" s="532"/>
      <c r="E13" s="532"/>
      <c r="F13" s="532"/>
      <c r="G13" s="532"/>
      <c r="H13" s="532"/>
      <c r="I13" s="532"/>
      <c r="J13" s="532"/>
      <c r="K13" s="532"/>
      <c r="L13" s="532"/>
    </row>
    <row r="14" spans="1:15" s="49" customFormat="1" ht="23.1" customHeight="1">
      <c r="A14" s="117" t="s">
        <v>812</v>
      </c>
      <c r="B14" s="549"/>
      <c r="C14" s="532"/>
      <c r="D14" s="532"/>
      <c r="E14" s="532"/>
      <c r="F14" s="532"/>
      <c r="G14" s="532"/>
      <c r="H14" s="532"/>
      <c r="I14" s="532"/>
      <c r="J14" s="532"/>
      <c r="K14" s="532"/>
      <c r="L14" s="532"/>
    </row>
    <row r="15" spans="1:15" s="49" customFormat="1" ht="23.1" customHeight="1">
      <c r="A15" s="581" t="s">
        <v>659</v>
      </c>
      <c r="B15" s="549"/>
      <c r="C15" s="532"/>
      <c r="D15" s="532"/>
      <c r="E15" s="532"/>
      <c r="F15" s="532"/>
      <c r="G15" s="532"/>
      <c r="H15" s="532"/>
      <c r="I15" s="532"/>
      <c r="J15" s="532"/>
      <c r="K15" s="532"/>
      <c r="L15" s="532"/>
    </row>
    <row r="16" spans="1:15" s="49" customFormat="1" ht="23.1" customHeight="1">
      <c r="B16" s="550"/>
      <c r="C16" s="550"/>
      <c r="D16" s="550"/>
      <c r="E16" s="584"/>
      <c r="F16" s="584"/>
      <c r="G16" s="584"/>
      <c r="H16" s="584"/>
      <c r="I16" s="584"/>
      <c r="J16" s="584"/>
      <c r="K16" s="582" t="s">
        <v>97</v>
      </c>
      <c r="L16" s="533"/>
      <c r="M16" s="529"/>
    </row>
    <row r="17" spans="1:13" s="49" customFormat="1" ht="23.1" customHeight="1">
      <c r="A17" s="550"/>
      <c r="B17" s="550"/>
      <c r="C17" s="550"/>
      <c r="D17" s="550"/>
      <c r="E17" s="533"/>
      <c r="F17" s="533"/>
      <c r="G17" s="533"/>
      <c r="H17" s="533"/>
      <c r="I17" s="865" t="s">
        <v>598</v>
      </c>
      <c r="J17" s="865"/>
      <c r="K17" s="865"/>
      <c r="L17" s="533"/>
      <c r="M17" s="529"/>
    </row>
    <row r="18" spans="1:13" s="49" customFormat="1" ht="23.1" customHeight="1">
      <c r="A18" s="550"/>
      <c r="B18" s="534"/>
      <c r="C18" s="535"/>
      <c r="D18" s="535"/>
      <c r="E18" s="866" t="s">
        <v>31</v>
      </c>
      <c r="F18" s="866"/>
      <c r="G18" s="866"/>
      <c r="H18" s="586"/>
      <c r="I18" s="867" t="s">
        <v>599</v>
      </c>
      <c r="J18" s="867"/>
      <c r="K18" s="867"/>
      <c r="L18" s="529"/>
      <c r="M18" s="529"/>
    </row>
    <row r="19" spans="1:13" s="49" customFormat="1" ht="23.1" customHeight="1">
      <c r="A19" s="534"/>
      <c r="B19" s="534"/>
      <c r="C19" s="534"/>
      <c r="D19" s="534"/>
      <c r="E19" s="868" t="s">
        <v>32</v>
      </c>
      <c r="F19" s="868"/>
      <c r="G19" s="868"/>
      <c r="H19" s="585"/>
      <c r="I19" s="866" t="s">
        <v>600</v>
      </c>
      <c r="J19" s="866"/>
      <c r="K19" s="866"/>
      <c r="L19" s="529"/>
      <c r="M19" s="529"/>
    </row>
    <row r="20" spans="1:13" s="49" customFormat="1" ht="23.1" customHeight="1">
      <c r="A20" s="534"/>
      <c r="B20" s="658" t="s">
        <v>148</v>
      </c>
      <c r="C20" s="534"/>
      <c r="D20" s="534"/>
      <c r="E20" s="217" t="str">
        <f>+E7</f>
        <v xml:space="preserve">March 31, 2019 </v>
      </c>
      <c r="F20" s="391"/>
      <c r="G20" s="391" t="str">
        <f>+G7</f>
        <v>December 31, 2018</v>
      </c>
      <c r="H20" s="359"/>
      <c r="I20" s="659" t="str">
        <f>+E20</f>
        <v xml:space="preserve">March 31, 2019 </v>
      </c>
      <c r="J20" s="660"/>
      <c r="K20" s="660" t="str">
        <f>+G20</f>
        <v>December 31, 2018</v>
      </c>
      <c r="L20" s="529"/>
      <c r="M20" s="529"/>
    </row>
    <row r="21" spans="1:13" s="49" customFormat="1" ht="23.1" customHeight="1">
      <c r="A21" s="588" t="s">
        <v>601</v>
      </c>
      <c r="B21" s="587"/>
      <c r="C21" s="534"/>
      <c r="D21" s="534"/>
      <c r="E21" s="530"/>
      <c r="F21" s="171"/>
      <c r="L21" s="536"/>
      <c r="M21" s="536"/>
    </row>
    <row r="22" spans="1:13" s="49" customFormat="1" ht="23.1" customHeight="1">
      <c r="A22" s="588" t="s">
        <v>602</v>
      </c>
      <c r="B22" s="587"/>
      <c r="C22" s="534"/>
      <c r="D22" s="534"/>
      <c r="E22" s="530">
        <v>13.6</v>
      </c>
      <c r="F22" s="171"/>
      <c r="G22" s="530">
        <v>13.6</v>
      </c>
      <c r="H22" s="530">
        <v>0</v>
      </c>
      <c r="I22" s="530">
        <v>98407700</v>
      </c>
      <c r="J22" s="530">
        <v>98407700</v>
      </c>
      <c r="K22" s="530">
        <v>98407700</v>
      </c>
      <c r="L22" s="536"/>
      <c r="M22" s="536"/>
    </row>
    <row r="23" spans="1:13" ht="23.1" customHeight="1">
      <c r="A23" s="588"/>
    </row>
    <row r="24" spans="1:13" ht="23.1" customHeight="1">
      <c r="A24" s="538" t="s">
        <v>603</v>
      </c>
    </row>
    <row r="25" spans="1:13" ht="23.1" customHeight="1">
      <c r="A25" s="475" t="s">
        <v>660</v>
      </c>
    </row>
    <row r="26" spans="1:13" ht="23.1" customHeight="1">
      <c r="A26" s="538"/>
      <c r="E26" s="521"/>
      <c r="F26" s="521"/>
      <c r="G26" s="269"/>
      <c r="H26" s="269"/>
      <c r="I26" s="269"/>
      <c r="J26" s="269"/>
      <c r="K26" s="582" t="s">
        <v>97</v>
      </c>
    </row>
    <row r="27" spans="1:13" ht="23.1" customHeight="1">
      <c r="A27" s="538"/>
      <c r="E27" s="428"/>
      <c r="F27" s="613" t="s">
        <v>22</v>
      </c>
      <c r="G27" s="613"/>
      <c r="H27" s="49"/>
      <c r="I27" s="428"/>
      <c r="J27" s="613" t="s">
        <v>30</v>
      </c>
      <c r="K27" s="428"/>
    </row>
    <row r="28" spans="1:13" ht="23.1" customHeight="1">
      <c r="A28" s="538"/>
      <c r="E28" s="217" t="s">
        <v>589</v>
      </c>
      <c r="F28" s="391"/>
      <c r="G28" s="391" t="s">
        <v>565</v>
      </c>
      <c r="H28" s="359"/>
      <c r="I28" s="391" t="str">
        <f>+E28</f>
        <v xml:space="preserve">March 31, 2019 </v>
      </c>
      <c r="J28" s="391"/>
      <c r="K28" s="391" t="str">
        <f>+G28</f>
        <v>December 31, 2018</v>
      </c>
    </row>
    <row r="29" spans="1:13" ht="23.1" customHeight="1">
      <c r="A29" s="588" t="s">
        <v>601</v>
      </c>
      <c r="B29" s="587"/>
    </row>
    <row r="30" spans="1:13" ht="23.1" customHeight="1" thickBot="1">
      <c r="A30" s="588" t="s">
        <v>602</v>
      </c>
      <c r="B30" s="587"/>
      <c r="E30" s="529">
        <v>81407699.310000002</v>
      </c>
      <c r="G30" s="663">
        <v>64407098.619999997</v>
      </c>
      <c r="I30" s="529">
        <v>81407699.310000002</v>
      </c>
      <c r="K30" s="663">
        <v>64407098.619999997</v>
      </c>
    </row>
    <row r="31" spans="1:13" ht="23.1" customHeight="1" thickTop="1">
      <c r="A31" s="588"/>
      <c r="E31" s="662"/>
      <c r="I31" s="662"/>
    </row>
    <row r="32" spans="1:13" ht="23.1" customHeight="1">
      <c r="A32" s="117" t="s">
        <v>816</v>
      </c>
    </row>
    <row r="33" spans="1:13" s="49" customFormat="1" ht="23.1" customHeight="1">
      <c r="A33" s="529" t="s">
        <v>815</v>
      </c>
      <c r="B33" s="534"/>
      <c r="C33" s="534"/>
      <c r="D33" s="534"/>
      <c r="E33" s="530"/>
      <c r="F33" s="171"/>
      <c r="G33" s="530"/>
      <c r="H33" s="530"/>
      <c r="I33" s="530"/>
      <c r="J33" s="530"/>
      <c r="K33" s="530"/>
      <c r="L33" s="536"/>
      <c r="M33" s="536"/>
    </row>
    <row r="34" spans="1:13" s="49" customFormat="1" ht="23.1" customHeight="1">
      <c r="A34" s="529"/>
      <c r="B34" s="534"/>
      <c r="C34" s="534"/>
      <c r="D34" s="534"/>
      <c r="E34" s="530"/>
      <c r="F34" s="171"/>
      <c r="G34" s="530"/>
      <c r="H34" s="530"/>
      <c r="I34" s="530"/>
      <c r="J34" s="530"/>
      <c r="K34" s="530"/>
      <c r="L34" s="536"/>
      <c r="M34" s="536"/>
    </row>
    <row r="35" spans="1:13" s="49" customFormat="1" ht="23.1" customHeight="1">
      <c r="A35" s="529"/>
      <c r="B35" s="534"/>
      <c r="C35" s="534"/>
      <c r="D35" s="534"/>
      <c r="E35" s="530"/>
      <c r="F35" s="171"/>
      <c r="G35" s="530"/>
      <c r="H35" s="530"/>
      <c r="I35" s="530"/>
      <c r="J35" s="530"/>
      <c r="K35" s="530"/>
      <c r="L35" s="536"/>
      <c r="M35" s="536"/>
    </row>
    <row r="36" spans="1:13" s="171" customFormat="1" ht="26.1" customHeight="1">
      <c r="A36" s="258"/>
      <c r="B36" s="537"/>
      <c r="D36" s="537" t="s">
        <v>106</v>
      </c>
      <c r="E36" s="537"/>
      <c r="F36" s="528"/>
      <c r="G36" s="55"/>
      <c r="H36" s="528"/>
      <c r="I36" s="538"/>
      <c r="J36" s="528"/>
      <c r="L36" s="539"/>
      <c r="M36" s="422"/>
    </row>
    <row r="37" spans="1:13" s="171" customFormat="1" ht="26.1" customHeight="1">
      <c r="B37" s="537"/>
      <c r="D37" s="537" t="s">
        <v>273</v>
      </c>
      <c r="E37" s="537"/>
      <c r="F37" s="528"/>
      <c r="G37" s="55"/>
      <c r="H37" s="528"/>
      <c r="I37" s="538"/>
      <c r="J37" s="528"/>
      <c r="L37" s="539"/>
      <c r="M37" s="422"/>
    </row>
    <row r="38" spans="1:13" ht="23.1" customHeight="1">
      <c r="A38" s="171"/>
    </row>
  </sheetData>
  <mergeCells count="6">
    <mergeCell ref="A1:K1"/>
    <mergeCell ref="I17:K17"/>
    <mergeCell ref="E18:G18"/>
    <mergeCell ref="I18:K18"/>
    <mergeCell ref="E19:G19"/>
    <mergeCell ref="I19:K19"/>
  </mergeCells>
  <pageMargins left="0.74803149606299213" right="0.43307086614173229" top="0.74803149606299213" bottom="0.74803149606299213" header="0.31496062992125984" footer="0.31496062992125984"/>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
  <sheetViews>
    <sheetView view="pageBreakPreview" topLeftCell="A22" zoomScale="80" zoomScaleNormal="100" zoomScaleSheetLayoutView="80" workbookViewId="0">
      <selection activeCell="A131" sqref="A131:XFD131"/>
    </sheetView>
  </sheetViews>
  <sheetFormatPr defaultColWidth="9.140625" defaultRowHeight="20.100000000000001" customHeight="1"/>
  <cols>
    <col min="1" max="1" width="3.42578125" style="12" customWidth="1"/>
    <col min="2" max="2" width="12.140625" style="12" customWidth="1"/>
    <col min="3" max="3" width="22" style="12" customWidth="1"/>
    <col min="4" max="4" width="15" style="12" customWidth="1"/>
    <col min="5" max="5" width="0.85546875" style="12" customWidth="1"/>
    <col min="6" max="6" width="15" style="12" customWidth="1"/>
    <col min="7" max="7" width="0.85546875" style="12" customWidth="1"/>
    <col min="8" max="8" width="15" style="12" customWidth="1"/>
    <col min="9" max="9" width="0.85546875" style="12" customWidth="1"/>
    <col min="10" max="10" width="15" style="12" customWidth="1"/>
    <col min="11" max="11" width="0.85546875" style="12" customWidth="1"/>
    <col min="12" max="12" width="15" style="12" bestFit="1" customWidth="1"/>
    <col min="13" max="13" width="0.85546875" style="12" customWidth="1"/>
    <col min="14" max="14" width="15" style="12" customWidth="1"/>
    <col min="15" max="15" width="0.85546875" style="12" customWidth="1"/>
    <col min="16" max="16" width="15" style="12" customWidth="1"/>
    <col min="17" max="17" width="0.85546875" style="12" customWidth="1"/>
    <col min="18" max="18" width="15" style="12" customWidth="1"/>
    <col min="19" max="19" width="0.85546875" style="12" customWidth="1"/>
    <col min="20" max="20" width="15" style="12" customWidth="1"/>
    <col min="21" max="21" width="0.85546875" style="12" customWidth="1"/>
    <col min="22" max="22" width="9.85546875" style="12" customWidth="1"/>
    <col min="23" max="16384" width="9.140625" style="12"/>
  </cols>
  <sheetData>
    <row r="1" spans="1:21" s="7" customFormat="1" ht="20.100000000000001" customHeight="1">
      <c r="A1" s="869" t="s">
        <v>817</v>
      </c>
      <c r="B1" s="869"/>
      <c r="C1" s="869"/>
      <c r="D1" s="869"/>
      <c r="E1" s="869"/>
      <c r="F1" s="869"/>
      <c r="G1" s="869"/>
      <c r="H1" s="869"/>
      <c r="I1" s="869"/>
      <c r="J1" s="869"/>
      <c r="K1" s="869"/>
      <c r="L1" s="869"/>
      <c r="M1" s="869"/>
      <c r="N1" s="869"/>
      <c r="O1" s="869"/>
      <c r="P1" s="869"/>
      <c r="Q1" s="869"/>
      <c r="R1" s="869"/>
      <c r="S1" s="869"/>
      <c r="T1" s="869"/>
      <c r="U1" s="6"/>
    </row>
    <row r="2" spans="1:21" ht="20.100000000000001" customHeight="1">
      <c r="A2" s="8"/>
      <c r="B2" s="9"/>
      <c r="C2" s="9"/>
      <c r="D2" s="8"/>
      <c r="E2" s="8"/>
      <c r="F2" s="8"/>
      <c r="G2" s="8"/>
      <c r="H2" s="8"/>
      <c r="I2" s="10"/>
      <c r="J2" s="10"/>
      <c r="K2" s="10"/>
      <c r="L2" s="10"/>
      <c r="M2" s="10"/>
      <c r="N2" s="10"/>
      <c r="O2" s="11"/>
      <c r="P2" s="10"/>
      <c r="Q2" s="10"/>
      <c r="R2" s="10"/>
      <c r="S2" s="10"/>
      <c r="T2" s="10"/>
      <c r="U2" s="11"/>
    </row>
    <row r="3" spans="1:21" s="7" customFormat="1" ht="20.100000000000001" customHeight="1">
      <c r="A3" s="13" t="s">
        <v>662</v>
      </c>
      <c r="B3" s="14"/>
      <c r="C3" s="14"/>
      <c r="D3" s="13"/>
      <c r="E3" s="13"/>
      <c r="F3" s="13"/>
      <c r="G3" s="13"/>
      <c r="H3" s="13"/>
      <c r="I3" s="13"/>
      <c r="J3" s="13"/>
      <c r="K3" s="13"/>
      <c r="L3" s="13"/>
      <c r="M3" s="13"/>
      <c r="P3" s="15"/>
      <c r="Q3" s="15"/>
      <c r="R3" s="13"/>
      <c r="S3" s="13"/>
      <c r="T3" s="15"/>
    </row>
    <row r="4" spans="1:21" s="7" customFormat="1" ht="20.100000000000001" customHeight="1">
      <c r="A4" s="13"/>
      <c r="B4" s="78" t="s">
        <v>605</v>
      </c>
      <c r="C4" s="14"/>
      <c r="D4" s="13"/>
      <c r="E4" s="13"/>
      <c r="F4" s="13"/>
      <c r="G4" s="13"/>
      <c r="H4" s="13"/>
      <c r="I4" s="13"/>
      <c r="J4" s="13"/>
      <c r="K4" s="13"/>
      <c r="L4" s="13"/>
      <c r="M4" s="13"/>
      <c r="P4" s="15"/>
      <c r="Q4" s="15"/>
      <c r="R4" s="13"/>
      <c r="S4" s="13"/>
    </row>
    <row r="5" spans="1:21" s="7" customFormat="1" ht="20.100000000000001" customHeight="1">
      <c r="A5" s="13"/>
      <c r="B5" s="78"/>
      <c r="C5" s="14"/>
      <c r="D5" s="13"/>
      <c r="E5" s="13"/>
      <c r="F5" s="13"/>
      <c r="G5" s="13"/>
      <c r="H5" s="13"/>
      <c r="I5" s="13"/>
      <c r="J5" s="13"/>
      <c r="K5" s="13"/>
      <c r="L5" s="13"/>
      <c r="M5" s="13"/>
      <c r="P5" s="15"/>
      <c r="Q5" s="15"/>
      <c r="R5" s="13"/>
      <c r="S5" s="13"/>
      <c r="T5" s="64" t="s">
        <v>97</v>
      </c>
    </row>
    <row r="6" spans="1:21" ht="20.100000000000001" customHeight="1">
      <c r="A6" s="8"/>
      <c r="B6" s="9"/>
      <c r="C6" s="9"/>
      <c r="D6" s="63" t="s">
        <v>22</v>
      </c>
      <c r="E6" s="63"/>
      <c r="F6" s="63"/>
      <c r="G6" s="63"/>
      <c r="H6" s="63"/>
      <c r="I6" s="63"/>
      <c r="J6" s="63"/>
      <c r="K6" s="63"/>
      <c r="L6" s="63"/>
      <c r="M6" s="63"/>
      <c r="N6" s="63"/>
      <c r="O6" s="63"/>
      <c r="P6" s="63"/>
      <c r="Q6" s="63"/>
      <c r="R6" s="63"/>
      <c r="S6" s="63"/>
      <c r="T6" s="63"/>
    </row>
    <row r="7" spans="1:21" ht="20.100000000000001" customHeight="1">
      <c r="A7" s="8"/>
      <c r="B7" s="9"/>
      <c r="C7" s="9"/>
      <c r="D7" s="17" t="s">
        <v>637</v>
      </c>
      <c r="E7" s="18"/>
      <c r="F7" s="18" t="s">
        <v>16</v>
      </c>
      <c r="G7" s="18"/>
      <c r="H7" s="19" t="s">
        <v>17</v>
      </c>
      <c r="I7" s="19"/>
      <c r="J7" s="19" t="s">
        <v>18</v>
      </c>
      <c r="K7" s="19"/>
      <c r="L7" s="17" t="s">
        <v>565</v>
      </c>
      <c r="M7" s="18"/>
      <c r="N7" s="18" t="s">
        <v>16</v>
      </c>
      <c r="O7" s="18"/>
      <c r="P7" s="19" t="s">
        <v>17</v>
      </c>
      <c r="Q7" s="19"/>
      <c r="R7" s="18" t="str">
        <f>J7</f>
        <v>Transfer in (out)</v>
      </c>
      <c r="S7" s="18"/>
      <c r="T7" s="17" t="s">
        <v>606</v>
      </c>
    </row>
    <row r="8" spans="1:21" ht="20.100000000000001" customHeight="1">
      <c r="A8" s="8"/>
      <c r="B8" s="9" t="s">
        <v>77</v>
      </c>
      <c r="C8" s="9"/>
      <c r="D8" s="8"/>
      <c r="E8" s="8"/>
      <c r="F8" s="8"/>
      <c r="G8" s="8"/>
      <c r="L8" s="8"/>
      <c r="M8" s="8"/>
      <c r="N8" s="8"/>
      <c r="O8" s="8"/>
      <c r="R8" s="8"/>
      <c r="S8" s="8"/>
      <c r="T8" s="16"/>
    </row>
    <row r="9" spans="1:21" ht="20.100000000000001" customHeight="1">
      <c r="A9" s="8"/>
      <c r="B9" s="9" t="s">
        <v>86</v>
      </c>
      <c r="C9" s="9"/>
      <c r="D9" s="20">
        <v>195151050.76999998</v>
      </c>
      <c r="E9" s="10"/>
      <c r="F9" s="20">
        <v>0</v>
      </c>
      <c r="G9" s="10"/>
      <c r="H9" s="98">
        <v>0</v>
      </c>
      <c r="I9" s="98"/>
      <c r="J9" s="98">
        <v>2716844.72</v>
      </c>
      <c r="K9" s="99"/>
      <c r="L9" s="98">
        <f>SUM(D9:J9)</f>
        <v>197867895.48999998</v>
      </c>
      <c r="M9" s="10"/>
      <c r="N9" s="186">
        <v>0</v>
      </c>
      <c r="O9" s="187"/>
      <c r="P9" s="187">
        <v>0</v>
      </c>
      <c r="Q9" s="187"/>
      <c r="R9" s="187">
        <v>1947615.56</v>
      </c>
      <c r="S9" s="10"/>
      <c r="T9" s="174">
        <f>SUM(L9:R9)</f>
        <v>199815511.04999998</v>
      </c>
      <c r="U9" s="11"/>
    </row>
    <row r="10" spans="1:21" ht="20.100000000000001" customHeight="1">
      <c r="A10" s="8"/>
      <c r="B10" s="9" t="s">
        <v>19</v>
      </c>
      <c r="C10" s="9"/>
      <c r="D10" s="20">
        <v>102813256.45</v>
      </c>
      <c r="E10" s="10"/>
      <c r="F10" s="20">
        <v>0</v>
      </c>
      <c r="G10" s="10"/>
      <c r="H10" s="98">
        <v>0</v>
      </c>
      <c r="I10" s="98"/>
      <c r="J10" s="98">
        <v>2721430.8</v>
      </c>
      <c r="K10" s="99"/>
      <c r="L10" s="98">
        <f t="shared" ref="L10:L18" si="0">SUM(D10:J10)</f>
        <v>105534687.25</v>
      </c>
      <c r="M10" s="10"/>
      <c r="N10" s="186">
        <v>515690</v>
      </c>
      <c r="O10" s="187"/>
      <c r="P10" s="187">
        <v>0</v>
      </c>
      <c r="Q10" s="187"/>
      <c r="R10" s="187">
        <v>4974633.9400000004</v>
      </c>
      <c r="S10" s="10"/>
      <c r="T10" s="174">
        <f t="shared" ref="T10:T18" si="1">SUM(L10:R10)</f>
        <v>111025011.19</v>
      </c>
      <c r="U10" s="11"/>
    </row>
    <row r="11" spans="1:21" ht="20.100000000000001" customHeight="1">
      <c r="A11" s="8"/>
      <c r="B11" s="9" t="s">
        <v>72</v>
      </c>
      <c r="C11" s="9"/>
      <c r="D11" s="20">
        <v>5235984.42</v>
      </c>
      <c r="E11" s="10"/>
      <c r="F11" s="20">
        <v>0</v>
      </c>
      <c r="G11" s="10"/>
      <c r="H11" s="98">
        <v>0</v>
      </c>
      <c r="I11" s="98"/>
      <c r="J11" s="98">
        <v>0</v>
      </c>
      <c r="K11" s="99"/>
      <c r="L11" s="98">
        <f t="shared" si="0"/>
        <v>5235984.42</v>
      </c>
      <c r="M11" s="10"/>
      <c r="N11" s="186">
        <v>0</v>
      </c>
      <c r="O11" s="187"/>
      <c r="P11" s="187">
        <v>0</v>
      </c>
      <c r="Q11" s="187"/>
      <c r="R11" s="187">
        <v>0</v>
      </c>
      <c r="S11" s="10"/>
      <c r="T11" s="174">
        <f t="shared" si="1"/>
        <v>5235984.42</v>
      </c>
      <c r="U11" s="11"/>
    </row>
    <row r="12" spans="1:21" ht="20.100000000000001" customHeight="1">
      <c r="A12" s="8"/>
      <c r="B12" s="9" t="s">
        <v>20</v>
      </c>
      <c r="C12" s="9"/>
      <c r="D12" s="20">
        <v>29811508.550000001</v>
      </c>
      <c r="E12" s="10"/>
      <c r="F12" s="20">
        <v>6174006.2999999998</v>
      </c>
      <c r="G12" s="10"/>
      <c r="H12" s="98">
        <v>-2140911.38</v>
      </c>
      <c r="I12" s="98"/>
      <c r="J12" s="98">
        <v>0</v>
      </c>
      <c r="K12" s="99"/>
      <c r="L12" s="98">
        <f t="shared" si="0"/>
        <v>33844603.469999999</v>
      </c>
      <c r="M12" s="10"/>
      <c r="N12" s="186">
        <v>1410161.13</v>
      </c>
      <c r="O12" s="187"/>
      <c r="P12" s="187">
        <v>-1885752.14</v>
      </c>
      <c r="Q12" s="187"/>
      <c r="R12" s="187">
        <v>0</v>
      </c>
      <c r="S12" s="10"/>
      <c r="T12" s="174">
        <f t="shared" si="1"/>
        <v>33369012.460000001</v>
      </c>
      <c r="U12" s="11"/>
    </row>
    <row r="13" spans="1:21" ht="20.100000000000001" customHeight="1">
      <c r="A13" s="8"/>
      <c r="B13" s="9" t="s">
        <v>89</v>
      </c>
      <c r="C13" s="9"/>
      <c r="D13" s="20">
        <v>295925335.41000003</v>
      </c>
      <c r="E13" s="10"/>
      <c r="F13" s="20">
        <v>11924365.609999999</v>
      </c>
      <c r="G13" s="10"/>
      <c r="H13" s="98">
        <v>-9769293.6099999994</v>
      </c>
      <c r="I13" s="98"/>
      <c r="J13" s="98">
        <v>15500200.93</v>
      </c>
      <c r="K13" s="99"/>
      <c r="L13" s="98">
        <f t="shared" si="0"/>
        <v>313580608.34000003</v>
      </c>
      <c r="M13" s="10"/>
      <c r="N13" s="186">
        <v>2475829.9500000002</v>
      </c>
      <c r="O13" s="187"/>
      <c r="P13" s="187">
        <v>-4376321.07</v>
      </c>
      <c r="Q13" s="187"/>
      <c r="R13" s="187">
        <v>765324.61</v>
      </c>
      <c r="S13" s="10"/>
      <c r="T13" s="174">
        <f t="shared" si="1"/>
        <v>312445441.83000004</v>
      </c>
      <c r="U13" s="11"/>
    </row>
    <row r="14" spans="1:21" ht="20.100000000000001" customHeight="1">
      <c r="A14" s="8"/>
      <c r="B14" s="9" t="s">
        <v>78</v>
      </c>
      <c r="C14" s="9"/>
      <c r="D14" s="20">
        <v>18089054.869999997</v>
      </c>
      <c r="E14" s="10"/>
      <c r="F14" s="20">
        <v>2165864.9900000002</v>
      </c>
      <c r="G14" s="10"/>
      <c r="H14" s="98">
        <v>-526167.24</v>
      </c>
      <c r="I14" s="98"/>
      <c r="J14" s="98">
        <v>0</v>
      </c>
      <c r="K14" s="99"/>
      <c r="L14" s="98">
        <f t="shared" si="0"/>
        <v>19728752.620000001</v>
      </c>
      <c r="M14" s="10"/>
      <c r="N14" s="186">
        <v>1505868.73</v>
      </c>
      <c r="O14" s="187"/>
      <c r="P14" s="187">
        <v>-174551.45</v>
      </c>
      <c r="Q14" s="187"/>
      <c r="R14" s="187">
        <v>0</v>
      </c>
      <c r="S14" s="10"/>
      <c r="T14" s="174">
        <f t="shared" si="1"/>
        <v>21060069.900000002</v>
      </c>
      <c r="U14" s="11"/>
    </row>
    <row r="15" spans="1:21" ht="20.100000000000001" customHeight="1">
      <c r="A15" s="8"/>
      <c r="B15" s="9" t="s">
        <v>21</v>
      </c>
      <c r="C15" s="9"/>
      <c r="D15" s="20">
        <v>36178653.059999995</v>
      </c>
      <c r="E15" s="10"/>
      <c r="F15" s="20">
        <v>553271.03</v>
      </c>
      <c r="G15" s="10"/>
      <c r="H15" s="98">
        <v>-1791155.09</v>
      </c>
      <c r="I15" s="98"/>
      <c r="J15" s="98">
        <v>202266.36</v>
      </c>
      <c r="K15" s="99"/>
      <c r="L15" s="98">
        <f t="shared" si="0"/>
        <v>35143035.359999992</v>
      </c>
      <c r="M15" s="10"/>
      <c r="N15" s="186">
        <v>219350</v>
      </c>
      <c r="O15" s="187"/>
      <c r="P15" s="187">
        <v>-4034790</v>
      </c>
      <c r="Q15" s="187"/>
      <c r="R15" s="187">
        <v>0</v>
      </c>
      <c r="S15" s="10"/>
      <c r="T15" s="174">
        <f t="shared" si="1"/>
        <v>31327595.359999992</v>
      </c>
      <c r="U15" s="11"/>
    </row>
    <row r="16" spans="1:21" ht="20.100000000000001" customHeight="1">
      <c r="A16" s="8"/>
      <c r="B16" s="9" t="s">
        <v>125</v>
      </c>
      <c r="C16" s="9"/>
      <c r="D16" s="20">
        <v>16902998.949999996</v>
      </c>
      <c r="E16" s="10"/>
      <c r="F16" s="20">
        <v>2473595.6800000002</v>
      </c>
      <c r="G16" s="10"/>
      <c r="H16" s="98">
        <v>-35000</v>
      </c>
      <c r="I16" s="98"/>
      <c r="J16" s="98">
        <v>293000</v>
      </c>
      <c r="K16" s="99"/>
      <c r="L16" s="98">
        <f t="shared" si="0"/>
        <v>19634594.629999995</v>
      </c>
      <c r="M16" s="10"/>
      <c r="N16" s="186">
        <v>0</v>
      </c>
      <c r="O16" s="187"/>
      <c r="P16" s="187">
        <v>0</v>
      </c>
      <c r="Q16" s="187"/>
      <c r="R16" s="187">
        <v>2089646.02</v>
      </c>
      <c r="S16" s="10"/>
      <c r="T16" s="174">
        <f t="shared" si="1"/>
        <v>21724240.649999995</v>
      </c>
      <c r="U16" s="11"/>
    </row>
    <row r="17" spans="1:21" ht="20.100000000000001" customHeight="1">
      <c r="A17" s="8"/>
      <c r="B17" s="9" t="s">
        <v>748</v>
      </c>
      <c r="C17" s="9"/>
      <c r="D17" s="20">
        <v>0</v>
      </c>
      <c r="E17" s="10"/>
      <c r="F17" s="20">
        <v>0</v>
      </c>
      <c r="G17" s="10"/>
      <c r="H17" s="98">
        <v>0</v>
      </c>
      <c r="I17" s="98"/>
      <c r="J17" s="98">
        <v>0</v>
      </c>
      <c r="K17" s="99"/>
      <c r="L17" s="98">
        <f t="shared" si="0"/>
        <v>0</v>
      </c>
      <c r="M17" s="10"/>
      <c r="N17" s="186">
        <v>9415710.9100000001</v>
      </c>
      <c r="O17" s="187"/>
      <c r="P17" s="187">
        <v>0</v>
      </c>
      <c r="Q17" s="187"/>
      <c r="R17" s="187">
        <v>1162376.0900000001</v>
      </c>
      <c r="S17" s="10"/>
      <c r="T17" s="174">
        <f t="shared" si="1"/>
        <v>10578087</v>
      </c>
      <c r="U17" s="11"/>
    </row>
    <row r="18" spans="1:21" ht="20.100000000000001" customHeight="1">
      <c r="A18" s="8"/>
      <c r="B18" s="9" t="s">
        <v>90</v>
      </c>
      <c r="C18" s="9"/>
      <c r="D18" s="20">
        <v>661355.26999999909</v>
      </c>
      <c r="E18" s="10"/>
      <c r="F18" s="51">
        <v>31746431.030000001</v>
      </c>
      <c r="G18" s="10"/>
      <c r="H18" s="98">
        <v>0</v>
      </c>
      <c r="I18" s="98"/>
      <c r="J18" s="98">
        <v>-21433742.809999999</v>
      </c>
      <c r="K18" s="99"/>
      <c r="L18" s="98">
        <f t="shared" si="0"/>
        <v>10974043.490000002</v>
      </c>
      <c r="M18" s="10"/>
      <c r="N18" s="188">
        <v>4196073.26</v>
      </c>
      <c r="O18" s="187"/>
      <c r="P18" s="187">
        <v>0</v>
      </c>
      <c r="Q18" s="187"/>
      <c r="R18" s="187">
        <v>-10939596.220000001</v>
      </c>
      <c r="S18" s="10"/>
      <c r="T18" s="174">
        <f t="shared" si="1"/>
        <v>4230520.5300000012</v>
      </c>
      <c r="U18" s="11"/>
    </row>
    <row r="19" spans="1:21" ht="20.100000000000001" customHeight="1">
      <c r="A19" s="8"/>
      <c r="B19" s="9"/>
      <c r="C19" s="8" t="s">
        <v>3</v>
      </c>
      <c r="D19" s="21">
        <f>SUM(D9:D18)</f>
        <v>700769197.75</v>
      </c>
      <c r="E19" s="20"/>
      <c r="F19" s="21">
        <f>SUM(F9:F18)</f>
        <v>55037534.640000001</v>
      </c>
      <c r="G19" s="20"/>
      <c r="H19" s="100">
        <f>SUM(H9:H18)</f>
        <v>-14262527.319999998</v>
      </c>
      <c r="I19" s="20"/>
      <c r="J19" s="100">
        <f>SUM(J9:J18)</f>
        <v>0</v>
      </c>
      <c r="K19" s="20"/>
      <c r="L19" s="100">
        <f>SUM(L9:L18)</f>
        <v>741544205.07000005</v>
      </c>
      <c r="M19" s="20"/>
      <c r="N19" s="100">
        <f>SUM(N9:N18)</f>
        <v>19738683.98</v>
      </c>
      <c r="O19" s="20"/>
      <c r="P19" s="100">
        <f>SUM(P9:P18)</f>
        <v>-10471414.66</v>
      </c>
      <c r="Q19" s="20"/>
      <c r="R19" s="100">
        <f>SUM(R9:R18)</f>
        <v>0</v>
      </c>
      <c r="S19" s="20"/>
      <c r="T19" s="100">
        <f>SUM(T9:T18)</f>
        <v>750811474.38999999</v>
      </c>
      <c r="U19" s="11"/>
    </row>
    <row r="20" spans="1:21" ht="20.100000000000001" customHeight="1">
      <c r="A20" s="8"/>
      <c r="B20" s="9" t="s">
        <v>84</v>
      </c>
      <c r="C20" s="9"/>
      <c r="D20" s="8"/>
      <c r="E20" s="8"/>
      <c r="F20" s="8"/>
      <c r="G20" s="8"/>
      <c r="L20" s="8"/>
      <c r="M20" s="10"/>
      <c r="N20" s="10"/>
      <c r="O20" s="10"/>
      <c r="P20" s="10"/>
      <c r="Q20" s="10"/>
      <c r="R20" s="10"/>
      <c r="S20" s="10"/>
      <c r="T20" s="175"/>
      <c r="U20" s="11"/>
    </row>
    <row r="21" spans="1:21" ht="20.100000000000001" customHeight="1">
      <c r="A21" s="8"/>
      <c r="B21" s="9" t="s">
        <v>119</v>
      </c>
      <c r="C21" s="9"/>
      <c r="D21" s="20">
        <v>9919915.129999999</v>
      </c>
      <c r="E21" s="10"/>
      <c r="F21" s="20">
        <v>683451.17</v>
      </c>
      <c r="G21" s="10"/>
      <c r="H21" s="98">
        <v>0</v>
      </c>
      <c r="I21" s="98"/>
      <c r="J21" s="98">
        <v>0</v>
      </c>
      <c r="K21" s="99"/>
      <c r="L21" s="98">
        <f>SUM(D21:J21)</f>
        <v>10603366.299999999</v>
      </c>
      <c r="M21" s="10"/>
      <c r="N21" s="186">
        <v>229405.54</v>
      </c>
      <c r="O21" s="187"/>
      <c r="P21" s="187">
        <v>0</v>
      </c>
      <c r="Q21" s="187"/>
      <c r="R21" s="187">
        <v>0</v>
      </c>
      <c r="S21" s="10"/>
      <c r="T21" s="174">
        <f>SUM(L21:R21)</f>
        <v>10832771.839999998</v>
      </c>
      <c r="U21" s="11"/>
    </row>
    <row r="22" spans="1:21" s="22" customFormat="1" ht="20.100000000000001" customHeight="1">
      <c r="A22" s="20"/>
      <c r="B22" s="9" t="str">
        <f>B10</f>
        <v xml:space="preserve">     Building and construction</v>
      </c>
      <c r="C22" s="9"/>
      <c r="D22" s="20">
        <v>60569767.75</v>
      </c>
      <c r="E22" s="10"/>
      <c r="F22" s="20">
        <v>4496212.4000000004</v>
      </c>
      <c r="G22" s="10"/>
      <c r="H22" s="98">
        <v>0</v>
      </c>
      <c r="I22" s="98"/>
      <c r="J22" s="98">
        <v>0</v>
      </c>
      <c r="K22" s="99"/>
      <c r="L22" s="98">
        <f t="shared" ref="L22:L28" si="2">SUM(D22:J22)</f>
        <v>65065980.149999999</v>
      </c>
      <c r="M22" s="10"/>
      <c r="N22" s="186">
        <v>1263164.21</v>
      </c>
      <c r="O22" s="187"/>
      <c r="P22" s="187">
        <v>0</v>
      </c>
      <c r="Q22" s="187"/>
      <c r="R22" s="187">
        <v>0</v>
      </c>
      <c r="S22" s="10"/>
      <c r="T22" s="174">
        <f t="shared" ref="T22:T28" si="3">SUM(L22:R22)</f>
        <v>66329144.359999999</v>
      </c>
      <c r="U22" s="11"/>
    </row>
    <row r="23" spans="1:21" s="22" customFormat="1" ht="20.100000000000001" customHeight="1">
      <c r="A23" s="20"/>
      <c r="B23" s="9" t="str">
        <f>B11</f>
        <v xml:space="preserve">     Building improvement</v>
      </c>
      <c r="C23" s="9"/>
      <c r="D23" s="20">
        <v>1275541.7</v>
      </c>
      <c r="E23" s="10"/>
      <c r="F23" s="20">
        <v>245674.08</v>
      </c>
      <c r="G23" s="10"/>
      <c r="H23" s="98">
        <v>0</v>
      </c>
      <c r="I23" s="98"/>
      <c r="J23" s="98">
        <v>0</v>
      </c>
      <c r="K23" s="99"/>
      <c r="L23" s="98">
        <f t="shared" si="2"/>
        <v>1521215.78</v>
      </c>
      <c r="M23" s="10"/>
      <c r="N23" s="186">
        <v>60577.17</v>
      </c>
      <c r="O23" s="187"/>
      <c r="P23" s="187">
        <v>0</v>
      </c>
      <c r="Q23" s="187"/>
      <c r="R23" s="187">
        <v>0</v>
      </c>
      <c r="S23" s="10"/>
      <c r="T23" s="174">
        <f t="shared" si="3"/>
        <v>1581792.95</v>
      </c>
      <c r="U23" s="11"/>
    </row>
    <row r="24" spans="1:21" s="22" customFormat="1" ht="20.100000000000001" customHeight="1">
      <c r="A24" s="20"/>
      <c r="B24" s="9" t="s">
        <v>20</v>
      </c>
      <c r="C24" s="9"/>
      <c r="D24" s="20">
        <v>23195255.770000003</v>
      </c>
      <c r="E24" s="10"/>
      <c r="F24" s="20">
        <v>4171539.75</v>
      </c>
      <c r="G24" s="10"/>
      <c r="H24" s="98">
        <v>-1985904.36</v>
      </c>
      <c r="I24" s="98"/>
      <c r="J24" s="98">
        <v>0</v>
      </c>
      <c r="K24" s="99"/>
      <c r="L24" s="98">
        <f t="shared" si="2"/>
        <v>25380891.160000004</v>
      </c>
      <c r="M24" s="10"/>
      <c r="N24" s="186">
        <v>1114422.4099999999</v>
      </c>
      <c r="O24" s="187"/>
      <c r="P24" s="187">
        <v>-1830124.32</v>
      </c>
      <c r="Q24" s="187"/>
      <c r="R24" s="187">
        <v>0</v>
      </c>
      <c r="S24" s="10"/>
      <c r="T24" s="174">
        <f t="shared" si="3"/>
        <v>24665189.250000004</v>
      </c>
      <c r="U24" s="11"/>
    </row>
    <row r="25" spans="1:21" s="22" customFormat="1" ht="20.100000000000001" customHeight="1">
      <c r="A25" s="20"/>
      <c r="B25" s="9" t="str">
        <f>B13</f>
        <v xml:space="preserve">     Machinery  and equipment</v>
      </c>
      <c r="C25" s="9"/>
      <c r="D25" s="20">
        <v>246142441.67000002</v>
      </c>
      <c r="E25" s="10"/>
      <c r="F25" s="20">
        <v>17429792.899999999</v>
      </c>
      <c r="G25" s="10"/>
      <c r="H25" s="98">
        <v>-7583141.6600000001</v>
      </c>
      <c r="I25" s="98"/>
      <c r="J25" s="98">
        <v>0</v>
      </c>
      <c r="K25" s="99"/>
      <c r="L25" s="98">
        <f t="shared" si="2"/>
        <v>255989092.91000003</v>
      </c>
      <c r="M25" s="10"/>
      <c r="N25" s="186">
        <v>4551596.1800000006</v>
      </c>
      <c r="O25" s="187"/>
      <c r="P25" s="187">
        <v>-3519788.12</v>
      </c>
      <c r="Q25" s="187"/>
      <c r="R25" s="187">
        <v>54.51</v>
      </c>
      <c r="S25" s="10"/>
      <c r="T25" s="174">
        <f t="shared" si="3"/>
        <v>257020955.48000002</v>
      </c>
      <c r="U25" s="11"/>
    </row>
    <row r="26" spans="1:21" s="22" customFormat="1" ht="20.100000000000001" customHeight="1">
      <c r="A26" s="20"/>
      <c r="B26" s="9" t="str">
        <f>B14</f>
        <v xml:space="preserve">     Office furniture</v>
      </c>
      <c r="C26" s="9"/>
      <c r="D26" s="20">
        <v>14138341.190000001</v>
      </c>
      <c r="E26" s="10"/>
      <c r="F26" s="20">
        <v>1970947.19</v>
      </c>
      <c r="G26" s="10"/>
      <c r="H26" s="98">
        <v>-512590.39</v>
      </c>
      <c r="I26" s="98"/>
      <c r="J26" s="98">
        <v>0</v>
      </c>
      <c r="K26" s="99"/>
      <c r="L26" s="98">
        <f t="shared" si="2"/>
        <v>15596697.99</v>
      </c>
      <c r="M26" s="10"/>
      <c r="N26" s="186">
        <v>450660.58</v>
      </c>
      <c r="O26" s="187"/>
      <c r="P26" s="187">
        <v>-168837.24</v>
      </c>
      <c r="Q26" s="187"/>
      <c r="R26" s="187">
        <v>0</v>
      </c>
      <c r="S26" s="10"/>
      <c r="T26" s="174">
        <f t="shared" si="3"/>
        <v>15878521.33</v>
      </c>
      <c r="U26" s="11"/>
    </row>
    <row r="27" spans="1:21" s="22" customFormat="1" ht="20.100000000000001" customHeight="1">
      <c r="A27" s="20"/>
      <c r="B27" s="9" t="s">
        <v>21</v>
      </c>
      <c r="C27" s="9"/>
      <c r="D27" s="20">
        <v>32109300.789999995</v>
      </c>
      <c r="E27" s="10"/>
      <c r="F27" s="20">
        <v>1707352.19</v>
      </c>
      <c r="G27" s="10"/>
      <c r="H27" s="98">
        <v>-1791151.09</v>
      </c>
      <c r="I27" s="98"/>
      <c r="J27" s="98">
        <v>0</v>
      </c>
      <c r="K27" s="99"/>
      <c r="L27" s="98">
        <f t="shared" si="2"/>
        <v>32025501.889999997</v>
      </c>
      <c r="M27" s="10"/>
      <c r="N27" s="186">
        <v>414838.36</v>
      </c>
      <c r="O27" s="187"/>
      <c r="P27" s="187">
        <v>-2852422.64</v>
      </c>
      <c r="Q27" s="187"/>
      <c r="R27" s="187">
        <v>0</v>
      </c>
      <c r="S27" s="10"/>
      <c r="T27" s="174">
        <f t="shared" si="3"/>
        <v>29587917.609999996</v>
      </c>
      <c r="U27" s="11"/>
    </row>
    <row r="28" spans="1:21" s="22" customFormat="1" ht="20.100000000000001" customHeight="1">
      <c r="A28" s="20"/>
      <c r="B28" s="9" t="str">
        <f>+B16</f>
        <v xml:space="preserve">     Temporary building and other fixed assets</v>
      </c>
      <c r="C28" s="9"/>
      <c r="D28" s="20">
        <v>13650239.259999998</v>
      </c>
      <c r="E28" s="10"/>
      <c r="F28" s="20">
        <v>936214.84</v>
      </c>
      <c r="G28" s="10"/>
      <c r="H28" s="98">
        <v>-25774.55</v>
      </c>
      <c r="I28" s="98"/>
      <c r="J28" s="98">
        <v>0</v>
      </c>
      <c r="K28" s="99"/>
      <c r="L28" s="98">
        <f t="shared" si="2"/>
        <v>14560679.549999997</v>
      </c>
      <c r="M28" s="10"/>
      <c r="N28" s="186">
        <v>392001.69999999995</v>
      </c>
      <c r="O28" s="187"/>
      <c r="P28" s="187">
        <v>0</v>
      </c>
      <c r="Q28" s="187"/>
      <c r="R28" s="187">
        <v>0</v>
      </c>
      <c r="S28" s="10"/>
      <c r="T28" s="174">
        <f t="shared" si="3"/>
        <v>14952681.249999996</v>
      </c>
      <c r="U28" s="11"/>
    </row>
    <row r="29" spans="1:21" ht="20.100000000000001" customHeight="1">
      <c r="C29" s="8" t="s">
        <v>3</v>
      </c>
      <c r="D29" s="21">
        <f>SUM(D21:D28)</f>
        <v>401000803.25999999</v>
      </c>
      <c r="E29" s="20"/>
      <c r="F29" s="21">
        <f>SUM(F21:F28)</f>
        <v>31641184.52</v>
      </c>
      <c r="G29" s="20"/>
      <c r="H29" s="100">
        <f>SUM(H21:H28)</f>
        <v>-11898562.050000001</v>
      </c>
      <c r="I29" s="20"/>
      <c r="J29" s="100">
        <f>SUM(J21:J28)</f>
        <v>0</v>
      </c>
      <c r="K29" s="20"/>
      <c r="L29" s="100">
        <f>SUM(L21:L28)</f>
        <v>420743425.73000008</v>
      </c>
      <c r="M29" s="20"/>
      <c r="N29" s="100">
        <f>SUM(N21:N28)</f>
        <v>8476666.1500000004</v>
      </c>
      <c r="O29" s="187"/>
      <c r="P29" s="100">
        <f>SUM(P21:P28)</f>
        <v>-8371172.3200000003</v>
      </c>
      <c r="Q29" s="187"/>
      <c r="R29" s="100">
        <f>SUM(R21:R28)</f>
        <v>54.51</v>
      </c>
      <c r="S29" s="10"/>
      <c r="T29" s="100">
        <f>SUM(T21:T28)</f>
        <v>420848974.06999999</v>
      </c>
      <c r="U29" s="11"/>
    </row>
    <row r="30" spans="1:21" ht="20.100000000000001" customHeight="1" thickBot="1">
      <c r="B30" s="12" t="s">
        <v>80</v>
      </c>
      <c r="D30" s="23">
        <f>D19-D29</f>
        <v>299768394.49000001</v>
      </c>
      <c r="L30" s="23">
        <f>L19-L29</f>
        <v>320800779.33999997</v>
      </c>
      <c r="N30" s="11"/>
      <c r="O30" s="187"/>
      <c r="P30" s="11"/>
      <c r="Q30" s="187"/>
      <c r="R30" s="11"/>
      <c r="S30" s="10"/>
      <c r="T30" s="176">
        <f>T19-T29</f>
        <v>329962500.31999999</v>
      </c>
    </row>
    <row r="31" spans="1:21" ht="20.100000000000001" customHeight="1" thickTop="1">
      <c r="O31" s="187"/>
      <c r="Q31" s="187"/>
      <c r="S31" s="10"/>
    </row>
    <row r="32" spans="1:21" ht="20.100000000000001" customHeight="1">
      <c r="O32" s="187"/>
    </row>
    <row r="33" spans="7:18" ht="20.100000000000001" customHeight="1">
      <c r="G33" s="172" t="s">
        <v>106</v>
      </c>
      <c r="I33" s="173"/>
      <c r="J33" s="173"/>
      <c r="K33" s="173"/>
      <c r="L33" s="173"/>
      <c r="M33" s="173"/>
      <c r="N33" s="173"/>
    </row>
    <row r="34" spans="7:18" ht="20.100000000000001" customHeight="1">
      <c r="G34" s="172" t="s">
        <v>262</v>
      </c>
      <c r="I34" s="173"/>
      <c r="J34" s="173"/>
      <c r="K34" s="173"/>
      <c r="L34" s="173"/>
      <c r="M34" s="173"/>
      <c r="N34" s="173"/>
    </row>
    <row r="36" spans="7:18" ht="20.100000000000001" customHeight="1">
      <c r="N36" s="20"/>
      <c r="O36" s="10"/>
      <c r="P36" s="20"/>
      <c r="Q36" s="20"/>
      <c r="R36" s="20"/>
    </row>
  </sheetData>
  <mergeCells count="1">
    <mergeCell ref="A1:T1"/>
  </mergeCells>
  <pageMargins left="0.59055118110236227" right="0.19685039370078741" top="0.59055118110236227" bottom="0.19685039370078741" header="0.19685039370078741" footer="0.15748031496062992"/>
  <pageSetup paperSize="9" scale="84"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view="pageBreakPreview" topLeftCell="A19" zoomScaleNormal="100" zoomScaleSheetLayoutView="100" workbookViewId="0">
      <selection activeCell="A131" sqref="A131:XFD131"/>
    </sheetView>
  </sheetViews>
  <sheetFormatPr defaultColWidth="9.140625" defaultRowHeight="21" customHeight="1"/>
  <cols>
    <col min="1" max="1" width="4.140625" style="12" customWidth="1"/>
    <col min="2" max="2" width="8.85546875" style="12" customWidth="1"/>
    <col min="3" max="3" width="14.140625" style="12" customWidth="1"/>
    <col min="4" max="4" width="9.28515625" style="12" customWidth="1"/>
    <col min="5" max="5" width="15.7109375" style="12" customWidth="1"/>
    <col min="6" max="6" width="1.5703125" style="12" customWidth="1"/>
    <col min="7" max="7" width="15.7109375" style="12" customWidth="1"/>
    <col min="8" max="8" width="1.5703125" style="12" customWidth="1"/>
    <col min="9" max="9" width="15.7109375" style="12" customWidth="1"/>
    <col min="10" max="10" width="1.5703125" style="12" customWidth="1"/>
    <col min="11" max="11" width="15" style="12" customWidth="1"/>
    <col min="12" max="12" width="1.5703125" style="12" customWidth="1"/>
    <col min="13" max="13" width="15.7109375" style="12" customWidth="1"/>
    <col min="14" max="14" width="1.5703125" style="12" customWidth="1"/>
    <col min="15" max="15" width="13.28515625" style="12" customWidth="1"/>
    <col min="16" max="16" width="1.5703125" style="12" customWidth="1"/>
    <col min="17" max="17" width="13.42578125" style="12" customWidth="1"/>
    <col min="18" max="18" width="1.5703125" style="12" customWidth="1"/>
    <col min="19" max="19" width="13.140625" style="12" customWidth="1"/>
    <col min="20" max="20" width="2" style="12" customWidth="1"/>
    <col min="21" max="16384" width="9.140625" style="12"/>
  </cols>
  <sheetData>
    <row r="1" spans="1:20" s="7" customFormat="1" ht="21" customHeight="1">
      <c r="A1" s="869" t="s">
        <v>400</v>
      </c>
      <c r="B1" s="869"/>
      <c r="C1" s="869"/>
      <c r="D1" s="869"/>
      <c r="E1" s="869"/>
      <c r="F1" s="869"/>
      <c r="G1" s="869"/>
      <c r="H1" s="869"/>
      <c r="I1" s="869"/>
      <c r="J1" s="869"/>
      <c r="K1" s="869"/>
      <c r="L1" s="869"/>
      <c r="M1" s="869"/>
      <c r="N1" s="869"/>
      <c r="O1" s="869"/>
      <c r="P1" s="869"/>
      <c r="Q1" s="869"/>
      <c r="R1" s="869"/>
      <c r="S1" s="869"/>
      <c r="T1" s="6"/>
    </row>
    <row r="2" spans="1:20" s="7" customFormat="1" ht="21" customHeight="1">
      <c r="A2" s="614"/>
      <c r="B2" s="93"/>
      <c r="C2" s="93"/>
      <c r="D2" s="93"/>
      <c r="E2" s="93"/>
      <c r="F2" s="93"/>
      <c r="G2" s="93"/>
      <c r="H2" s="93"/>
      <c r="I2" s="93"/>
      <c r="J2" s="228"/>
      <c r="K2" s="10"/>
      <c r="L2" s="614"/>
      <c r="M2" s="93"/>
      <c r="N2" s="93"/>
      <c r="O2" s="93"/>
      <c r="P2" s="93"/>
      <c r="Q2" s="93"/>
      <c r="R2" s="239"/>
      <c r="S2" s="93"/>
      <c r="T2" s="6"/>
    </row>
    <row r="3" spans="1:20" s="7" customFormat="1" ht="21" customHeight="1">
      <c r="A3" s="13" t="s">
        <v>663</v>
      </c>
      <c r="C3" s="60"/>
      <c r="D3" s="60"/>
      <c r="E3" s="60"/>
      <c r="F3" s="60"/>
      <c r="G3" s="60"/>
      <c r="H3" s="60"/>
      <c r="I3" s="60"/>
      <c r="J3" s="228"/>
      <c r="K3" s="13"/>
      <c r="L3" s="614"/>
      <c r="M3" s="60"/>
      <c r="N3" s="60"/>
      <c r="O3" s="60"/>
      <c r="P3" s="60"/>
      <c r="Q3" s="60"/>
      <c r="R3" s="239"/>
      <c r="S3" s="60"/>
      <c r="T3" s="6"/>
    </row>
    <row r="4" spans="1:20" s="7" customFormat="1" ht="21" customHeight="1">
      <c r="A4" s="13"/>
      <c r="B4" s="78" t="s">
        <v>605</v>
      </c>
      <c r="C4" s="185"/>
      <c r="D4" s="185"/>
      <c r="E4" s="185"/>
      <c r="F4" s="185"/>
      <c r="G4" s="185"/>
      <c r="H4" s="185"/>
      <c r="I4" s="185"/>
      <c r="J4" s="228"/>
      <c r="K4" s="13"/>
      <c r="L4" s="614"/>
      <c r="M4" s="185"/>
      <c r="N4" s="185"/>
      <c r="O4" s="185"/>
      <c r="P4" s="185"/>
      <c r="Q4" s="185"/>
      <c r="R4" s="239"/>
      <c r="S4" s="185"/>
      <c r="T4" s="6"/>
    </row>
    <row r="5" spans="1:20" ht="21" customHeight="1">
      <c r="A5" s="8"/>
      <c r="C5" s="9"/>
      <c r="D5" s="8"/>
      <c r="E5" s="8"/>
      <c r="F5" s="8"/>
      <c r="G5" s="8"/>
      <c r="H5" s="8"/>
      <c r="I5" s="8"/>
      <c r="J5" s="8"/>
      <c r="K5" s="13"/>
      <c r="L5" s="8"/>
      <c r="M5" s="10"/>
      <c r="N5" s="10"/>
      <c r="O5" s="10"/>
      <c r="P5" s="11"/>
      <c r="Q5" s="10"/>
      <c r="R5" s="10"/>
      <c r="S5" s="64" t="s">
        <v>97</v>
      </c>
      <c r="T5" s="11"/>
    </row>
    <row r="6" spans="1:20" ht="21" customHeight="1">
      <c r="A6" s="8"/>
      <c r="B6" s="9"/>
      <c r="C6" s="9"/>
      <c r="D6" s="8"/>
      <c r="E6" s="65" t="s">
        <v>126</v>
      </c>
      <c r="F6" s="65"/>
      <c r="G6" s="65"/>
      <c r="H6" s="65"/>
      <c r="I6" s="65"/>
      <c r="J6" s="65"/>
      <c r="K6" s="63"/>
      <c r="L6" s="65"/>
      <c r="M6" s="65"/>
      <c r="N6" s="65"/>
      <c r="O6" s="65"/>
      <c r="P6" s="65"/>
      <c r="Q6" s="65"/>
      <c r="R6" s="65"/>
      <c r="S6" s="65"/>
    </row>
    <row r="7" spans="1:20" ht="21" customHeight="1">
      <c r="A7" s="8"/>
      <c r="B7" s="9"/>
      <c r="C7" s="9"/>
      <c r="D7" s="8"/>
      <c r="E7" s="17" t="str">
        <f>+'P22'!D7</f>
        <v>January 1, 2018</v>
      </c>
      <c r="F7" s="18"/>
      <c r="G7" s="18" t="s">
        <v>16</v>
      </c>
      <c r="H7" s="18"/>
      <c r="I7" s="19" t="s">
        <v>17</v>
      </c>
      <c r="J7" s="18"/>
      <c r="K7" s="19" t="s">
        <v>18</v>
      </c>
      <c r="L7" s="672"/>
      <c r="M7" s="17" t="str">
        <f>+'P22'!L7</f>
        <v>December 31, 2018</v>
      </c>
      <c r="N7" s="18"/>
      <c r="O7" s="18" t="s">
        <v>16</v>
      </c>
      <c r="P7" s="18"/>
      <c r="Q7" s="19" t="s">
        <v>17</v>
      </c>
      <c r="R7" s="19"/>
      <c r="S7" s="17" t="str">
        <f>+'P22'!T7</f>
        <v xml:space="preserve"> March 31, 2019 </v>
      </c>
    </row>
    <row r="8" spans="1:20" ht="21" customHeight="1">
      <c r="A8" s="8"/>
      <c r="B8" s="9" t="s">
        <v>77</v>
      </c>
      <c r="C8" s="9"/>
      <c r="D8" s="8"/>
      <c r="E8" s="8"/>
      <c r="F8" s="8"/>
      <c r="G8" s="8"/>
      <c r="H8" s="8"/>
      <c r="J8" s="8"/>
      <c r="L8" s="8"/>
      <c r="M8" s="8"/>
      <c r="N8" s="8"/>
      <c r="O8" s="8"/>
      <c r="P8" s="8"/>
      <c r="S8" s="16"/>
    </row>
    <row r="9" spans="1:20" ht="21" customHeight="1">
      <c r="A9" s="8"/>
      <c r="B9" s="9" t="s">
        <v>87</v>
      </c>
      <c r="C9" s="9"/>
      <c r="D9" s="8"/>
      <c r="E9" s="20">
        <v>10633250</v>
      </c>
      <c r="F9" s="8"/>
      <c r="G9" s="20">
        <v>0</v>
      </c>
      <c r="H9" s="10"/>
      <c r="I9" s="20">
        <v>0</v>
      </c>
      <c r="J9" s="10"/>
      <c r="K9" s="98">
        <v>0</v>
      </c>
      <c r="L9" s="10"/>
      <c r="M9" s="20">
        <f>SUM(E9:K9)</f>
        <v>10633250</v>
      </c>
      <c r="N9" s="10"/>
      <c r="O9" s="186">
        <v>0</v>
      </c>
      <c r="P9" s="187"/>
      <c r="Q9" s="186">
        <v>0</v>
      </c>
      <c r="S9" s="20">
        <f t="shared" ref="S9:S16" si="0">SUM(M9:Q9)</f>
        <v>10633250</v>
      </c>
      <c r="T9" s="11"/>
    </row>
    <row r="10" spans="1:20" ht="21" customHeight="1">
      <c r="A10" s="8"/>
      <c r="B10" s="9" t="s">
        <v>19</v>
      </c>
      <c r="C10" s="9"/>
      <c r="D10" s="8"/>
      <c r="E10" s="20">
        <v>12368511.92</v>
      </c>
      <c r="F10" s="8"/>
      <c r="G10" s="20">
        <v>0</v>
      </c>
      <c r="H10" s="10"/>
      <c r="I10" s="20">
        <v>0</v>
      </c>
      <c r="J10" s="10"/>
      <c r="K10" s="98">
        <v>0</v>
      </c>
      <c r="L10" s="10"/>
      <c r="M10" s="20">
        <f t="shared" ref="M10:M16" si="1">SUM(E10:K10)</f>
        <v>12368511.92</v>
      </c>
      <c r="N10" s="10"/>
      <c r="O10" s="186">
        <v>0</v>
      </c>
      <c r="P10" s="187"/>
      <c r="Q10" s="186">
        <v>0</v>
      </c>
      <c r="S10" s="20">
        <f t="shared" si="0"/>
        <v>12368511.92</v>
      </c>
      <c r="T10" s="11"/>
    </row>
    <row r="11" spans="1:20" ht="21" customHeight="1">
      <c r="A11" s="8"/>
      <c r="B11" s="9" t="s">
        <v>72</v>
      </c>
      <c r="C11" s="9"/>
      <c r="D11" s="8"/>
      <c r="E11" s="20">
        <v>5235984.42</v>
      </c>
      <c r="F11" s="8"/>
      <c r="G11" s="20">
        <v>0</v>
      </c>
      <c r="H11" s="10"/>
      <c r="I11" s="20">
        <v>0</v>
      </c>
      <c r="J11" s="10"/>
      <c r="K11" s="98">
        <v>0</v>
      </c>
      <c r="L11" s="10"/>
      <c r="M11" s="20">
        <f t="shared" si="1"/>
        <v>5235984.42</v>
      </c>
      <c r="N11" s="10"/>
      <c r="O11" s="186">
        <v>0</v>
      </c>
      <c r="P11" s="187"/>
      <c r="Q11" s="186">
        <v>0</v>
      </c>
      <c r="S11" s="20">
        <f t="shared" si="0"/>
        <v>5235984.42</v>
      </c>
      <c r="T11" s="11"/>
    </row>
    <row r="12" spans="1:20" ht="21" customHeight="1">
      <c r="A12" s="8"/>
      <c r="B12" s="9" t="s">
        <v>20</v>
      </c>
      <c r="C12" s="9"/>
      <c r="D12" s="8"/>
      <c r="E12" s="20">
        <v>29811508.549999997</v>
      </c>
      <c r="F12" s="8"/>
      <c r="G12" s="20">
        <v>5643473.9000000004</v>
      </c>
      <c r="H12" s="10"/>
      <c r="I12" s="98">
        <v>-2140911.38</v>
      </c>
      <c r="J12" s="10"/>
      <c r="K12" s="98">
        <v>0</v>
      </c>
      <c r="L12" s="10"/>
      <c r="M12" s="20">
        <f t="shared" si="1"/>
        <v>33314071.069999997</v>
      </c>
      <c r="N12" s="10"/>
      <c r="O12" s="186">
        <v>1187087.53</v>
      </c>
      <c r="P12" s="187"/>
      <c r="Q12" s="186">
        <v>-1885752.14</v>
      </c>
      <c r="S12" s="20">
        <f t="shared" si="0"/>
        <v>32615406.459999993</v>
      </c>
      <c r="T12" s="11"/>
    </row>
    <row r="13" spans="1:20" ht="21" customHeight="1">
      <c r="A13" s="8"/>
      <c r="B13" s="9" t="s">
        <v>89</v>
      </c>
      <c r="C13" s="9"/>
      <c r="D13" s="8"/>
      <c r="E13" s="20">
        <v>111057425.98999998</v>
      </c>
      <c r="F13" s="8"/>
      <c r="G13" s="20">
        <v>6835452.7599999998</v>
      </c>
      <c r="H13" s="59"/>
      <c r="I13" s="98">
        <v>-7958198.6699999999</v>
      </c>
      <c r="J13" s="59"/>
      <c r="K13" s="98">
        <v>0</v>
      </c>
      <c r="L13" s="59"/>
      <c r="M13" s="20">
        <f t="shared" si="1"/>
        <v>109934680.07999998</v>
      </c>
      <c r="N13" s="10"/>
      <c r="O13" s="186">
        <v>1558111.99</v>
      </c>
      <c r="P13" s="189"/>
      <c r="Q13" s="187">
        <v>-2911824.31</v>
      </c>
      <c r="S13" s="20">
        <f t="shared" si="0"/>
        <v>108580967.75999998</v>
      </c>
      <c r="T13" s="11"/>
    </row>
    <row r="14" spans="1:20" ht="21" customHeight="1">
      <c r="A14" s="8"/>
      <c r="B14" s="9" t="s">
        <v>78</v>
      </c>
      <c r="C14" s="9"/>
      <c r="D14" s="8"/>
      <c r="E14" s="20">
        <v>18089054.870000005</v>
      </c>
      <c r="F14" s="8"/>
      <c r="G14" s="20">
        <v>1426106.52</v>
      </c>
      <c r="H14" s="10"/>
      <c r="I14" s="98">
        <v>-526167.24</v>
      </c>
      <c r="J14" s="10"/>
      <c r="K14" s="98">
        <v>0</v>
      </c>
      <c r="L14" s="10"/>
      <c r="M14" s="20">
        <f t="shared" si="1"/>
        <v>18988994.150000006</v>
      </c>
      <c r="N14" s="10"/>
      <c r="O14" s="186">
        <v>51198.13</v>
      </c>
      <c r="P14" s="187"/>
      <c r="Q14" s="186">
        <v>-174551.45</v>
      </c>
      <c r="S14" s="20">
        <f t="shared" si="0"/>
        <v>18865640.830000006</v>
      </c>
      <c r="T14" s="11"/>
    </row>
    <row r="15" spans="1:20" ht="21" customHeight="1">
      <c r="A15" s="8"/>
      <c r="B15" s="9" t="s">
        <v>21</v>
      </c>
      <c r="C15" s="9"/>
      <c r="D15" s="8"/>
      <c r="E15" s="20">
        <v>23597460.52</v>
      </c>
      <c r="F15" s="8"/>
      <c r="G15" s="20">
        <v>0</v>
      </c>
      <c r="H15" s="10"/>
      <c r="I15" s="98">
        <v>-216000</v>
      </c>
      <c r="J15" s="10"/>
      <c r="K15" s="98">
        <v>0</v>
      </c>
      <c r="L15" s="10"/>
      <c r="M15" s="20">
        <f t="shared" si="1"/>
        <v>23381460.52</v>
      </c>
      <c r="N15" s="10"/>
      <c r="O15" s="186">
        <v>0</v>
      </c>
      <c r="P15" s="187"/>
      <c r="Q15" s="186">
        <v>-4020000</v>
      </c>
      <c r="S15" s="20">
        <f t="shared" si="0"/>
        <v>19361460.52</v>
      </c>
      <c r="T15" s="11"/>
    </row>
    <row r="16" spans="1:20" ht="21" customHeight="1">
      <c r="A16" s="8"/>
      <c r="B16" s="9" t="s">
        <v>79</v>
      </c>
      <c r="C16" s="9"/>
      <c r="D16" s="8"/>
      <c r="E16" s="20">
        <v>6184305.1100000013</v>
      </c>
      <c r="F16" s="8"/>
      <c r="G16" s="20">
        <v>2473595.6800000002</v>
      </c>
      <c r="H16" s="10"/>
      <c r="I16" s="98">
        <v>0</v>
      </c>
      <c r="J16" s="10"/>
      <c r="K16" s="98">
        <v>0</v>
      </c>
      <c r="L16" s="10"/>
      <c r="M16" s="20">
        <f t="shared" si="1"/>
        <v>8657900.790000001</v>
      </c>
      <c r="N16" s="10"/>
      <c r="O16" s="186">
        <v>0</v>
      </c>
      <c r="P16" s="187"/>
      <c r="Q16" s="186">
        <v>0</v>
      </c>
      <c r="S16" s="20">
        <f t="shared" si="0"/>
        <v>8657900.790000001</v>
      </c>
      <c r="T16" s="11"/>
    </row>
    <row r="17" spans="1:20" ht="21" customHeight="1">
      <c r="A17" s="8"/>
      <c r="B17" s="9"/>
      <c r="C17" s="8" t="s">
        <v>3</v>
      </c>
      <c r="E17" s="100">
        <f>SUM(E9:E16)</f>
        <v>216977501.38000003</v>
      </c>
      <c r="F17" s="8"/>
      <c r="G17" s="100">
        <f>SUM(G9:G16)</f>
        <v>16378628.859999999</v>
      </c>
      <c r="H17" s="8"/>
      <c r="I17" s="100">
        <f>SUM(I9:I16)</f>
        <v>-10841277.290000001</v>
      </c>
      <c r="J17" s="8"/>
      <c r="K17" s="100">
        <f>SUM(K9:K16)</f>
        <v>0</v>
      </c>
      <c r="L17" s="8"/>
      <c r="M17" s="100">
        <f>SUM(M9:M16)</f>
        <v>222514852.94999999</v>
      </c>
      <c r="N17" s="8"/>
      <c r="O17" s="100">
        <f>SUM(O9:O16)</f>
        <v>2796397.65</v>
      </c>
      <c r="P17" s="8"/>
      <c r="Q17" s="100">
        <f>SUM(Q9:Q16)</f>
        <v>-8992127.9000000004</v>
      </c>
      <c r="R17" s="8"/>
      <c r="S17" s="100">
        <f>SUM(S9:S16)</f>
        <v>216319122.69999999</v>
      </c>
      <c r="T17" s="11"/>
    </row>
    <row r="18" spans="1:20" ht="21" customHeight="1">
      <c r="A18" s="8"/>
      <c r="B18" s="9" t="s">
        <v>84</v>
      </c>
      <c r="C18" s="9"/>
      <c r="D18" s="8"/>
      <c r="E18" s="8"/>
      <c r="F18" s="8"/>
      <c r="G18" s="8"/>
      <c r="H18" s="8"/>
      <c r="J18" s="8"/>
      <c r="K18" s="8"/>
      <c r="L18" s="8"/>
      <c r="M18" s="8"/>
      <c r="N18" s="10"/>
      <c r="O18" s="10"/>
      <c r="P18" s="10"/>
      <c r="Q18" s="10"/>
      <c r="S18" s="10"/>
      <c r="T18" s="11"/>
    </row>
    <row r="19" spans="1:20" s="22" customFormat="1" ht="21" customHeight="1">
      <c r="A19" s="20"/>
      <c r="B19" s="9" t="str">
        <f>B10</f>
        <v xml:space="preserve">     Building and construction</v>
      </c>
      <c r="C19" s="9"/>
      <c r="D19" s="20"/>
      <c r="E19" s="20">
        <v>7418048.5200000005</v>
      </c>
      <c r="F19" s="10"/>
      <c r="G19" s="20">
        <v>618425.49</v>
      </c>
      <c r="H19" s="10"/>
      <c r="I19" s="20">
        <v>0</v>
      </c>
      <c r="J19" s="10"/>
      <c r="K19" s="98">
        <v>0</v>
      </c>
      <c r="L19" s="10"/>
      <c r="M19" s="20">
        <f>SUM(E19:K19)</f>
        <v>8036474.0100000007</v>
      </c>
      <c r="N19" s="10"/>
      <c r="O19" s="186">
        <v>152488.48000000001</v>
      </c>
      <c r="P19" s="187"/>
      <c r="Q19" s="186">
        <v>0</v>
      </c>
      <c r="S19" s="20">
        <f t="shared" ref="S19:S25" si="2">SUM(M19:Q19)</f>
        <v>8188962.4900000012</v>
      </c>
      <c r="T19" s="11"/>
    </row>
    <row r="20" spans="1:20" s="22" customFormat="1" ht="21" customHeight="1">
      <c r="A20" s="20"/>
      <c r="B20" s="9" t="str">
        <f>B11</f>
        <v xml:space="preserve">     Building improvement</v>
      </c>
      <c r="C20" s="9"/>
      <c r="D20" s="20"/>
      <c r="E20" s="20">
        <v>1275541.7</v>
      </c>
      <c r="F20" s="10"/>
      <c r="G20" s="20">
        <v>245674.08</v>
      </c>
      <c r="H20" s="10"/>
      <c r="I20" s="20">
        <v>0</v>
      </c>
      <c r="J20" s="10"/>
      <c r="K20" s="98">
        <v>0</v>
      </c>
      <c r="L20" s="10"/>
      <c r="M20" s="20">
        <f t="shared" ref="M20:M25" si="3">SUM(E20:K20)</f>
        <v>1521215.78</v>
      </c>
      <c r="N20" s="10"/>
      <c r="O20" s="186">
        <v>60577.17</v>
      </c>
      <c r="P20" s="187"/>
      <c r="Q20" s="186">
        <v>0</v>
      </c>
      <c r="S20" s="20">
        <f t="shared" si="2"/>
        <v>1581792.95</v>
      </c>
      <c r="T20" s="11"/>
    </row>
    <row r="21" spans="1:20" s="22" customFormat="1" ht="21" customHeight="1">
      <c r="A21" s="20"/>
      <c r="B21" s="9" t="s">
        <v>20</v>
      </c>
      <c r="C21" s="9"/>
      <c r="D21" s="20"/>
      <c r="E21" s="20">
        <v>23195255.770000003</v>
      </c>
      <c r="F21" s="10"/>
      <c r="G21" s="20">
        <v>4099115.34</v>
      </c>
      <c r="H21" s="10"/>
      <c r="I21" s="98">
        <v>-1985904.36</v>
      </c>
      <c r="J21" s="10"/>
      <c r="K21" s="98">
        <v>0</v>
      </c>
      <c r="L21" s="10"/>
      <c r="M21" s="20">
        <f t="shared" si="3"/>
        <v>25308466.750000004</v>
      </c>
      <c r="N21" s="10"/>
      <c r="O21" s="186">
        <v>1067146.49</v>
      </c>
      <c r="P21" s="187"/>
      <c r="Q21" s="186">
        <v>-1830124.32</v>
      </c>
      <c r="S21" s="20">
        <f t="shared" si="2"/>
        <v>24545488.920000002</v>
      </c>
      <c r="T21" s="11"/>
    </row>
    <row r="22" spans="1:20" s="22" customFormat="1" ht="21" customHeight="1">
      <c r="A22" s="20"/>
      <c r="B22" s="9" t="str">
        <f>B13</f>
        <v xml:space="preserve">     Machinery  and equipment</v>
      </c>
      <c r="C22" s="9"/>
      <c r="D22" s="20"/>
      <c r="E22" s="20">
        <v>94730919.950000018</v>
      </c>
      <c r="F22" s="10"/>
      <c r="G22" s="20">
        <v>6603950.2000000002</v>
      </c>
      <c r="H22" s="10"/>
      <c r="I22" s="98">
        <v>-5899434.9299999997</v>
      </c>
      <c r="J22" s="10"/>
      <c r="K22" s="98">
        <v>0</v>
      </c>
      <c r="L22" s="10"/>
      <c r="M22" s="20">
        <f t="shared" si="3"/>
        <v>95435435.220000029</v>
      </c>
      <c r="N22" s="10"/>
      <c r="O22" s="186">
        <v>1382008.69</v>
      </c>
      <c r="P22" s="187"/>
      <c r="Q22" s="186">
        <v>-2078977.94</v>
      </c>
      <c r="S22" s="20">
        <f t="shared" si="2"/>
        <v>94738465.970000029</v>
      </c>
      <c r="T22" s="11"/>
    </row>
    <row r="23" spans="1:20" s="22" customFormat="1" ht="21" customHeight="1">
      <c r="A23" s="20"/>
      <c r="B23" s="9" t="str">
        <f>B14</f>
        <v xml:space="preserve">     Office furniture</v>
      </c>
      <c r="C23" s="9"/>
      <c r="D23" s="20"/>
      <c r="E23" s="20">
        <v>14138341.190000001</v>
      </c>
      <c r="F23" s="10"/>
      <c r="G23" s="20">
        <v>1915458.55</v>
      </c>
      <c r="H23" s="10"/>
      <c r="I23" s="98">
        <v>-512590.39</v>
      </c>
      <c r="J23" s="10"/>
      <c r="K23" s="98">
        <v>0</v>
      </c>
      <c r="L23" s="10"/>
      <c r="M23" s="20">
        <f t="shared" si="3"/>
        <v>15541209.350000001</v>
      </c>
      <c r="N23" s="10"/>
      <c r="O23" s="186">
        <v>393232.12</v>
      </c>
      <c r="P23" s="187"/>
      <c r="Q23" s="186">
        <v>-168837.24</v>
      </c>
      <c r="S23" s="20">
        <f t="shared" si="2"/>
        <v>15765604.23</v>
      </c>
      <c r="T23" s="11"/>
    </row>
    <row r="24" spans="1:20" s="22" customFormat="1" ht="21" customHeight="1">
      <c r="A24" s="20"/>
      <c r="B24" s="9" t="str">
        <f>B15</f>
        <v xml:space="preserve">     Vehicles</v>
      </c>
      <c r="C24" s="9"/>
      <c r="D24" s="20"/>
      <c r="E24" s="20">
        <v>21592340</v>
      </c>
      <c r="F24" s="10"/>
      <c r="G24" s="20">
        <v>665991.86</v>
      </c>
      <c r="H24" s="10"/>
      <c r="I24" s="98">
        <v>-215998</v>
      </c>
      <c r="J24" s="10"/>
      <c r="K24" s="98">
        <v>0</v>
      </c>
      <c r="L24" s="10"/>
      <c r="M24" s="20">
        <f t="shared" si="3"/>
        <v>22042333.859999999</v>
      </c>
      <c r="N24" s="10"/>
      <c r="O24" s="186">
        <v>156712.29999999999</v>
      </c>
      <c r="P24" s="187"/>
      <c r="Q24" s="186">
        <v>-2837637.64</v>
      </c>
      <c r="S24" s="20">
        <f t="shared" si="2"/>
        <v>19361408.52</v>
      </c>
      <c r="T24" s="11"/>
    </row>
    <row r="25" spans="1:20" s="22" customFormat="1" ht="21" customHeight="1">
      <c r="A25" s="20"/>
      <c r="B25" s="9" t="str">
        <f>B16</f>
        <v xml:space="preserve">     Temporary building </v>
      </c>
      <c r="C25" s="9"/>
      <c r="D25" s="20"/>
      <c r="E25" s="20">
        <v>4034913.5299999984</v>
      </c>
      <c r="F25" s="10"/>
      <c r="G25" s="20">
        <v>578635.5</v>
      </c>
      <c r="H25" s="10"/>
      <c r="I25" s="98">
        <v>0</v>
      </c>
      <c r="J25" s="10"/>
      <c r="K25" s="98">
        <v>0</v>
      </c>
      <c r="L25" s="10"/>
      <c r="M25" s="20">
        <f t="shared" si="3"/>
        <v>4613549.0299999984</v>
      </c>
      <c r="N25" s="10"/>
      <c r="O25" s="186">
        <v>253734.75</v>
      </c>
      <c r="P25" s="187"/>
      <c r="Q25" s="186">
        <v>0</v>
      </c>
      <c r="S25" s="20">
        <f t="shared" si="2"/>
        <v>4867283.7799999984</v>
      </c>
      <c r="T25" s="11"/>
    </row>
    <row r="26" spans="1:20" ht="21" customHeight="1">
      <c r="C26" s="8" t="s">
        <v>3</v>
      </c>
      <c r="E26" s="100">
        <f>SUM(E19:E25)</f>
        <v>166385360.66000003</v>
      </c>
      <c r="F26" s="8"/>
      <c r="G26" s="100">
        <f>SUM(G19:G25)</f>
        <v>14727251.02</v>
      </c>
      <c r="H26" s="8"/>
      <c r="I26" s="100">
        <f>SUM(I19:I25)</f>
        <v>-8613927.6799999997</v>
      </c>
      <c r="J26" s="8"/>
      <c r="K26" s="100">
        <f>SUM(K19:K25)</f>
        <v>0</v>
      </c>
      <c r="L26" s="8"/>
      <c r="M26" s="100">
        <f>SUM(M19:M25)</f>
        <v>172498684.00000003</v>
      </c>
      <c r="N26" s="8"/>
      <c r="O26" s="100">
        <f>SUM(O19:O25)</f>
        <v>3465900</v>
      </c>
      <c r="P26" s="8"/>
      <c r="Q26" s="100">
        <f>SUM(Q19:Q25)</f>
        <v>-6915577.1400000006</v>
      </c>
      <c r="R26" s="8"/>
      <c r="S26" s="100">
        <f>SUM(S19:S25)</f>
        <v>169049006.86000004</v>
      </c>
      <c r="T26" s="11"/>
    </row>
    <row r="27" spans="1:20" ht="21" customHeight="1" thickBot="1">
      <c r="B27" s="12" t="s">
        <v>80</v>
      </c>
      <c r="E27" s="23">
        <f>E17-E26</f>
        <v>50592140.719999999</v>
      </c>
      <c r="K27" s="98"/>
      <c r="M27" s="23">
        <f>M17-M26</f>
        <v>50016168.949999958</v>
      </c>
      <c r="O27" s="11"/>
      <c r="P27" s="11"/>
      <c r="Q27" s="11"/>
      <c r="S27" s="23">
        <f>S17-S26</f>
        <v>47270115.839999944</v>
      </c>
    </row>
    <row r="28" spans="1:20" ht="21" customHeight="1" thickTop="1">
      <c r="D28" s="24"/>
      <c r="F28" s="24"/>
      <c r="G28" s="24"/>
      <c r="H28" s="24"/>
      <c r="J28" s="24"/>
      <c r="K28" s="98"/>
      <c r="L28" s="24"/>
    </row>
    <row r="29" spans="1:20" ht="21" customHeight="1">
      <c r="E29" s="3"/>
      <c r="F29" s="3"/>
      <c r="H29" s="172" t="s">
        <v>106</v>
      </c>
      <c r="I29" s="80"/>
      <c r="K29" s="98"/>
      <c r="R29" s="1"/>
    </row>
    <row r="30" spans="1:20" ht="21" customHeight="1">
      <c r="E30" s="2"/>
      <c r="F30" s="3"/>
      <c r="H30" s="172" t="s">
        <v>643</v>
      </c>
      <c r="I30" s="80"/>
      <c r="Q30" s="25"/>
      <c r="R30" s="1"/>
      <c r="S30" s="25"/>
    </row>
    <row r="31" spans="1:20" ht="21" customHeight="1">
      <c r="E31" s="26"/>
      <c r="F31" s="26"/>
      <c r="G31" s="26"/>
      <c r="H31" s="26"/>
      <c r="I31" s="27"/>
      <c r="J31" s="26"/>
      <c r="L31" s="26"/>
      <c r="Q31" s="25"/>
      <c r="R31" s="28"/>
      <c r="S31" s="25"/>
    </row>
    <row r="32" spans="1:20" ht="21" customHeight="1">
      <c r="E32" s="26"/>
      <c r="F32" s="26"/>
      <c r="G32" s="26"/>
      <c r="H32" s="26"/>
      <c r="I32" s="27"/>
      <c r="J32" s="26"/>
      <c r="L32" s="26"/>
      <c r="Q32" s="25"/>
      <c r="R32" s="28"/>
      <c r="S32" s="25"/>
    </row>
    <row r="34" spans="11:11" ht="21" customHeight="1">
      <c r="K34" s="173"/>
    </row>
    <row r="35" spans="11:11" ht="21" customHeight="1">
      <c r="K35" s="173"/>
    </row>
  </sheetData>
  <mergeCells count="1">
    <mergeCell ref="A1:S1"/>
  </mergeCells>
  <pageMargins left="0.59055118110236227" right="0.19685039370078741" top="0.59055118110236227" bottom="0.19685039370078741" header="0.19685039370078741" footer="0.15748031496062992"/>
  <pageSetup paperSize="9" scale="9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view="pageBreakPreview" topLeftCell="A22" zoomScaleNormal="100" zoomScaleSheetLayoutView="100" workbookViewId="0">
      <selection activeCell="A6" sqref="A6"/>
    </sheetView>
  </sheetViews>
  <sheetFormatPr defaultColWidth="9.140625" defaultRowHeight="24" customHeight="1"/>
  <cols>
    <col min="1" max="1" width="9.140625" style="132" customWidth="1"/>
    <col min="2" max="4" width="9.28515625" style="132" customWidth="1"/>
    <col min="5" max="5" width="5.7109375" style="132" customWidth="1"/>
    <col min="6" max="6" width="15.5703125" style="132" customWidth="1"/>
    <col min="7" max="7" width="0.85546875" style="132" customWidth="1"/>
    <col min="8" max="8" width="15.5703125" style="132" customWidth="1"/>
    <col min="9" max="9" width="0.85546875" style="132" customWidth="1"/>
    <col min="10" max="10" width="15.5703125" style="132" customWidth="1"/>
    <col min="11" max="11" width="0.85546875" style="132" customWidth="1"/>
    <col min="12" max="12" width="15.5703125" style="132" customWidth="1"/>
    <col min="13" max="13" width="1.42578125" style="132" customWidth="1"/>
    <col min="14" max="16384" width="9.140625" style="132"/>
  </cols>
  <sheetData>
    <row r="1" spans="1:12" s="107" customFormat="1" ht="24" customHeight="1">
      <c r="A1" s="870" t="s">
        <v>818</v>
      </c>
      <c r="B1" s="870"/>
      <c r="C1" s="870"/>
      <c r="D1" s="870"/>
      <c r="E1" s="870"/>
      <c r="F1" s="870"/>
      <c r="G1" s="870"/>
      <c r="H1" s="870"/>
      <c r="I1" s="870"/>
      <c r="J1" s="870"/>
      <c r="K1" s="870"/>
      <c r="L1" s="870"/>
    </row>
    <row r="2" spans="1:12" s="107" customFormat="1" ht="24" customHeight="1">
      <c r="A2" s="184"/>
      <c r="B2" s="445"/>
      <c r="C2" s="446"/>
      <c r="D2" s="446"/>
      <c r="E2" s="446"/>
      <c r="F2" s="446"/>
      <c r="H2" s="446"/>
      <c r="I2" s="184"/>
      <c r="J2" s="446"/>
      <c r="K2" s="184"/>
      <c r="L2" s="446"/>
    </row>
    <row r="3" spans="1:12" ht="24" customHeight="1">
      <c r="A3" s="132" t="s">
        <v>664</v>
      </c>
    </row>
    <row r="4" spans="1:12" ht="24" customHeight="1">
      <c r="B4" s="132" t="s">
        <v>819</v>
      </c>
    </row>
    <row r="5" spans="1:12" ht="24" customHeight="1">
      <c r="A5" s="132" t="s">
        <v>853</v>
      </c>
    </row>
    <row r="6" spans="1:12" s="129" customFormat="1" ht="24" customHeight="1">
      <c r="A6" s="116" t="s">
        <v>665</v>
      </c>
      <c r="B6" s="116"/>
      <c r="C6" s="116"/>
      <c r="D6" s="116"/>
      <c r="E6" s="116"/>
      <c r="F6" s="116"/>
      <c r="G6" s="116"/>
      <c r="H6" s="116"/>
      <c r="I6" s="447"/>
      <c r="J6" s="116"/>
      <c r="K6" s="447"/>
    </row>
    <row r="7" spans="1:12" s="129" customFormat="1" ht="24" customHeight="1">
      <c r="B7" s="132" t="s">
        <v>612</v>
      </c>
      <c r="C7" s="116"/>
      <c r="D7" s="116"/>
      <c r="E7" s="116"/>
      <c r="F7" s="116"/>
      <c r="G7" s="116"/>
      <c r="H7" s="116"/>
      <c r="I7" s="447"/>
      <c r="J7" s="116"/>
      <c r="K7" s="447"/>
    </row>
    <row r="8" spans="1:12" s="129" customFormat="1" ht="24" customHeight="1">
      <c r="A8" s="116"/>
      <c r="B8" s="116"/>
      <c r="C8" s="116"/>
      <c r="D8" s="116"/>
      <c r="E8" s="116"/>
      <c r="F8" s="116"/>
      <c r="G8" s="116"/>
      <c r="H8" s="116"/>
      <c r="I8" s="116"/>
      <c r="J8" s="116"/>
      <c r="K8" s="116"/>
      <c r="L8" s="448" t="s">
        <v>97</v>
      </c>
    </row>
    <row r="9" spans="1:12" s="129" customFormat="1" ht="24" customHeight="1">
      <c r="A9" s="116"/>
      <c r="B9" s="116"/>
      <c r="C9" s="116"/>
      <c r="D9" s="116"/>
      <c r="E9" s="116"/>
      <c r="F9" s="871"/>
      <c r="G9" s="871"/>
      <c r="H9" s="871"/>
      <c r="I9" s="871"/>
      <c r="J9" s="871"/>
      <c r="K9" s="449"/>
      <c r="L9" s="450" t="s">
        <v>98</v>
      </c>
    </row>
    <row r="10" spans="1:12" s="129" customFormat="1" ht="24" customHeight="1">
      <c r="A10" s="451"/>
      <c r="B10" s="451"/>
      <c r="C10" s="116"/>
      <c r="D10" s="116"/>
      <c r="E10" s="116"/>
      <c r="F10" s="872" t="s">
        <v>22</v>
      </c>
      <c r="G10" s="872"/>
      <c r="H10" s="872"/>
      <c r="I10" s="872"/>
      <c r="J10" s="872"/>
      <c r="K10" s="452"/>
      <c r="L10" s="123" t="s">
        <v>81</v>
      </c>
    </row>
    <row r="11" spans="1:12" s="129" customFormat="1" ht="24" customHeight="1">
      <c r="A11" s="451"/>
      <c r="B11" s="451"/>
      <c r="C11" s="116"/>
      <c r="D11" s="116"/>
      <c r="E11" s="116"/>
      <c r="F11" s="673" t="s">
        <v>99</v>
      </c>
      <c r="G11" s="674"/>
      <c r="H11" s="675" t="s">
        <v>393</v>
      </c>
      <c r="I11" s="674"/>
      <c r="J11" s="673" t="s">
        <v>3</v>
      </c>
      <c r="K11" s="674"/>
      <c r="L11" s="673" t="s">
        <v>99</v>
      </c>
    </row>
    <row r="12" spans="1:12" s="129" customFormat="1" ht="24" customHeight="1">
      <c r="A12" s="451" t="s">
        <v>100</v>
      </c>
      <c r="B12" s="451"/>
      <c r="C12" s="116"/>
      <c r="D12" s="116"/>
      <c r="E12" s="116"/>
      <c r="F12" s="116"/>
      <c r="G12" s="116"/>
      <c r="H12" s="116"/>
      <c r="I12" s="116"/>
      <c r="J12" s="116"/>
      <c r="K12" s="116"/>
      <c r="L12" s="116"/>
    </row>
    <row r="13" spans="1:12" s="129" customFormat="1" ht="24" customHeight="1">
      <c r="A13" s="451"/>
      <c r="B13" s="451" t="s">
        <v>608</v>
      </c>
      <c r="C13" s="116"/>
      <c r="D13" s="116"/>
      <c r="E13" s="116"/>
      <c r="F13" s="453">
        <v>20005733.23</v>
      </c>
      <c r="G13" s="454"/>
      <c r="H13" s="453">
        <v>0</v>
      </c>
      <c r="I13" s="116"/>
      <c r="J13" s="455">
        <v>20005733.23</v>
      </c>
      <c r="K13" s="116"/>
      <c r="L13" s="455">
        <v>13134618.840000002</v>
      </c>
    </row>
    <row r="14" spans="1:12" s="129" customFormat="1" ht="24" customHeight="1">
      <c r="A14" s="451"/>
      <c r="B14" s="456" t="s">
        <v>157</v>
      </c>
      <c r="C14" s="116"/>
      <c r="D14" s="116"/>
      <c r="E14" s="116"/>
      <c r="F14" s="453">
        <v>1889320.1099999999</v>
      </c>
      <c r="G14" s="454"/>
      <c r="H14" s="453">
        <v>1070000</v>
      </c>
      <c r="I14" s="116"/>
      <c r="J14" s="455">
        <v>2959320.11</v>
      </c>
      <c r="K14" s="365"/>
      <c r="L14" s="457">
        <v>1023010</v>
      </c>
    </row>
    <row r="15" spans="1:12" s="129" customFormat="1" ht="24" customHeight="1">
      <c r="A15" s="451"/>
      <c r="B15" s="456" t="s">
        <v>164</v>
      </c>
      <c r="C15" s="116"/>
      <c r="D15" s="116"/>
      <c r="E15" s="116"/>
      <c r="F15" s="453">
        <v>-45300</v>
      </c>
      <c r="G15" s="454"/>
      <c r="H15" s="453">
        <v>0</v>
      </c>
      <c r="I15" s="116"/>
      <c r="J15" s="455">
        <v>-45300</v>
      </c>
      <c r="K15" s="365"/>
      <c r="L15" s="457">
        <v>-45300</v>
      </c>
    </row>
    <row r="16" spans="1:12" s="129" customFormat="1" ht="24" customHeight="1">
      <c r="A16" s="451"/>
      <c r="B16" s="451" t="s">
        <v>610</v>
      </c>
      <c r="C16" s="116"/>
      <c r="D16" s="116"/>
      <c r="E16" s="116"/>
      <c r="F16" s="458">
        <f>SUM(F13:F15)</f>
        <v>21849753.34</v>
      </c>
      <c r="G16" s="116"/>
      <c r="H16" s="458">
        <f>SUM(H13:H15)</f>
        <v>1070000</v>
      </c>
      <c r="I16" s="116"/>
      <c r="J16" s="458">
        <f>SUM(J13:J15)</f>
        <v>22919753.34</v>
      </c>
      <c r="K16" s="74"/>
      <c r="L16" s="458">
        <f>SUM(L13:L15)</f>
        <v>14112328.840000002</v>
      </c>
    </row>
    <row r="17" spans="1:12" s="129" customFormat="1" ht="24" customHeight="1">
      <c r="A17" s="451"/>
      <c r="B17" s="456" t="s">
        <v>157</v>
      </c>
      <c r="C17" s="116"/>
      <c r="D17" s="116"/>
      <c r="E17" s="116"/>
      <c r="F17" s="457">
        <v>90950</v>
      </c>
      <c r="G17" s="454"/>
      <c r="H17" s="457">
        <v>0</v>
      </c>
      <c r="I17" s="454"/>
      <c r="J17" s="455">
        <f t="shared" ref="J17:J18" si="0">SUM(F17:H17)</f>
        <v>90950</v>
      </c>
      <c r="K17" s="365"/>
      <c r="L17" s="476">
        <v>0</v>
      </c>
    </row>
    <row r="18" spans="1:12" s="129" customFormat="1" ht="24" customHeight="1">
      <c r="A18" s="451"/>
      <c r="B18" s="456" t="s">
        <v>164</v>
      </c>
      <c r="C18" s="116"/>
      <c r="D18" s="116"/>
      <c r="E18" s="116"/>
      <c r="F18" s="457">
        <v>1070000</v>
      </c>
      <c r="G18" s="454"/>
      <c r="H18" s="457">
        <v>-1070000</v>
      </c>
      <c r="I18" s="454"/>
      <c r="J18" s="455">
        <f t="shared" si="0"/>
        <v>0</v>
      </c>
      <c r="K18" s="365"/>
      <c r="L18" s="477">
        <v>0</v>
      </c>
    </row>
    <row r="19" spans="1:12" s="129" customFormat="1" ht="24" customHeight="1">
      <c r="A19" s="451"/>
      <c r="B19" s="451" t="s">
        <v>609</v>
      </c>
      <c r="C19" s="459"/>
      <c r="D19" s="459"/>
      <c r="E19" s="459"/>
      <c r="F19" s="460">
        <f>SUM(F16:F18)</f>
        <v>23010703.34</v>
      </c>
      <c r="G19" s="459"/>
      <c r="H19" s="460">
        <f>SUM(H16:H18)</f>
        <v>0</v>
      </c>
      <c r="I19" s="459"/>
      <c r="J19" s="460">
        <f>SUM(J16:J18)</f>
        <v>23010703.34</v>
      </c>
      <c r="K19" s="116"/>
      <c r="L19" s="460">
        <f>SUM(L16:L18)</f>
        <v>14112328.840000002</v>
      </c>
    </row>
    <row r="20" spans="1:12" s="129" customFormat="1" ht="24" customHeight="1">
      <c r="A20" s="451" t="s">
        <v>105</v>
      </c>
      <c r="B20" s="451"/>
      <c r="C20" s="116"/>
      <c r="D20" s="116"/>
      <c r="E20" s="116"/>
      <c r="F20" s="116"/>
      <c r="G20" s="116"/>
      <c r="H20" s="116"/>
      <c r="I20" s="116"/>
      <c r="J20" s="116"/>
      <c r="K20" s="116"/>
      <c r="L20" s="455"/>
    </row>
    <row r="21" spans="1:12" s="129" customFormat="1" ht="24" customHeight="1">
      <c r="A21" s="451"/>
      <c r="B21" s="451" t="str">
        <f>B13</f>
        <v>As at January 1, 2018</v>
      </c>
      <c r="C21" s="116"/>
      <c r="D21" s="116"/>
      <c r="E21" s="116"/>
      <c r="F21" s="453">
        <v>-14252633.530000001</v>
      </c>
      <c r="G21" s="454"/>
      <c r="H21" s="453">
        <v>0</v>
      </c>
      <c r="I21" s="454"/>
      <c r="J21" s="453">
        <v>-14252633.530000001</v>
      </c>
      <c r="K21" s="365"/>
      <c r="L21" s="453">
        <v>-10283165.310000002</v>
      </c>
    </row>
    <row r="22" spans="1:12" s="129" customFormat="1" ht="24" customHeight="1">
      <c r="A22" s="451"/>
      <c r="B22" s="451" t="s">
        <v>112</v>
      </c>
      <c r="C22" s="116"/>
      <c r="D22" s="116"/>
      <c r="E22" s="116"/>
      <c r="F22" s="453">
        <v>-1602326.86</v>
      </c>
      <c r="G22" s="454"/>
      <c r="H22" s="453">
        <v>0</v>
      </c>
      <c r="I22" s="454"/>
      <c r="J22" s="453">
        <v>-1602326.86</v>
      </c>
      <c r="K22" s="365"/>
      <c r="L22" s="453">
        <v>-1124960.17</v>
      </c>
    </row>
    <row r="23" spans="1:12" s="129" customFormat="1" ht="24" customHeight="1">
      <c r="A23" s="456"/>
      <c r="B23" s="456" t="s">
        <v>164</v>
      </c>
      <c r="C23" s="116"/>
      <c r="D23" s="116"/>
      <c r="E23" s="116"/>
      <c r="F23" s="453">
        <v>45299</v>
      </c>
      <c r="G23" s="454"/>
      <c r="H23" s="453">
        <v>0</v>
      </c>
      <c r="I23" s="454"/>
      <c r="J23" s="453">
        <v>45299</v>
      </c>
      <c r="K23" s="365"/>
      <c r="L23" s="453">
        <v>45299</v>
      </c>
    </row>
    <row r="24" spans="1:12" s="129" customFormat="1" ht="24" customHeight="1">
      <c r="A24" s="451"/>
      <c r="B24" s="451" t="str">
        <f>B16</f>
        <v>As at December 31, 2018</v>
      </c>
      <c r="C24" s="116"/>
      <c r="D24" s="116"/>
      <c r="E24" s="116"/>
      <c r="F24" s="458">
        <f>SUM(F21:F23)</f>
        <v>-15809661.390000001</v>
      </c>
      <c r="G24" s="116"/>
      <c r="H24" s="458">
        <f>SUM(H21:H23)</f>
        <v>0</v>
      </c>
      <c r="I24" s="116"/>
      <c r="J24" s="458">
        <f>SUM(J21:J23)</f>
        <v>-15809661.390000001</v>
      </c>
      <c r="K24" s="74"/>
      <c r="L24" s="458">
        <f>SUM(L21:L23)</f>
        <v>-11362826.480000002</v>
      </c>
    </row>
    <row r="25" spans="1:12" s="129" customFormat="1" ht="24" customHeight="1">
      <c r="A25" s="451"/>
      <c r="B25" s="451" t="s">
        <v>236</v>
      </c>
      <c r="C25" s="116"/>
      <c r="D25" s="116"/>
      <c r="E25" s="116"/>
      <c r="F25" s="457">
        <v>-358498.13</v>
      </c>
      <c r="G25" s="454"/>
      <c r="H25" s="457">
        <v>0</v>
      </c>
      <c r="I25" s="454"/>
      <c r="J25" s="453">
        <f t="shared" ref="J25" si="1">+F25+H25</f>
        <v>-358498.13</v>
      </c>
      <c r="K25" s="365"/>
      <c r="L25" s="457">
        <v>-222039.65</v>
      </c>
    </row>
    <row r="26" spans="1:12" s="129" customFormat="1" ht="24" customHeight="1">
      <c r="A26" s="451"/>
      <c r="B26" s="451" t="str">
        <f>+B19</f>
        <v xml:space="preserve">As at March 31, 2019 </v>
      </c>
      <c r="C26" s="459"/>
      <c r="D26" s="459"/>
      <c r="E26" s="459"/>
      <c r="F26" s="461">
        <f>SUM(F24:F25)</f>
        <v>-16168159.520000001</v>
      </c>
      <c r="G26" s="459"/>
      <c r="H26" s="461">
        <f>SUM(H24:H25)</f>
        <v>0</v>
      </c>
      <c r="I26" s="459"/>
      <c r="J26" s="461">
        <f>SUM(J24:J25)</f>
        <v>-16168159.520000001</v>
      </c>
      <c r="K26" s="451"/>
      <c r="L26" s="461">
        <f>SUM(L24:L25)</f>
        <v>-11584866.130000003</v>
      </c>
    </row>
    <row r="27" spans="1:12" s="129" customFormat="1" ht="24" customHeight="1">
      <c r="A27" s="451" t="s">
        <v>101</v>
      </c>
      <c r="B27" s="116"/>
      <c r="C27" s="116"/>
      <c r="D27" s="116"/>
      <c r="E27" s="116"/>
      <c r="F27" s="462"/>
      <c r="G27" s="116"/>
      <c r="H27" s="462"/>
      <c r="I27" s="116"/>
      <c r="J27" s="462"/>
      <c r="K27" s="449"/>
      <c r="L27" s="462"/>
    </row>
    <row r="28" spans="1:12" s="129" customFormat="1" ht="24" customHeight="1" thickBot="1">
      <c r="A28" s="451"/>
      <c r="B28" s="116" t="str">
        <f>B16</f>
        <v>As at December 31, 2018</v>
      </c>
      <c r="C28" s="116"/>
      <c r="D28" s="116"/>
      <c r="E28" s="116"/>
      <c r="F28" s="463">
        <v>6040091.9499999993</v>
      </c>
      <c r="G28" s="116"/>
      <c r="H28" s="463">
        <v>1070000</v>
      </c>
      <c r="I28" s="116"/>
      <c r="J28" s="463">
        <v>7110091.9499999993</v>
      </c>
      <c r="K28" s="116"/>
      <c r="L28" s="463">
        <v>2749502.3599999994</v>
      </c>
    </row>
    <row r="29" spans="1:12" s="129" customFormat="1" ht="24" customHeight="1" thickTop="1" thickBot="1">
      <c r="A29" s="451"/>
      <c r="B29" s="116" t="str">
        <f>B19</f>
        <v xml:space="preserve">As at March 31, 2019 </v>
      </c>
      <c r="C29" s="116"/>
      <c r="D29" s="116"/>
      <c r="E29" s="116"/>
      <c r="F29" s="463">
        <f>+F19+F26</f>
        <v>6842543.8199999984</v>
      </c>
      <c r="G29" s="116"/>
      <c r="H29" s="463">
        <f>+H19+H26</f>
        <v>0</v>
      </c>
      <c r="I29" s="116"/>
      <c r="J29" s="463">
        <f>+J19+J26</f>
        <v>6842543.8199999984</v>
      </c>
      <c r="K29" s="116"/>
      <c r="L29" s="463">
        <f>+L19+L26</f>
        <v>2527462.709999999</v>
      </c>
    </row>
    <row r="30" spans="1:12" s="129" customFormat="1" ht="24" customHeight="1" thickTop="1">
      <c r="A30" s="451" t="s">
        <v>648</v>
      </c>
      <c r="B30" s="116"/>
      <c r="C30" s="116"/>
      <c r="D30" s="116"/>
      <c r="E30" s="116"/>
      <c r="F30" s="462"/>
      <c r="G30" s="116"/>
      <c r="H30" s="462"/>
      <c r="I30" s="116"/>
      <c r="J30" s="462"/>
      <c r="K30" s="116"/>
      <c r="L30" s="462"/>
    </row>
    <row r="31" spans="1:12" s="129" customFormat="1" ht="24" customHeight="1">
      <c r="B31" s="451" t="s">
        <v>607</v>
      </c>
      <c r="C31" s="116"/>
      <c r="D31" s="116"/>
      <c r="E31" s="116"/>
      <c r="F31" s="477"/>
      <c r="G31" s="522"/>
      <c r="H31" s="477"/>
      <c r="I31" s="365"/>
      <c r="J31" s="453">
        <v>418077.60000000003</v>
      </c>
      <c r="K31" s="365"/>
      <c r="L31" s="453">
        <v>315646.14</v>
      </c>
    </row>
    <row r="32" spans="1:12" s="129" customFormat="1" ht="24" customHeight="1">
      <c r="B32" s="451" t="s">
        <v>611</v>
      </c>
      <c r="C32" s="116"/>
      <c r="D32" s="116"/>
      <c r="E32" s="116"/>
      <c r="G32" s="522"/>
      <c r="H32" s="477"/>
      <c r="I32" s="365"/>
      <c r="J32" s="453">
        <f>-J25</f>
        <v>358498.13</v>
      </c>
      <c r="K32" s="365"/>
      <c r="L32" s="471">
        <f>-L25</f>
        <v>222039.65</v>
      </c>
    </row>
    <row r="33" spans="1:12" s="129" customFormat="1" ht="24" customHeight="1">
      <c r="A33" s="74"/>
      <c r="B33" s="116"/>
      <c r="C33" s="116"/>
      <c r="D33" s="116"/>
      <c r="E33" s="116"/>
      <c r="F33" s="242"/>
      <c r="G33" s="116"/>
      <c r="H33" s="242"/>
      <c r="I33" s="116"/>
      <c r="J33" s="242"/>
      <c r="K33" s="242"/>
      <c r="L33" s="242"/>
    </row>
    <row r="34" spans="1:12" s="129" customFormat="1" ht="24" customHeight="1">
      <c r="A34" s="74"/>
      <c r="B34" s="116"/>
      <c r="C34" s="116"/>
      <c r="D34" s="116"/>
      <c r="E34" s="116"/>
      <c r="F34" s="242"/>
      <c r="G34" s="116"/>
      <c r="H34" s="242"/>
      <c r="I34" s="116"/>
      <c r="J34" s="242"/>
      <c r="K34" s="242"/>
      <c r="L34" s="242"/>
    </row>
    <row r="35" spans="1:12" s="464" customFormat="1" ht="24" customHeight="1">
      <c r="A35" s="143"/>
      <c r="B35" s="71"/>
      <c r="D35" s="71" t="s">
        <v>106</v>
      </c>
      <c r="E35" s="71"/>
      <c r="F35" s="465"/>
      <c r="G35" s="85"/>
      <c r="H35" s="465"/>
      <c r="I35" s="148"/>
      <c r="J35" s="465"/>
      <c r="K35" s="466"/>
      <c r="L35" s="124"/>
    </row>
    <row r="36" spans="1:12" s="464" customFormat="1" ht="24" customHeight="1">
      <c r="A36" s="143"/>
      <c r="B36" s="71"/>
      <c r="D36" s="71" t="s">
        <v>213</v>
      </c>
      <c r="E36" s="71"/>
      <c r="F36" s="465"/>
      <c r="G36" s="85"/>
      <c r="H36" s="465"/>
      <c r="I36" s="148"/>
      <c r="J36" s="465"/>
      <c r="K36" s="466"/>
      <c r="L36" s="124"/>
    </row>
  </sheetData>
  <mergeCells count="3">
    <mergeCell ref="A1:L1"/>
    <mergeCell ref="F9:J9"/>
    <mergeCell ref="F10:J10"/>
  </mergeCells>
  <pageMargins left="0.78740157480314965" right="0.39370078740157483" top="0.59055118110236227" bottom="0.39370078740157483" header="0.31496062992125984" footer="0.31496062992125984"/>
  <pageSetup paperSize="9" scale="9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1"/>
  <sheetViews>
    <sheetView tabSelected="1" topLeftCell="A102" zoomScale="115" zoomScaleNormal="115" zoomScaleSheetLayoutView="100" workbookViewId="0">
      <selection activeCell="A98" sqref="A98"/>
    </sheetView>
  </sheetViews>
  <sheetFormatPr defaultColWidth="9.140625" defaultRowHeight="27" customHeight="1"/>
  <cols>
    <col min="1" max="1" width="4.140625" style="30" customWidth="1"/>
    <col min="2" max="2" width="7.42578125" style="30" customWidth="1"/>
    <col min="3" max="3" width="12.5703125" style="30" customWidth="1"/>
    <col min="4" max="4" width="1" style="30" customWidth="1"/>
    <col min="5" max="5" width="15.7109375" style="30" customWidth="1"/>
    <col min="6" max="6" width="1" style="30" customWidth="1"/>
    <col min="7" max="7" width="16.28515625" style="30" customWidth="1"/>
    <col min="8" max="8" width="1" style="30" customWidth="1"/>
    <col min="9" max="9" width="17" style="30" bestFit="1" customWidth="1"/>
    <col min="10" max="10" width="1" style="30" customWidth="1"/>
    <col min="11" max="11" width="16.28515625" style="30" customWidth="1"/>
    <col min="12" max="12" width="1" style="30" customWidth="1"/>
    <col min="13" max="13" width="16.28515625" style="30" customWidth="1"/>
    <col min="14" max="14" width="1.5703125" style="30" customWidth="1"/>
    <col min="15" max="16384" width="9.140625" style="30"/>
  </cols>
  <sheetData>
    <row r="1" spans="1:15" s="303" customFormat="1" ht="27" customHeight="1">
      <c r="A1" s="855" t="s">
        <v>263</v>
      </c>
      <c r="B1" s="856"/>
      <c r="C1" s="856"/>
      <c r="D1" s="856"/>
      <c r="E1" s="856"/>
      <c r="F1" s="856"/>
      <c r="G1" s="856"/>
      <c r="H1" s="856"/>
      <c r="I1" s="856"/>
      <c r="J1" s="856"/>
      <c r="K1" s="856"/>
      <c r="L1" s="856"/>
      <c r="M1" s="856"/>
    </row>
    <row r="2" spans="1:15" s="303" customFormat="1" ht="27" customHeight="1">
      <c r="A2" s="44"/>
      <c r="B2" s="312"/>
      <c r="C2" s="312"/>
      <c r="D2" s="312"/>
      <c r="E2" s="343"/>
      <c r="F2" s="343"/>
      <c r="G2" s="343"/>
      <c r="I2" s="343"/>
      <c r="J2" s="44"/>
      <c r="K2" s="343"/>
      <c r="L2" s="44"/>
      <c r="M2" s="343"/>
    </row>
    <row r="3" spans="1:15" s="303" customFormat="1" ht="27" customHeight="1">
      <c r="A3" s="116" t="s">
        <v>666</v>
      </c>
      <c r="B3" s="312"/>
      <c r="C3" s="312"/>
      <c r="D3" s="312"/>
      <c r="E3" s="343"/>
      <c r="F3" s="343"/>
      <c r="G3" s="343"/>
      <c r="I3" s="343"/>
      <c r="J3" s="44"/>
      <c r="K3" s="343"/>
      <c r="L3" s="44"/>
      <c r="M3" s="343"/>
      <c r="O3" s="344"/>
    </row>
    <row r="4" spans="1:15" s="81" customFormat="1" ht="27" customHeight="1">
      <c r="B4" s="81" t="s">
        <v>727</v>
      </c>
      <c r="M4" s="82"/>
    </row>
    <row r="5" spans="1:15" s="81" customFormat="1" ht="27" customHeight="1">
      <c r="M5" s="61" t="s">
        <v>97</v>
      </c>
    </row>
    <row r="6" spans="1:15" s="81" customFormat="1" ht="27" customHeight="1">
      <c r="G6" s="873" t="s">
        <v>22</v>
      </c>
      <c r="H6" s="873"/>
      <c r="I6" s="873"/>
      <c r="J6" s="101"/>
      <c r="K6" s="874" t="s">
        <v>30</v>
      </c>
      <c r="L6" s="874"/>
      <c r="M6" s="874"/>
    </row>
    <row r="7" spans="1:15" s="81" customFormat="1" ht="27" customHeight="1">
      <c r="G7" s="345" t="s">
        <v>589</v>
      </c>
      <c r="H7" s="111"/>
      <c r="I7" s="111" t="s">
        <v>565</v>
      </c>
      <c r="J7" s="346"/>
      <c r="K7" s="111" t="str">
        <f>+G7</f>
        <v xml:space="preserve">March 31, 2019 </v>
      </c>
      <c r="L7" s="111"/>
      <c r="M7" s="111" t="str">
        <f>+I7</f>
        <v>December 31, 2018</v>
      </c>
      <c r="N7" s="56"/>
    </row>
    <row r="8" spans="1:15" s="81" customFormat="1" ht="27" customHeight="1">
      <c r="B8" s="50" t="s">
        <v>107</v>
      </c>
      <c r="C8" s="50"/>
      <c r="D8" s="50"/>
    </row>
    <row r="9" spans="1:15" s="81" customFormat="1" ht="27" customHeight="1">
      <c r="B9" s="81" t="s">
        <v>117</v>
      </c>
      <c r="G9" s="85">
        <v>3411463.64</v>
      </c>
      <c r="H9" s="85"/>
      <c r="I9" s="85">
        <v>3411463.64</v>
      </c>
      <c r="J9" s="85"/>
      <c r="K9" s="85">
        <v>3063578.59</v>
      </c>
      <c r="L9" s="85"/>
      <c r="M9" s="85">
        <v>3063578.588</v>
      </c>
    </row>
    <row r="10" spans="1:15" s="81" customFormat="1" ht="27" customHeight="1">
      <c r="B10" s="81" t="s">
        <v>211</v>
      </c>
      <c r="G10" s="85">
        <v>1252623.8799999999</v>
      </c>
      <c r="H10" s="85"/>
      <c r="I10" s="85">
        <v>1252623.8799999999</v>
      </c>
      <c r="J10" s="85"/>
      <c r="K10" s="85">
        <v>1252623.8799999999</v>
      </c>
      <c r="L10" s="85"/>
      <c r="M10" s="85">
        <v>1252623.8840000001</v>
      </c>
    </row>
    <row r="11" spans="1:15" s="81" customFormat="1" ht="27" customHeight="1">
      <c r="B11" s="81" t="s">
        <v>348</v>
      </c>
      <c r="G11" s="85">
        <v>12492646.699999999</v>
      </c>
      <c r="H11" s="85"/>
      <c r="I11" s="85">
        <v>8357474.4199999999</v>
      </c>
      <c r="J11" s="85"/>
      <c r="K11" s="85">
        <v>8568239.8000000007</v>
      </c>
      <c r="L11" s="85"/>
      <c r="M11" s="85">
        <v>6333492.4000000004</v>
      </c>
    </row>
    <row r="12" spans="1:15" s="85" customFormat="1" ht="27" customHeight="1">
      <c r="B12" s="85" t="s">
        <v>168</v>
      </c>
      <c r="G12" s="85">
        <v>50279068.329999998</v>
      </c>
      <c r="I12" s="85">
        <v>66536887.719999999</v>
      </c>
      <c r="K12" s="85">
        <v>49959068.329999998</v>
      </c>
      <c r="M12" s="85">
        <v>66216887.722000003</v>
      </c>
    </row>
    <row r="13" spans="1:15" s="81" customFormat="1" ht="27" customHeight="1">
      <c r="B13" s="81" t="s">
        <v>92</v>
      </c>
      <c r="G13" s="85">
        <v>4412447.22</v>
      </c>
      <c r="H13" s="85"/>
      <c r="I13" s="85">
        <v>3105903.39</v>
      </c>
      <c r="J13" s="85"/>
      <c r="K13" s="85">
        <v>-372348.93</v>
      </c>
      <c r="L13" s="85"/>
      <c r="M13" s="85">
        <v>-26393.93</v>
      </c>
    </row>
    <row r="14" spans="1:15" s="81" customFormat="1" ht="27" customHeight="1" thickBot="1">
      <c r="C14" s="81" t="s">
        <v>3</v>
      </c>
      <c r="G14" s="48">
        <f>SUM(G9:G13)</f>
        <v>71848249.769999996</v>
      </c>
      <c r="I14" s="48">
        <f>SUM(I9:I13)</f>
        <v>82664353.049999997</v>
      </c>
      <c r="K14" s="48">
        <f>SUM(K9:K13)</f>
        <v>62471161.669999994</v>
      </c>
      <c r="M14" s="48">
        <f>SUM(M9:M13)</f>
        <v>76840188.664000005</v>
      </c>
    </row>
    <row r="15" spans="1:15" s="81" customFormat="1" ht="27" customHeight="1" thickTop="1">
      <c r="A15" s="269"/>
      <c r="B15" s="269"/>
      <c r="C15" s="269"/>
      <c r="D15" s="269"/>
      <c r="E15" s="269"/>
      <c r="F15" s="269"/>
      <c r="G15" s="269"/>
      <c r="H15" s="347"/>
      <c r="I15" s="269"/>
      <c r="J15" s="347"/>
      <c r="K15" s="269"/>
      <c r="L15" s="347"/>
      <c r="M15" s="269"/>
      <c r="N15" s="347"/>
    </row>
    <row r="16" spans="1:15" s="81" customFormat="1" ht="27" customHeight="1">
      <c r="A16" s="143" t="s">
        <v>667</v>
      </c>
      <c r="B16" s="348"/>
      <c r="C16" s="85"/>
      <c r="D16" s="85"/>
      <c r="E16" s="85"/>
      <c r="F16" s="85"/>
      <c r="G16" s="110"/>
      <c r="H16" s="85"/>
      <c r="I16" s="110"/>
      <c r="J16" s="85"/>
      <c r="K16" s="110"/>
      <c r="L16" s="110"/>
      <c r="M16" s="110"/>
      <c r="N16" s="347"/>
    </row>
    <row r="17" spans="1:15" s="395" customFormat="1" ht="27" customHeight="1">
      <c r="A17" s="529" t="s">
        <v>820</v>
      </c>
      <c r="C17" s="55"/>
      <c r="D17" s="55"/>
      <c r="E17" s="55"/>
      <c r="F17" s="55"/>
      <c r="G17" s="589"/>
      <c r="H17" s="55"/>
      <c r="I17" s="589"/>
      <c r="J17" s="55"/>
      <c r="K17" s="589"/>
      <c r="L17" s="589"/>
      <c r="M17" s="589"/>
      <c r="N17" s="589"/>
    </row>
    <row r="18" spans="1:15" s="395" customFormat="1" ht="27" customHeight="1">
      <c r="A18" s="171" t="s">
        <v>700</v>
      </c>
      <c r="C18" s="55"/>
      <c r="D18" s="55"/>
      <c r="E18" s="55"/>
      <c r="F18" s="55"/>
      <c r="G18" s="589"/>
      <c r="H18" s="55"/>
      <c r="I18" s="589"/>
      <c r="J18" s="55"/>
      <c r="K18" s="589"/>
      <c r="L18" s="589"/>
      <c r="M18" s="589"/>
      <c r="N18" s="589"/>
    </row>
    <row r="19" spans="1:15" s="81" customFormat="1" ht="27" customHeight="1">
      <c r="A19" s="143"/>
      <c r="B19" s="85"/>
      <c r="C19" s="85"/>
      <c r="D19" s="85"/>
      <c r="E19" s="85"/>
      <c r="F19" s="85"/>
      <c r="G19" s="110"/>
      <c r="H19" s="85"/>
      <c r="I19" s="110"/>
      <c r="J19" s="85"/>
      <c r="K19" s="110"/>
      <c r="L19" s="110"/>
      <c r="M19" s="110"/>
      <c r="N19" s="347"/>
    </row>
    <row r="20" spans="1:15" s="579" customFormat="1" ht="27" customHeight="1">
      <c r="A20" s="117" t="s">
        <v>619</v>
      </c>
      <c r="B20" s="117"/>
      <c r="C20" s="117"/>
      <c r="D20" s="117"/>
      <c r="E20" s="117"/>
      <c r="F20" s="117"/>
      <c r="G20" s="117"/>
      <c r="H20" s="117"/>
      <c r="I20" s="117"/>
      <c r="J20" s="117"/>
      <c r="K20" s="117"/>
      <c r="L20" s="590"/>
      <c r="M20" s="591"/>
    </row>
    <row r="21" spans="1:15" s="579" customFormat="1" ht="27" customHeight="1">
      <c r="A21" s="165" t="s">
        <v>615</v>
      </c>
      <c r="B21" s="117"/>
      <c r="C21" s="592"/>
      <c r="D21" s="592"/>
      <c r="E21" s="117"/>
      <c r="F21" s="117"/>
      <c r="G21" s="117"/>
      <c r="H21" s="117"/>
      <c r="I21" s="117"/>
      <c r="J21" s="117"/>
      <c r="K21" s="117"/>
      <c r="L21" s="590"/>
      <c r="M21" s="591"/>
    </row>
    <row r="22" spans="1:15" s="579" customFormat="1" ht="27" customHeight="1">
      <c r="A22" s="324"/>
      <c r="B22" s="324"/>
      <c r="C22" s="592"/>
      <c r="D22" s="117"/>
      <c r="E22" s="117"/>
      <c r="F22" s="117"/>
      <c r="G22" s="117"/>
      <c r="H22" s="117"/>
      <c r="I22" s="117"/>
      <c r="J22" s="117"/>
      <c r="K22" s="117"/>
      <c r="L22" s="117"/>
      <c r="M22" s="593" t="s">
        <v>97</v>
      </c>
    </row>
    <row r="23" spans="1:15" s="579" customFormat="1" ht="27" customHeight="1">
      <c r="A23" s="324"/>
      <c r="B23" s="875" t="s">
        <v>481</v>
      </c>
      <c r="C23" s="875"/>
      <c r="E23" s="877" t="s">
        <v>532</v>
      </c>
      <c r="F23" s="877"/>
      <c r="G23" s="877"/>
      <c r="H23" s="495"/>
      <c r="I23" s="566" t="s">
        <v>480</v>
      </c>
      <c r="J23" s="594"/>
      <c r="K23" s="495"/>
      <c r="L23" s="496" t="s">
        <v>22</v>
      </c>
      <c r="M23" s="495"/>
    </row>
    <row r="24" spans="1:15" s="579" customFormat="1" ht="27" customHeight="1">
      <c r="A24" s="324"/>
      <c r="B24" s="380"/>
      <c r="C24" s="380"/>
      <c r="E24" s="664" t="str">
        <f>+G7</f>
        <v xml:space="preserve">March 31, 2019 </v>
      </c>
      <c r="F24" s="595"/>
      <c r="G24" s="664" t="str">
        <f>+I7</f>
        <v>December 31, 2018</v>
      </c>
      <c r="H24" s="117"/>
      <c r="I24" s="507" t="s">
        <v>482</v>
      </c>
      <c r="J24" s="324"/>
      <c r="K24" s="508" t="str">
        <f>+E24</f>
        <v xml:space="preserve">March 31, 2019 </v>
      </c>
      <c r="L24" s="324"/>
      <c r="M24" s="665" t="str">
        <f>+G24</f>
        <v>December 31, 2018</v>
      </c>
    </row>
    <row r="25" spans="1:15" s="579" customFormat="1" ht="27" customHeight="1">
      <c r="A25" s="324"/>
      <c r="B25" s="380" t="s">
        <v>483</v>
      </c>
      <c r="C25" s="380"/>
      <c r="D25" s="599"/>
      <c r="E25" s="380">
        <v>600</v>
      </c>
      <c r="F25" s="599"/>
      <c r="G25" s="380">
        <v>600</v>
      </c>
      <c r="H25" s="380">
        <v>0</v>
      </c>
      <c r="I25" s="507" t="s">
        <v>476</v>
      </c>
      <c r="J25" s="380"/>
      <c r="K25" s="666">
        <v>600000000</v>
      </c>
      <c r="L25" s="380"/>
      <c r="M25" s="666">
        <v>600000000</v>
      </c>
      <c r="N25" s="599"/>
    </row>
    <row r="26" spans="1:15" s="579" customFormat="1" ht="27" customHeight="1">
      <c r="A26" s="117"/>
      <c r="B26" s="117" t="s">
        <v>484</v>
      </c>
      <c r="C26" s="117"/>
      <c r="E26" s="117">
        <v>150</v>
      </c>
      <c r="G26" s="117">
        <v>150</v>
      </c>
      <c r="H26" s="117">
        <v>0</v>
      </c>
      <c r="I26" s="596" t="s">
        <v>854</v>
      </c>
      <c r="J26" s="117"/>
      <c r="K26" s="597">
        <v>147827500</v>
      </c>
      <c r="L26" s="117"/>
      <c r="M26" s="597">
        <v>147827500</v>
      </c>
    </row>
    <row r="27" spans="1:15" s="579" customFormat="1" ht="27" customHeight="1" thickBot="1">
      <c r="A27" s="324"/>
      <c r="B27" s="324"/>
      <c r="C27" s="592"/>
      <c r="E27" s="598">
        <f>SUM(E25:E26)</f>
        <v>750</v>
      </c>
      <c r="G27" s="598">
        <f>SUM(G25:G26)</f>
        <v>750</v>
      </c>
      <c r="H27" s="117">
        <v>273.33</v>
      </c>
      <c r="I27" s="117"/>
      <c r="J27" s="117"/>
      <c r="K27" s="598">
        <f>SUM(K25:K26)</f>
        <v>747827500</v>
      </c>
      <c r="L27" s="117"/>
      <c r="M27" s="598">
        <f>SUM(M25:M26)</f>
        <v>747827500</v>
      </c>
    </row>
    <row r="28" spans="1:15" s="529" customFormat="1" ht="27" customHeight="1" thickTop="1">
      <c r="A28" s="324" t="s">
        <v>668</v>
      </c>
      <c r="B28" s="324"/>
      <c r="C28" s="592"/>
      <c r="D28" s="592"/>
      <c r="E28" s="117"/>
      <c r="F28" s="117"/>
      <c r="G28" s="117"/>
      <c r="H28" s="117"/>
      <c r="I28" s="117"/>
      <c r="J28" s="117"/>
      <c r="K28" s="117"/>
      <c r="L28" s="590"/>
      <c r="M28" s="591"/>
    </row>
    <row r="29" spans="1:15" s="529" customFormat="1" ht="27" customHeight="1">
      <c r="A29" s="324"/>
      <c r="B29" s="324"/>
      <c r="C29" s="592"/>
      <c r="D29" s="592"/>
      <c r="E29" s="117"/>
      <c r="F29" s="117"/>
      <c r="G29" s="117"/>
      <c r="H29" s="117"/>
      <c r="I29" s="117"/>
      <c r="J29" s="117"/>
      <c r="K29" s="117"/>
      <c r="L29" s="590"/>
      <c r="M29" s="591"/>
    </row>
    <row r="30" spans="1:15" s="529" customFormat="1" ht="27" customHeight="1">
      <c r="A30" s="324"/>
      <c r="B30" s="324"/>
      <c r="C30" s="592"/>
      <c r="D30" s="592"/>
      <c r="E30" s="117"/>
      <c r="F30" s="117"/>
      <c r="G30" s="117"/>
      <c r="H30" s="117"/>
      <c r="I30" s="117"/>
      <c r="J30" s="117"/>
      <c r="K30" s="117"/>
      <c r="L30" s="590"/>
      <c r="M30" s="591"/>
    </row>
    <row r="31" spans="1:15" s="529" customFormat="1" ht="27" customHeight="1">
      <c r="A31" s="324"/>
      <c r="B31" s="324"/>
      <c r="C31" s="592"/>
      <c r="D31" s="592"/>
      <c r="E31" s="117"/>
      <c r="F31" s="117"/>
      <c r="G31" s="117"/>
      <c r="H31" s="117"/>
      <c r="I31" s="117"/>
      <c r="J31" s="117"/>
      <c r="K31" s="117"/>
      <c r="L31" s="590"/>
      <c r="M31" s="591"/>
    </row>
    <row r="32" spans="1:15" s="81" customFormat="1" ht="27" customHeight="1">
      <c r="A32" s="349"/>
      <c r="B32" s="32"/>
      <c r="C32" s="32"/>
      <c r="D32" s="32"/>
      <c r="E32" s="32" t="s">
        <v>106</v>
      </c>
      <c r="F32" s="32"/>
      <c r="G32" s="307"/>
      <c r="I32" s="39"/>
      <c r="J32" s="39"/>
      <c r="K32" s="350"/>
      <c r="L32" s="102"/>
      <c r="M32" s="351"/>
      <c r="N32" s="82"/>
      <c r="O32" s="82"/>
    </row>
    <row r="33" spans="1:15" s="81" customFormat="1" ht="27" customHeight="1">
      <c r="A33" s="349"/>
      <c r="B33" s="32"/>
      <c r="C33" s="32"/>
      <c r="D33" s="32"/>
      <c r="E33" s="32" t="s">
        <v>213</v>
      </c>
      <c r="F33" s="32"/>
      <c r="G33" s="307"/>
      <c r="I33" s="39"/>
      <c r="J33" s="39"/>
      <c r="K33" s="350"/>
      <c r="L33" s="102"/>
      <c r="M33" s="351"/>
      <c r="N33" s="82"/>
      <c r="O33" s="82"/>
    </row>
    <row r="34" spans="1:15" s="303" customFormat="1" ht="29.1" customHeight="1">
      <c r="A34" s="855" t="s">
        <v>308</v>
      </c>
      <c r="B34" s="856"/>
      <c r="C34" s="856"/>
      <c r="D34" s="856"/>
      <c r="E34" s="856"/>
      <c r="F34" s="856"/>
      <c r="G34" s="856"/>
      <c r="H34" s="856"/>
      <c r="I34" s="856"/>
      <c r="J34" s="856"/>
      <c r="K34" s="856"/>
      <c r="L34" s="856"/>
      <c r="M34" s="856"/>
    </row>
    <row r="35" spans="1:15" s="303" customFormat="1" ht="29.1" customHeight="1">
      <c r="A35" s="44"/>
      <c r="B35" s="312"/>
      <c r="C35" s="312"/>
      <c r="D35" s="312"/>
      <c r="E35" s="343"/>
      <c r="F35" s="343"/>
      <c r="G35" s="343"/>
      <c r="I35" s="343"/>
      <c r="J35" s="44"/>
      <c r="K35" s="343"/>
      <c r="L35" s="44"/>
      <c r="M35" s="343"/>
    </row>
    <row r="36" spans="1:15" s="81" customFormat="1" ht="29.1" customHeight="1">
      <c r="A36" s="349" t="s">
        <v>669</v>
      </c>
      <c r="B36" s="132"/>
      <c r="C36" s="132"/>
      <c r="D36" s="132"/>
      <c r="E36" s="132"/>
      <c r="F36" s="132"/>
      <c r="G36" s="132"/>
      <c r="H36" s="132"/>
      <c r="I36" s="132"/>
      <c r="J36" s="132"/>
      <c r="K36" s="132"/>
      <c r="L36" s="132"/>
      <c r="M36" s="132"/>
      <c r="N36" s="132"/>
    </row>
    <row r="37" spans="1:15" s="81" customFormat="1" ht="29.1" customHeight="1">
      <c r="B37" s="81" t="s">
        <v>613</v>
      </c>
      <c r="C37" s="30"/>
      <c r="D37" s="30"/>
      <c r="E37" s="30"/>
      <c r="F37" s="30"/>
      <c r="G37" s="30"/>
      <c r="H37" s="30"/>
      <c r="I37" s="30"/>
      <c r="J37" s="30"/>
      <c r="K37" s="30"/>
      <c r="L37" s="30"/>
      <c r="M37" s="30"/>
      <c r="N37" s="30"/>
    </row>
    <row r="38" spans="1:15" s="81" customFormat="1" ht="29.1" customHeight="1">
      <c r="A38" s="349"/>
      <c r="B38" s="30"/>
      <c r="C38" s="30"/>
      <c r="D38" s="30"/>
      <c r="E38" s="30"/>
      <c r="F38" s="30"/>
      <c r="G38" s="39"/>
      <c r="H38" s="39"/>
      <c r="I38" s="39"/>
      <c r="J38" s="39"/>
      <c r="K38" s="42"/>
      <c r="L38" s="42"/>
      <c r="M38" s="61" t="s">
        <v>97</v>
      </c>
      <c r="N38" s="30"/>
    </row>
    <row r="39" spans="1:15" s="81" customFormat="1" ht="29.1" customHeight="1">
      <c r="A39" s="349"/>
      <c r="B39" s="30"/>
      <c r="C39" s="30"/>
      <c r="D39" s="30"/>
      <c r="E39" s="30"/>
      <c r="F39" s="30"/>
      <c r="G39" s="873" t="s">
        <v>22</v>
      </c>
      <c r="H39" s="873"/>
      <c r="I39" s="873"/>
      <c r="J39" s="101"/>
      <c r="K39" s="874" t="s">
        <v>30</v>
      </c>
      <c r="L39" s="874"/>
      <c r="M39" s="874"/>
      <c r="N39" s="30"/>
    </row>
    <row r="40" spans="1:15" s="81" customFormat="1" ht="29.1" customHeight="1">
      <c r="A40" s="349"/>
      <c r="B40" s="30"/>
      <c r="C40" s="30"/>
      <c r="D40" s="30"/>
      <c r="E40" s="30"/>
      <c r="F40" s="30"/>
      <c r="G40" s="111" t="str">
        <f>+G7</f>
        <v xml:space="preserve">March 31, 2019 </v>
      </c>
      <c r="H40" s="111"/>
      <c r="I40" s="111" t="str">
        <f>+I7</f>
        <v>December 31, 2018</v>
      </c>
      <c r="J40" s="346"/>
      <c r="K40" s="111" t="str">
        <f>+G40</f>
        <v xml:space="preserve">March 31, 2019 </v>
      </c>
      <c r="L40" s="111"/>
      <c r="M40" s="111" t="str">
        <f>+I40</f>
        <v>December 31, 2018</v>
      </c>
      <c r="N40" s="30"/>
    </row>
    <row r="41" spans="1:15" s="81" customFormat="1" ht="29.1" customHeight="1">
      <c r="A41" s="30"/>
      <c r="B41" s="43" t="s">
        <v>50</v>
      </c>
      <c r="C41" s="43"/>
      <c r="D41" s="43"/>
      <c r="E41" s="39"/>
      <c r="F41" s="39"/>
      <c r="G41" s="76">
        <v>365831053.35000002</v>
      </c>
      <c r="H41" s="75"/>
      <c r="I41" s="76">
        <v>212970572.64000002</v>
      </c>
      <c r="J41" s="75"/>
      <c r="K41" s="75">
        <v>346472407.05000001</v>
      </c>
      <c r="L41" s="75"/>
      <c r="M41" s="75">
        <v>199479114.64000002</v>
      </c>
      <c r="N41" s="30"/>
    </row>
    <row r="42" spans="1:15" s="81" customFormat="1" ht="29.1" customHeight="1">
      <c r="A42" s="30"/>
      <c r="B42" s="30" t="s">
        <v>342</v>
      </c>
      <c r="C42" s="30"/>
      <c r="D42" s="30"/>
      <c r="E42" s="39"/>
      <c r="F42" s="45"/>
      <c r="G42" s="76"/>
      <c r="H42" s="75"/>
      <c r="J42" s="75"/>
      <c r="K42" s="75"/>
      <c r="L42" s="75"/>
      <c r="M42" s="295"/>
      <c r="N42" s="30"/>
    </row>
    <row r="43" spans="1:15" s="81" customFormat="1" ht="29.1" customHeight="1">
      <c r="A43" s="30"/>
      <c r="B43" s="43" t="s">
        <v>95</v>
      </c>
      <c r="C43" s="43"/>
      <c r="D43" s="43"/>
      <c r="E43" s="45"/>
      <c r="F43" s="45"/>
      <c r="G43" s="76">
        <v>90029251.079999998</v>
      </c>
      <c r="H43" s="75"/>
      <c r="I43" s="76">
        <v>61744884.460000008</v>
      </c>
      <c r="J43" s="75"/>
      <c r="K43" s="75">
        <v>103617332.14</v>
      </c>
      <c r="L43" s="75"/>
      <c r="M43" s="75">
        <v>70668965.350000009</v>
      </c>
      <c r="N43" s="30"/>
    </row>
    <row r="44" spans="1:15" s="81" customFormat="1" ht="29.1" customHeight="1">
      <c r="A44" s="30"/>
      <c r="B44" s="43" t="s">
        <v>91</v>
      </c>
      <c r="C44" s="43"/>
      <c r="D44" s="43"/>
      <c r="E44" s="45"/>
      <c r="F44" s="45"/>
      <c r="G44" s="75">
        <v>315210105.79000002</v>
      </c>
      <c r="H44" s="75"/>
      <c r="I44" s="76">
        <v>426736891.90000004</v>
      </c>
      <c r="J44" s="75"/>
      <c r="K44" s="75">
        <v>298085631.45000005</v>
      </c>
      <c r="L44" s="75"/>
      <c r="M44" s="75">
        <v>404855631.18000007</v>
      </c>
      <c r="N44" s="30"/>
    </row>
    <row r="45" spans="1:15" s="81" customFormat="1" ht="29.1" customHeight="1">
      <c r="A45" s="30"/>
      <c r="B45" s="514" t="s">
        <v>535</v>
      </c>
      <c r="C45" s="140"/>
      <c r="D45" s="140"/>
      <c r="E45" s="216"/>
      <c r="F45" s="45"/>
      <c r="G45" s="75">
        <v>45079895.649999999</v>
      </c>
      <c r="H45" s="75"/>
      <c r="I45" s="76">
        <v>45575214.039999999</v>
      </c>
      <c r="J45" s="75"/>
      <c r="K45" s="75">
        <v>0</v>
      </c>
      <c r="L45" s="75"/>
      <c r="M45" s="75">
        <v>0</v>
      </c>
      <c r="N45" s="30"/>
    </row>
    <row r="46" spans="1:15" s="81" customFormat="1" ht="29.1" customHeight="1">
      <c r="A46" s="30"/>
      <c r="B46" s="514" t="s">
        <v>487</v>
      </c>
      <c r="C46" s="140"/>
      <c r="D46" s="43"/>
      <c r="E46" s="45"/>
      <c r="F46" s="45"/>
      <c r="G46" s="75">
        <v>2013218.96</v>
      </c>
      <c r="H46" s="75"/>
      <c r="I46" s="76">
        <v>2339810.98</v>
      </c>
      <c r="J46" s="75"/>
      <c r="K46" s="75">
        <v>0</v>
      </c>
      <c r="L46" s="75"/>
      <c r="M46" s="75">
        <v>0</v>
      </c>
      <c r="N46" s="30"/>
    </row>
    <row r="47" spans="1:15" s="81" customFormat="1" ht="29.1" customHeight="1">
      <c r="A47" s="303"/>
      <c r="B47" s="43" t="s">
        <v>92</v>
      </c>
      <c r="C47" s="43"/>
      <c r="D47" s="43"/>
      <c r="E47" s="30"/>
      <c r="F47" s="45"/>
      <c r="G47" s="77">
        <v>15055808.84</v>
      </c>
      <c r="H47" s="76"/>
      <c r="I47" s="77">
        <v>36187173.109999999</v>
      </c>
      <c r="J47" s="76"/>
      <c r="K47" s="77">
        <v>10282664.48</v>
      </c>
      <c r="L47" s="76"/>
      <c r="M47" s="77">
        <v>31460844.730000004</v>
      </c>
      <c r="N47" s="30"/>
    </row>
    <row r="48" spans="1:15" s="81" customFormat="1" ht="29.1" customHeight="1">
      <c r="A48" s="303"/>
      <c r="B48" s="30"/>
      <c r="C48" s="39" t="s">
        <v>343</v>
      </c>
      <c r="D48" s="39"/>
      <c r="E48" s="30"/>
      <c r="F48" s="45"/>
      <c r="G48" s="81">
        <f>SUM(G43:G47)</f>
        <v>467388280.31999993</v>
      </c>
      <c r="I48" s="81">
        <f>SUM(I43:I47)</f>
        <v>572583974.49000001</v>
      </c>
      <c r="K48" s="81">
        <f>SUM(K43:K47)</f>
        <v>411985628.07000005</v>
      </c>
      <c r="M48" s="81">
        <f>SUM(M43:M47)</f>
        <v>506985441.26000011</v>
      </c>
      <c r="N48" s="30"/>
      <c r="O48" s="82"/>
    </row>
    <row r="49" spans="1:15" s="81" customFormat="1" ht="29.1" customHeight="1" thickBot="1">
      <c r="A49" s="303"/>
      <c r="B49" s="43" t="s">
        <v>344</v>
      </c>
      <c r="C49" s="43"/>
      <c r="D49" s="43"/>
      <c r="E49" s="39"/>
      <c r="F49" s="30"/>
      <c r="G49" s="48">
        <f>G48+G41</f>
        <v>833219333.66999996</v>
      </c>
      <c r="I49" s="48">
        <f>I48+I41</f>
        <v>785554547.13</v>
      </c>
      <c r="K49" s="48">
        <f>K48+K41</f>
        <v>758458035.12000012</v>
      </c>
      <c r="M49" s="48">
        <f>M48+M41</f>
        <v>706464555.9000001</v>
      </c>
      <c r="N49" s="30"/>
      <c r="O49" s="82"/>
    </row>
    <row r="50" spans="1:15" s="85" customFormat="1" ht="29.1" customHeight="1" thickTop="1">
      <c r="A50" s="352" t="s">
        <v>670</v>
      </c>
      <c r="B50" s="49"/>
      <c r="C50" s="49"/>
      <c r="D50" s="49"/>
      <c r="E50" s="303"/>
      <c r="F50" s="303"/>
      <c r="G50" s="353"/>
      <c r="H50" s="353"/>
      <c r="I50" s="353"/>
      <c r="J50" s="353"/>
      <c r="K50" s="353"/>
      <c r="L50" s="353"/>
      <c r="M50" s="353"/>
      <c r="N50" s="110"/>
      <c r="O50" s="110"/>
    </row>
    <row r="51" spans="1:15" s="85" customFormat="1" ht="29.1" customHeight="1">
      <c r="B51" s="352" t="s">
        <v>614</v>
      </c>
      <c r="C51" s="132"/>
      <c r="D51" s="132"/>
      <c r="E51" s="132"/>
      <c r="F51" s="132"/>
      <c r="G51" s="354"/>
      <c r="H51" s="355"/>
      <c r="I51" s="354"/>
      <c r="J51" s="356"/>
      <c r="K51" s="354"/>
      <c r="L51" s="356"/>
      <c r="M51" s="354"/>
      <c r="N51" s="110"/>
      <c r="O51" s="110"/>
    </row>
    <row r="52" spans="1:15" s="85" customFormat="1" ht="29.1" customHeight="1">
      <c r="A52" s="84"/>
      <c r="B52" s="90"/>
      <c r="C52" s="90"/>
      <c r="D52" s="90"/>
      <c r="E52" s="84"/>
      <c r="F52" s="87"/>
      <c r="G52" s="148"/>
      <c r="H52" s="148"/>
      <c r="I52" s="148"/>
      <c r="J52" s="148"/>
      <c r="K52" s="213"/>
      <c r="L52" s="213"/>
      <c r="M52" s="61" t="s">
        <v>97</v>
      </c>
      <c r="N52" s="110"/>
      <c r="O52" s="110"/>
    </row>
    <row r="53" spans="1:15" s="85" customFormat="1" ht="29.1" customHeight="1">
      <c r="A53" s="84"/>
      <c r="B53" s="90"/>
      <c r="C53" s="90"/>
      <c r="D53" s="90"/>
      <c r="E53" s="84"/>
      <c r="F53" s="87"/>
      <c r="G53" s="136"/>
      <c r="H53" s="136"/>
      <c r="I53" s="136"/>
      <c r="J53" s="357"/>
      <c r="K53" s="358"/>
      <c r="L53" s="123" t="s">
        <v>306</v>
      </c>
      <c r="M53" s="358"/>
      <c r="N53" s="110"/>
      <c r="O53" s="110"/>
    </row>
    <row r="54" spans="1:15" s="85" customFormat="1" ht="29.1" customHeight="1">
      <c r="A54" s="84"/>
      <c r="B54" s="90"/>
      <c r="C54" s="90"/>
      <c r="D54" s="90"/>
      <c r="E54" s="84"/>
      <c r="F54" s="87"/>
      <c r="G54" s="136"/>
      <c r="H54" s="136"/>
      <c r="I54" s="136"/>
      <c r="J54" s="359"/>
      <c r="K54" s="111" t="str">
        <f>+K40</f>
        <v xml:space="preserve">March 31, 2019 </v>
      </c>
      <c r="L54" s="111"/>
      <c r="M54" s="111" t="str">
        <f>+M40</f>
        <v>December 31, 2018</v>
      </c>
      <c r="N54" s="110"/>
      <c r="O54" s="110"/>
    </row>
    <row r="55" spans="1:15" s="132" customFormat="1" ht="29.1" customHeight="1" thickBot="1">
      <c r="B55" s="352" t="s">
        <v>286</v>
      </c>
      <c r="C55" s="72"/>
      <c r="D55" s="72"/>
      <c r="E55" s="84"/>
      <c r="F55" s="87"/>
      <c r="G55" s="136"/>
      <c r="H55" s="136"/>
      <c r="I55" s="136"/>
      <c r="J55" s="193"/>
      <c r="K55" s="678">
        <v>3094632601.1500001</v>
      </c>
      <c r="L55" s="679"/>
      <c r="M55" s="680">
        <v>5539185803.6300001</v>
      </c>
    </row>
    <row r="56" spans="1:15" ht="29.1" customHeight="1" thickTop="1">
      <c r="B56" s="352" t="s">
        <v>287</v>
      </c>
      <c r="C56" s="72"/>
      <c r="D56" s="72"/>
      <c r="E56" s="84"/>
      <c r="F56" s="87"/>
      <c r="G56" s="136"/>
      <c r="H56" s="136"/>
      <c r="I56" s="136"/>
      <c r="J56" s="193"/>
      <c r="K56" s="679">
        <v>533904744.81999999</v>
      </c>
      <c r="L56" s="679"/>
      <c r="M56" s="681">
        <v>2638903201.6300001</v>
      </c>
    </row>
    <row r="57" spans="1:15" ht="29.1" customHeight="1">
      <c r="A57" s="91" t="s">
        <v>427</v>
      </c>
      <c r="B57" s="352" t="s">
        <v>428</v>
      </c>
      <c r="C57" s="72"/>
      <c r="D57" s="72"/>
      <c r="E57" s="84"/>
      <c r="F57" s="87"/>
      <c r="G57" s="136"/>
      <c r="H57" s="136"/>
      <c r="I57" s="136"/>
      <c r="J57" s="193"/>
      <c r="K57" s="682">
        <v>-491215783.77999997</v>
      </c>
      <c r="L57" s="679"/>
      <c r="M57" s="682">
        <v>-2547274675.2800002</v>
      </c>
    </row>
    <row r="58" spans="1:15" ht="29.1" customHeight="1" thickBot="1">
      <c r="A58" s="91"/>
      <c r="B58" s="92" t="s">
        <v>3</v>
      </c>
      <c r="C58" s="72"/>
      <c r="D58" s="72"/>
      <c r="E58" s="84"/>
      <c r="F58" s="87"/>
      <c r="G58" s="136"/>
      <c r="H58" s="136"/>
      <c r="I58" s="136"/>
      <c r="J58" s="193"/>
      <c r="K58" s="678">
        <f>SUM(K56:K57)</f>
        <v>42688961.040000021</v>
      </c>
      <c r="L58" s="679"/>
      <c r="M58" s="678">
        <f>SUM(M56:M57)</f>
        <v>91628526.349999905</v>
      </c>
    </row>
    <row r="59" spans="1:15" ht="29.1" customHeight="1" thickTop="1">
      <c r="A59" s="91"/>
      <c r="B59" s="92"/>
      <c r="C59" s="72"/>
      <c r="D59" s="72"/>
      <c r="E59" s="84"/>
      <c r="F59" s="87"/>
      <c r="G59" s="136"/>
      <c r="H59" s="136"/>
      <c r="I59" s="136"/>
      <c r="J59" s="193"/>
      <c r="K59" s="681"/>
      <c r="L59" s="679"/>
      <c r="M59" s="681"/>
    </row>
    <row r="60" spans="1:15" s="81" customFormat="1" ht="29.1" customHeight="1">
      <c r="A60" s="303"/>
      <c r="B60" s="43"/>
      <c r="C60" s="43"/>
      <c r="D60" s="43"/>
      <c r="E60" s="39"/>
      <c r="F60" s="30"/>
      <c r="G60" s="82"/>
      <c r="I60" s="82"/>
      <c r="K60" s="82"/>
      <c r="M60" s="82"/>
      <c r="N60" s="30"/>
      <c r="O60" s="82"/>
    </row>
    <row r="61" spans="1:15" s="81" customFormat="1" ht="29.1" customHeight="1">
      <c r="A61" s="303"/>
      <c r="B61" s="43"/>
      <c r="C61" s="43"/>
      <c r="D61" s="43"/>
      <c r="E61" s="39"/>
      <c r="F61" s="30"/>
      <c r="G61" s="82"/>
      <c r="I61" s="82"/>
      <c r="K61" s="82"/>
      <c r="M61" s="82"/>
      <c r="N61" s="30"/>
      <c r="O61" s="82"/>
    </row>
    <row r="62" spans="1:15" s="81" customFormat="1" ht="29.1" customHeight="1">
      <c r="A62" s="349"/>
      <c r="B62" s="32"/>
      <c r="C62" s="32"/>
      <c r="D62" s="32"/>
      <c r="E62" s="32" t="s">
        <v>106</v>
      </c>
      <c r="F62" s="32"/>
      <c r="G62" s="307"/>
      <c r="I62" s="39"/>
      <c r="J62" s="39"/>
      <c r="K62" s="350"/>
      <c r="L62" s="102"/>
      <c r="M62" s="351"/>
      <c r="N62" s="82"/>
      <c r="O62" s="82"/>
    </row>
    <row r="63" spans="1:15" s="81" customFormat="1" ht="29.1" customHeight="1">
      <c r="A63" s="349"/>
      <c r="B63" s="32"/>
      <c r="C63" s="32"/>
      <c r="D63" s="32"/>
      <c r="E63" s="32" t="s">
        <v>213</v>
      </c>
      <c r="F63" s="32"/>
      <c r="G63" s="307"/>
      <c r="I63" s="39"/>
      <c r="J63" s="39"/>
      <c r="K63" s="350"/>
      <c r="L63" s="102"/>
      <c r="M63" s="351"/>
      <c r="N63" s="82"/>
      <c r="O63" s="82"/>
    </row>
    <row r="64" spans="1:15" s="303" customFormat="1" ht="29.1" customHeight="1">
      <c r="A64" s="855" t="s">
        <v>309</v>
      </c>
      <c r="B64" s="856"/>
      <c r="C64" s="856"/>
      <c r="D64" s="856"/>
      <c r="E64" s="856"/>
      <c r="F64" s="856"/>
      <c r="G64" s="856"/>
      <c r="H64" s="856"/>
      <c r="I64" s="856"/>
      <c r="J64" s="856"/>
      <c r="K64" s="856"/>
      <c r="L64" s="856"/>
      <c r="M64" s="856"/>
    </row>
    <row r="65" spans="1:24" s="303" customFormat="1" ht="29.1" customHeight="1">
      <c r="A65" s="44"/>
      <c r="B65" s="312"/>
      <c r="C65" s="312"/>
      <c r="D65" s="312"/>
      <c r="E65" s="343"/>
      <c r="F65" s="343"/>
      <c r="G65" s="343"/>
      <c r="I65" s="343"/>
      <c r="J65" s="44"/>
      <c r="K65" s="343"/>
      <c r="L65" s="44"/>
      <c r="M65" s="343"/>
    </row>
    <row r="66" spans="1:24" ht="29.1" customHeight="1">
      <c r="A66" s="117" t="s">
        <v>671</v>
      </c>
      <c r="B66" s="94"/>
      <c r="C66" s="94"/>
      <c r="D66" s="94"/>
      <c r="E66" s="94"/>
      <c r="F66" s="94"/>
      <c r="G66" s="94"/>
      <c r="H66" s="94"/>
      <c r="I66" s="94"/>
      <c r="J66" s="94"/>
      <c r="K66" s="94"/>
      <c r="L66" s="194"/>
      <c r="M66" s="193"/>
    </row>
    <row r="67" spans="1:24" s="579" customFormat="1" ht="29.1" customHeight="1">
      <c r="A67" s="165" t="s">
        <v>855</v>
      </c>
      <c r="B67" s="117"/>
      <c r="C67" s="592"/>
      <c r="D67" s="592"/>
      <c r="E67" s="117"/>
      <c r="F67" s="117"/>
      <c r="G67" s="117"/>
      <c r="H67" s="117"/>
      <c r="I67" s="117"/>
      <c r="J67" s="117"/>
      <c r="K67" s="117"/>
      <c r="L67" s="590"/>
      <c r="M67" s="591"/>
    </row>
    <row r="68" spans="1:24" s="579" customFormat="1" ht="29.1" customHeight="1">
      <c r="A68" s="165" t="s">
        <v>856</v>
      </c>
      <c r="B68" s="117"/>
      <c r="C68" s="592"/>
      <c r="D68" s="592"/>
      <c r="E68" s="117"/>
      <c r="F68" s="117"/>
      <c r="G68" s="117"/>
      <c r="H68" s="117"/>
      <c r="I68" s="117"/>
      <c r="J68" s="117"/>
      <c r="K68" s="117"/>
      <c r="L68" s="590"/>
      <c r="M68" s="591"/>
    </row>
    <row r="69" spans="1:24" ht="29.1" customHeight="1">
      <c r="A69" s="237"/>
      <c r="B69" s="237"/>
      <c r="C69" s="478"/>
      <c r="D69" s="94"/>
      <c r="E69" s="94"/>
      <c r="F69" s="94"/>
      <c r="G69" s="94"/>
      <c r="H69" s="94"/>
      <c r="I69" s="94"/>
      <c r="J69" s="94"/>
      <c r="K69" s="117"/>
      <c r="L69" s="117"/>
      <c r="M69" s="493" t="s">
        <v>97</v>
      </c>
      <c r="O69" s="303"/>
      <c r="P69" s="501"/>
      <c r="Q69" s="501"/>
      <c r="R69" s="380"/>
      <c r="S69" s="380"/>
      <c r="T69" s="380"/>
      <c r="U69" s="380"/>
      <c r="V69" s="380"/>
      <c r="W69" s="380"/>
      <c r="X69" s="380"/>
    </row>
    <row r="70" spans="1:24" ht="29.1" customHeight="1">
      <c r="A70" s="237"/>
      <c r="B70" s="875" t="s">
        <v>481</v>
      </c>
      <c r="C70" s="875"/>
      <c r="E70" s="876" t="s">
        <v>532</v>
      </c>
      <c r="F70" s="876"/>
      <c r="G70" s="876"/>
      <c r="H70" s="238"/>
      <c r="I70" s="612" t="s">
        <v>480</v>
      </c>
      <c r="J70" s="469"/>
      <c r="K70" s="495"/>
      <c r="L70" s="496" t="s">
        <v>30</v>
      </c>
      <c r="M70" s="495"/>
      <c r="O70" s="303"/>
      <c r="P70" s="501"/>
      <c r="Q70" s="501"/>
      <c r="R70" s="380"/>
      <c r="S70" s="380"/>
      <c r="T70" s="380"/>
      <c r="U70" s="380"/>
      <c r="V70" s="380"/>
      <c r="W70" s="380"/>
      <c r="X70" s="502"/>
    </row>
    <row r="71" spans="1:24" ht="29.1" customHeight="1">
      <c r="A71" s="237"/>
      <c r="B71" s="278"/>
      <c r="C71" s="278"/>
      <c r="E71" s="667" t="s">
        <v>589</v>
      </c>
      <c r="F71" s="498"/>
      <c r="G71" s="667" t="s">
        <v>565</v>
      </c>
      <c r="H71" s="278"/>
      <c r="I71" s="507" t="s">
        <v>482</v>
      </c>
      <c r="J71" s="237"/>
      <c r="K71" s="668" t="str">
        <f>+E71</f>
        <v xml:space="preserve">March 31, 2019 </v>
      </c>
      <c r="L71" s="237"/>
      <c r="M71" s="669" t="str">
        <f>+G71</f>
        <v>December 31, 2018</v>
      </c>
      <c r="O71" s="303"/>
      <c r="P71" s="503"/>
      <c r="Q71" s="504"/>
      <c r="R71" s="503"/>
      <c r="S71" s="505"/>
      <c r="T71" s="504"/>
      <c r="U71" s="503"/>
      <c r="V71" s="503"/>
      <c r="W71" s="506"/>
      <c r="X71" s="503"/>
    </row>
    <row r="72" spans="1:24" ht="29.1" customHeight="1" thickBot="1">
      <c r="A72" s="237"/>
      <c r="B72" s="380" t="s">
        <v>638</v>
      </c>
      <c r="C72" s="278"/>
      <c r="D72" s="303"/>
      <c r="E72" s="678">
        <v>500</v>
      </c>
      <c r="F72" s="278"/>
      <c r="G72" s="678">
        <v>0</v>
      </c>
      <c r="H72" s="278">
        <v>0</v>
      </c>
      <c r="I72" s="670">
        <v>4</v>
      </c>
      <c r="J72" s="278"/>
      <c r="K72" s="678">
        <v>500000000</v>
      </c>
      <c r="L72" s="278"/>
      <c r="M72" s="678">
        <v>0</v>
      </c>
      <c r="O72" s="303"/>
      <c r="P72" s="497"/>
      <c r="Q72" s="498"/>
      <c r="R72" s="497"/>
      <c r="S72" s="505"/>
      <c r="T72" s="507"/>
      <c r="U72" s="503"/>
      <c r="V72" s="508"/>
      <c r="W72" s="503"/>
      <c r="X72" s="508"/>
    </row>
    <row r="73" spans="1:24" ht="29.1" customHeight="1" thickTop="1">
      <c r="A73" s="380" t="s">
        <v>766</v>
      </c>
      <c r="B73" s="132"/>
      <c r="C73" s="278"/>
      <c r="D73" s="107"/>
      <c r="E73" s="671"/>
      <c r="F73" s="107"/>
      <c r="G73" s="671"/>
      <c r="H73" s="278"/>
      <c r="I73" s="670"/>
      <c r="J73" s="278"/>
      <c r="K73" s="671"/>
      <c r="L73" s="278"/>
      <c r="M73" s="671"/>
      <c r="N73" s="132"/>
      <c r="O73" s="303"/>
      <c r="P73" s="497"/>
      <c r="Q73" s="498"/>
      <c r="R73" s="497"/>
      <c r="S73" s="505"/>
      <c r="T73" s="507"/>
      <c r="U73" s="503"/>
      <c r="V73" s="508"/>
      <c r="W73" s="503"/>
      <c r="X73" s="508"/>
    </row>
    <row r="74" spans="1:24" ht="29.1" customHeight="1">
      <c r="A74" s="237"/>
      <c r="B74" s="237"/>
      <c r="C74" s="478"/>
      <c r="D74" s="94"/>
      <c r="E74" s="94"/>
      <c r="F74" s="94"/>
      <c r="G74" s="94"/>
      <c r="H74" s="278"/>
      <c r="I74" s="94"/>
      <c r="J74" s="94"/>
      <c r="K74" s="117"/>
      <c r="L74" s="117"/>
      <c r="M74" s="493" t="s">
        <v>97</v>
      </c>
      <c r="O74" s="303"/>
      <c r="P74" s="501"/>
      <c r="Q74" s="501"/>
      <c r="R74" s="380"/>
      <c r="S74" s="380"/>
      <c r="T74" s="380"/>
      <c r="U74" s="380"/>
      <c r="V74" s="380"/>
      <c r="W74" s="380"/>
      <c r="X74" s="380"/>
    </row>
    <row r="75" spans="1:24" ht="29.1" customHeight="1">
      <c r="A75" s="237"/>
      <c r="B75" s="875" t="s">
        <v>481</v>
      </c>
      <c r="C75" s="875"/>
      <c r="E75" s="876" t="s">
        <v>532</v>
      </c>
      <c r="F75" s="876"/>
      <c r="G75" s="876"/>
      <c r="H75" s="238"/>
      <c r="I75" s="504" t="s">
        <v>480</v>
      </c>
      <c r="J75" s="469"/>
      <c r="K75" s="495"/>
      <c r="L75" s="496" t="s">
        <v>22</v>
      </c>
      <c r="M75" s="495"/>
      <c r="O75" s="303"/>
      <c r="P75" s="501"/>
      <c r="Q75" s="501"/>
      <c r="R75" s="380"/>
      <c r="S75" s="380"/>
      <c r="T75" s="380"/>
      <c r="U75" s="380"/>
      <c r="V75" s="380"/>
      <c r="W75" s="380"/>
      <c r="X75" s="502"/>
    </row>
    <row r="76" spans="1:24" ht="29.1" customHeight="1">
      <c r="A76" s="237"/>
      <c r="B76" s="278"/>
      <c r="C76" s="278"/>
      <c r="E76" s="667" t="s">
        <v>589</v>
      </c>
      <c r="F76" s="498"/>
      <c r="G76" s="667" t="s">
        <v>565</v>
      </c>
      <c r="H76" s="278"/>
      <c r="I76" s="507" t="s">
        <v>482</v>
      </c>
      <c r="J76" s="237"/>
      <c r="K76" s="668" t="str">
        <f>+E76</f>
        <v xml:space="preserve">March 31, 2019 </v>
      </c>
      <c r="L76" s="237"/>
      <c r="M76" s="669" t="str">
        <f>+G76</f>
        <v>December 31, 2018</v>
      </c>
      <c r="O76" s="303"/>
      <c r="P76" s="503"/>
      <c r="Q76" s="504"/>
      <c r="R76" s="503"/>
      <c r="S76" s="505"/>
      <c r="T76" s="504"/>
      <c r="U76" s="503"/>
      <c r="V76" s="503"/>
      <c r="W76" s="506"/>
      <c r="X76" s="503"/>
    </row>
    <row r="77" spans="1:24" ht="29.1" customHeight="1">
      <c r="A77" s="237"/>
      <c r="B77" s="380" t="s">
        <v>638</v>
      </c>
      <c r="C77" s="278"/>
      <c r="D77" s="303"/>
      <c r="E77" s="278">
        <v>832</v>
      </c>
      <c r="F77" s="303"/>
      <c r="G77" s="278">
        <v>332</v>
      </c>
      <c r="H77" s="278">
        <v>0</v>
      </c>
      <c r="I77" s="670" t="s">
        <v>857</v>
      </c>
      <c r="J77" s="278"/>
      <c r="K77" s="278">
        <v>638407500</v>
      </c>
      <c r="L77" s="278"/>
      <c r="M77" s="278">
        <v>138407500</v>
      </c>
      <c r="O77" s="303"/>
      <c r="P77" s="497"/>
      <c r="Q77" s="498"/>
      <c r="R77" s="497"/>
      <c r="S77" s="505"/>
      <c r="T77" s="507"/>
      <c r="U77" s="503"/>
      <c r="V77" s="508"/>
      <c r="W77" s="503"/>
      <c r="X77" s="508"/>
    </row>
    <row r="78" spans="1:24" ht="29.1" customHeight="1">
      <c r="A78" s="94"/>
      <c r="B78" s="117" t="s">
        <v>639</v>
      </c>
      <c r="C78" s="94"/>
      <c r="E78" s="94">
        <v>5</v>
      </c>
      <c r="G78" s="94">
        <v>5</v>
      </c>
      <c r="H78" s="94">
        <v>0</v>
      </c>
      <c r="I78" s="479" t="s">
        <v>477</v>
      </c>
      <c r="J78" s="94"/>
      <c r="K78" s="94">
        <v>0</v>
      </c>
      <c r="L78" s="94"/>
      <c r="M78" s="94">
        <v>0</v>
      </c>
      <c r="O78" s="303"/>
      <c r="P78" s="380"/>
      <c r="Q78" s="380"/>
      <c r="R78" s="380"/>
      <c r="S78" s="505"/>
      <c r="T78" s="507"/>
      <c r="U78" s="380"/>
      <c r="V78" s="380"/>
      <c r="W78" s="380"/>
      <c r="X78" s="380"/>
    </row>
    <row r="79" spans="1:24" ht="29.1" customHeight="1" thickBot="1">
      <c r="A79" s="237"/>
      <c r="B79" s="237"/>
      <c r="C79" s="478"/>
      <c r="E79" s="480">
        <f>SUM(E77:E78)</f>
        <v>837</v>
      </c>
      <c r="G79" s="480">
        <f>SUM(G77:G78)</f>
        <v>337</v>
      </c>
      <c r="H79" s="94">
        <v>273.33</v>
      </c>
      <c r="I79" s="94"/>
      <c r="J79" s="94"/>
      <c r="K79" s="480">
        <f>SUM(K77:K78)</f>
        <v>638407500</v>
      </c>
      <c r="L79" s="94"/>
      <c r="M79" s="480">
        <f>SUM(M77:M78)</f>
        <v>138407500</v>
      </c>
      <c r="O79" s="303"/>
      <c r="P79" s="380"/>
      <c r="Q79" s="380"/>
      <c r="R79" s="380"/>
      <c r="S79" s="505"/>
      <c r="T79" s="507"/>
      <c r="U79" s="380"/>
      <c r="V79" s="380"/>
      <c r="W79" s="380"/>
      <c r="X79" s="380"/>
    </row>
    <row r="80" spans="1:24" s="132" customFormat="1" ht="29.1" customHeight="1" thickTop="1">
      <c r="A80" s="324" t="s">
        <v>821</v>
      </c>
      <c r="B80" s="324"/>
      <c r="C80" s="592"/>
      <c r="D80" s="478"/>
      <c r="E80" s="94"/>
      <c r="F80" s="94"/>
      <c r="G80" s="94"/>
      <c r="H80" s="94"/>
      <c r="I80" s="94"/>
      <c r="J80" s="94"/>
      <c r="K80" s="94"/>
      <c r="L80" s="194"/>
      <c r="M80" s="193"/>
      <c r="O80" s="107"/>
      <c r="P80" s="380"/>
      <c r="Q80" s="380"/>
      <c r="R80" s="380"/>
      <c r="S80" s="380"/>
      <c r="T80" s="507"/>
      <c r="U80" s="380"/>
      <c r="V80" s="380"/>
      <c r="W80" s="380"/>
      <c r="X80" s="380"/>
    </row>
    <row r="81" spans="1:24" s="132" customFormat="1" ht="29.1" customHeight="1">
      <c r="B81" s="324" t="s">
        <v>823</v>
      </c>
      <c r="C81" s="592"/>
      <c r="D81" s="478"/>
      <c r="E81" s="94"/>
      <c r="F81" s="94"/>
      <c r="G81" s="479"/>
      <c r="H81" s="94"/>
      <c r="I81" s="94"/>
      <c r="J81" s="94"/>
      <c r="K81" s="551"/>
      <c r="L81" s="194"/>
      <c r="M81" s="193"/>
      <c r="O81" s="107"/>
      <c r="P81" s="380"/>
      <c r="Q81" s="380"/>
      <c r="R81" s="380"/>
      <c r="S81" s="380"/>
      <c r="T81" s="380"/>
      <c r="U81" s="380"/>
      <c r="V81" s="380"/>
      <c r="W81" s="380"/>
      <c r="X81" s="380"/>
    </row>
    <row r="82" spans="1:24" s="132" customFormat="1" ht="29.1" customHeight="1">
      <c r="B82" s="324" t="s">
        <v>822</v>
      </c>
      <c r="C82" s="592"/>
      <c r="D82" s="478"/>
      <c r="E82" s="94"/>
      <c r="F82" s="94"/>
      <c r="G82" s="94"/>
      <c r="H82" s="94"/>
      <c r="I82" s="94"/>
      <c r="J82" s="94"/>
      <c r="K82" s="94"/>
      <c r="L82" s="194"/>
      <c r="M82" s="193"/>
      <c r="O82" s="107"/>
      <c r="P82" s="552"/>
      <c r="Q82" s="552"/>
      <c r="R82" s="552"/>
      <c r="S82" s="553"/>
      <c r="T82" s="552"/>
      <c r="U82" s="554"/>
      <c r="V82" s="552"/>
      <c r="W82" s="554"/>
      <c r="X82" s="552"/>
    </row>
    <row r="83" spans="1:24" s="132" customFormat="1" ht="29.1" customHeight="1">
      <c r="A83" s="324"/>
      <c r="B83" s="324"/>
      <c r="C83" s="592"/>
      <c r="D83" s="478"/>
      <c r="E83" s="94"/>
      <c r="F83" s="94"/>
      <c r="G83" s="94"/>
      <c r="H83" s="94"/>
      <c r="I83" s="94"/>
      <c r="J83" s="94"/>
      <c r="K83" s="94"/>
      <c r="L83" s="194"/>
      <c r="M83" s="193"/>
      <c r="O83" s="107"/>
      <c r="P83" s="552"/>
      <c r="Q83" s="552"/>
      <c r="R83" s="552"/>
      <c r="S83" s="553"/>
      <c r="T83" s="552"/>
      <c r="U83" s="554"/>
      <c r="V83" s="552"/>
      <c r="W83" s="554"/>
      <c r="X83" s="552"/>
    </row>
    <row r="84" spans="1:24" ht="29.1" customHeight="1">
      <c r="A84" s="360" t="s">
        <v>824</v>
      </c>
      <c r="B84" s="115"/>
      <c r="C84" s="81"/>
      <c r="D84" s="81"/>
      <c r="E84" s="81"/>
      <c r="F84" s="81"/>
      <c r="G84" s="81"/>
      <c r="H84" s="81"/>
      <c r="I84" s="81" t="s">
        <v>183</v>
      </c>
      <c r="J84" s="81"/>
      <c r="K84" s="81"/>
      <c r="L84" s="81"/>
      <c r="M84" s="81"/>
    </row>
    <row r="85" spans="1:24" s="293" customFormat="1" ht="29.1" customHeight="1">
      <c r="A85" s="115"/>
      <c r="B85" s="127" t="s">
        <v>616</v>
      </c>
      <c r="C85" s="128"/>
      <c r="D85" s="128"/>
      <c r="E85" s="128"/>
      <c r="F85" s="128"/>
      <c r="G85" s="128"/>
      <c r="H85" s="128"/>
      <c r="I85" s="128"/>
      <c r="J85" s="128"/>
      <c r="K85" s="128"/>
      <c r="L85" s="128"/>
      <c r="M85" s="128"/>
    </row>
    <row r="86" spans="1:24" s="293" customFormat="1" ht="29.1" customHeight="1">
      <c r="A86" s="361"/>
      <c r="B86" s="115"/>
      <c r="C86" s="115"/>
      <c r="D86" s="115"/>
      <c r="E86" s="115"/>
      <c r="F86" s="115"/>
      <c r="G86" s="115"/>
      <c r="H86" s="115"/>
      <c r="I86" s="115"/>
      <c r="J86" s="115"/>
      <c r="K86" s="115"/>
      <c r="L86" s="115"/>
      <c r="M86" s="61" t="s">
        <v>97</v>
      </c>
    </row>
    <row r="87" spans="1:24" s="293" customFormat="1" ht="29.1" customHeight="1">
      <c r="A87" s="361"/>
      <c r="B87" s="115"/>
      <c r="C87" s="115"/>
      <c r="D87" s="115"/>
      <c r="E87" s="115"/>
      <c r="F87" s="115"/>
      <c r="G87" s="362"/>
      <c r="H87" s="362" t="s">
        <v>22</v>
      </c>
      <c r="I87" s="362"/>
      <c r="J87" s="362"/>
      <c r="K87" s="259"/>
      <c r="L87" s="259" t="s">
        <v>30</v>
      </c>
      <c r="M87" s="259"/>
    </row>
    <row r="88" spans="1:24" s="293" customFormat="1" ht="29.1" customHeight="1">
      <c r="A88" s="361"/>
      <c r="B88" s="115"/>
      <c r="C88" s="115"/>
      <c r="D88" s="115"/>
      <c r="E88" s="115"/>
      <c r="F88" s="115"/>
      <c r="G88" s="363" t="s">
        <v>589</v>
      </c>
      <c r="H88" s="363"/>
      <c r="I88" s="363" t="s">
        <v>565</v>
      </c>
      <c r="J88" s="345"/>
      <c r="K88" s="363" t="str">
        <f>+G88</f>
        <v xml:space="preserve">March 31, 2019 </v>
      </c>
      <c r="L88" s="363"/>
      <c r="M88" s="363" t="str">
        <f>+I88</f>
        <v>December 31, 2018</v>
      </c>
    </row>
    <row r="89" spans="1:24" s="293" customFormat="1" ht="29.1" customHeight="1" thickBot="1">
      <c r="A89" s="361"/>
      <c r="B89" s="364" t="s">
        <v>186</v>
      </c>
      <c r="C89" s="365"/>
      <c r="D89" s="365"/>
      <c r="E89" s="115"/>
      <c r="F89" s="115"/>
      <c r="G89" s="265">
        <v>62463233.479999997</v>
      </c>
      <c r="H89" s="94"/>
      <c r="I89" s="265">
        <v>41787372.090000004</v>
      </c>
      <c r="J89" s="266"/>
      <c r="K89" s="267">
        <v>42841199</v>
      </c>
      <c r="L89" s="268"/>
      <c r="M89" s="267">
        <v>31667462</v>
      </c>
    </row>
    <row r="90" spans="1:24" s="132" customFormat="1" ht="27" customHeight="1" thickTop="1">
      <c r="A90" s="324"/>
      <c r="B90" s="324"/>
      <c r="C90" s="592"/>
      <c r="D90" s="478"/>
      <c r="E90" s="94"/>
      <c r="F90" s="94"/>
      <c r="G90" s="94"/>
      <c r="H90" s="94"/>
      <c r="I90" s="94"/>
      <c r="J90" s="94"/>
      <c r="K90" s="94"/>
      <c r="L90" s="194"/>
      <c r="M90" s="193"/>
      <c r="O90" s="107"/>
      <c r="P90" s="552"/>
      <c r="Q90" s="552"/>
      <c r="R90" s="552"/>
      <c r="S90" s="553"/>
      <c r="T90" s="552"/>
      <c r="U90" s="554"/>
      <c r="V90" s="552"/>
      <c r="W90" s="554"/>
      <c r="X90" s="552"/>
    </row>
    <row r="91" spans="1:24" s="132" customFormat="1" ht="27" customHeight="1">
      <c r="A91" s="324"/>
      <c r="B91" s="324"/>
      <c r="C91" s="592"/>
      <c r="D91" s="478"/>
      <c r="E91" s="94"/>
      <c r="F91" s="94"/>
      <c r="G91" s="94"/>
      <c r="H91" s="94"/>
      <c r="I91" s="94"/>
      <c r="J91" s="94"/>
      <c r="K91" s="94"/>
      <c r="L91" s="194"/>
      <c r="M91" s="193"/>
      <c r="O91" s="107"/>
      <c r="P91" s="552"/>
      <c r="Q91" s="552"/>
      <c r="R91" s="552"/>
      <c r="S91" s="553"/>
      <c r="T91" s="552"/>
      <c r="U91" s="554"/>
      <c r="V91" s="552"/>
      <c r="W91" s="554"/>
      <c r="X91" s="552"/>
    </row>
    <row r="92" spans="1:24" s="132" customFormat="1" ht="27" customHeight="1">
      <c r="A92" s="92"/>
      <c r="B92" s="92"/>
      <c r="C92" s="72"/>
      <c r="D92" s="72"/>
      <c r="E92" s="84"/>
      <c r="F92" s="87"/>
      <c r="G92" s="219"/>
      <c r="H92" s="219"/>
      <c r="I92" s="219"/>
      <c r="J92" s="193"/>
      <c r="K92" s="193"/>
      <c r="L92" s="194"/>
      <c r="M92" s="193"/>
      <c r="P92" s="552"/>
      <c r="Q92" s="552"/>
      <c r="R92" s="552"/>
      <c r="S92" s="553"/>
      <c r="T92" s="552"/>
      <c r="U92" s="554"/>
      <c r="V92" s="552"/>
      <c r="W92" s="554"/>
      <c r="X92" s="552"/>
    </row>
    <row r="93" spans="1:24" ht="27" customHeight="1">
      <c r="A93" s="349"/>
      <c r="B93" s="32"/>
      <c r="C93" s="32"/>
      <c r="D93" s="32"/>
      <c r="E93" s="32" t="s">
        <v>106</v>
      </c>
      <c r="F93" s="32"/>
      <c r="G93" s="307"/>
      <c r="H93" s="81"/>
      <c r="I93" s="39"/>
      <c r="J93" s="39"/>
      <c r="K93" s="350"/>
      <c r="L93" s="102"/>
      <c r="M93" s="351"/>
      <c r="P93" s="499"/>
      <c r="Q93" s="499"/>
      <c r="R93" s="499"/>
      <c r="S93" s="494"/>
      <c r="T93" s="499"/>
      <c r="U93" s="500"/>
      <c r="V93" s="499"/>
      <c r="W93" s="500"/>
      <c r="X93" s="499"/>
    </row>
    <row r="94" spans="1:24" ht="27" customHeight="1">
      <c r="A94" s="349"/>
      <c r="B94" s="32"/>
      <c r="C94" s="32"/>
      <c r="D94" s="32"/>
      <c r="E94" s="32" t="s">
        <v>213</v>
      </c>
      <c r="F94" s="32"/>
      <c r="G94" s="307"/>
      <c r="H94" s="81"/>
      <c r="I94" s="39"/>
      <c r="J94" s="39"/>
      <c r="K94" s="350"/>
      <c r="L94" s="102"/>
      <c r="M94" s="351"/>
    </row>
    <row r="95" spans="1:24" ht="27" customHeight="1">
      <c r="A95" s="855" t="s">
        <v>136</v>
      </c>
      <c r="B95" s="856"/>
      <c r="C95" s="856"/>
      <c r="D95" s="856"/>
      <c r="E95" s="856"/>
      <c r="F95" s="856"/>
      <c r="G95" s="856"/>
      <c r="H95" s="856"/>
      <c r="I95" s="856"/>
      <c r="J95" s="856"/>
      <c r="K95" s="856"/>
      <c r="L95" s="856"/>
      <c r="M95" s="856"/>
    </row>
    <row r="96" spans="1:24" ht="27" customHeight="1">
      <c r="A96" s="91"/>
      <c r="B96" s="92"/>
      <c r="C96" s="72"/>
      <c r="D96" s="72"/>
      <c r="E96" s="84"/>
      <c r="F96" s="87"/>
      <c r="G96" s="136"/>
      <c r="H96" s="136"/>
      <c r="I96" s="136"/>
      <c r="J96" s="193"/>
      <c r="K96" s="193"/>
      <c r="L96" s="194"/>
      <c r="M96" s="193"/>
    </row>
    <row r="97" spans="1:13" s="293" customFormat="1" ht="30" customHeight="1">
      <c r="A97" s="360" t="s">
        <v>825</v>
      </c>
      <c r="B97" s="364"/>
      <c r="C97" s="365"/>
      <c r="D97" s="365"/>
      <c r="E97" s="115"/>
      <c r="F97" s="115"/>
      <c r="G97" s="278"/>
      <c r="H97" s="94"/>
      <c r="I97" s="278"/>
      <c r="J97" s="266"/>
      <c r="K97" s="279"/>
      <c r="L97" s="268"/>
      <c r="M97" s="279"/>
    </row>
    <row r="98" spans="1:13" s="464" customFormat="1" ht="30" customHeight="1">
      <c r="A98" s="469"/>
      <c r="B98" s="469" t="s">
        <v>617</v>
      </c>
      <c r="C98" s="469"/>
      <c r="D98" s="481"/>
      <c r="E98" s="482"/>
      <c r="F98" s="469"/>
      <c r="G98" s="482"/>
      <c r="H98" s="482"/>
      <c r="I98" s="482"/>
      <c r="J98" s="483"/>
      <c r="K98" s="482"/>
      <c r="L98" s="268"/>
      <c r="M98" s="279"/>
    </row>
    <row r="99" spans="1:13" s="464" customFormat="1" ht="30" customHeight="1">
      <c r="A99" s="361"/>
      <c r="B99" s="365"/>
      <c r="C99" s="365"/>
      <c r="D99" s="365"/>
      <c r="G99" s="94"/>
      <c r="H99" s="94"/>
      <c r="I99" s="94"/>
      <c r="J99" s="94"/>
      <c r="K99" s="94"/>
      <c r="L99" s="94"/>
      <c r="M99" s="61" t="s">
        <v>97</v>
      </c>
    </row>
    <row r="100" spans="1:13" s="464" customFormat="1" ht="30" customHeight="1">
      <c r="A100" s="469"/>
      <c r="B100" s="484"/>
      <c r="C100" s="469"/>
      <c r="D100" s="481"/>
      <c r="G100" s="485"/>
      <c r="H100" s="555"/>
      <c r="I100" s="485"/>
      <c r="J100" s="486" t="s">
        <v>536</v>
      </c>
      <c r="K100" s="485"/>
      <c r="L100" s="485"/>
      <c r="M100" s="485"/>
    </row>
    <row r="101" spans="1:13" s="464" customFormat="1" ht="30" customHeight="1">
      <c r="A101" s="469"/>
      <c r="B101" s="487"/>
      <c r="C101" s="469"/>
      <c r="D101" s="481"/>
      <c r="G101" s="485"/>
      <c r="H101" s="488" t="s">
        <v>22</v>
      </c>
      <c r="I101" s="485"/>
      <c r="J101" s="482"/>
      <c r="K101" s="485"/>
      <c r="L101" s="486" t="s">
        <v>30</v>
      </c>
      <c r="M101" s="485"/>
    </row>
    <row r="102" spans="1:13" s="464" customFormat="1" ht="30" customHeight="1">
      <c r="A102" s="469"/>
      <c r="B102" s="487"/>
      <c r="C102" s="469"/>
      <c r="D102" s="481"/>
      <c r="G102" s="489" t="str">
        <f>+K54</f>
        <v xml:space="preserve">March 31, 2019 </v>
      </c>
      <c r="H102" s="490"/>
      <c r="I102" s="489" t="str">
        <f>+M54</f>
        <v>December 31, 2018</v>
      </c>
      <c r="J102" s="489"/>
      <c r="K102" s="489" t="str">
        <f>+G102</f>
        <v xml:space="preserve">March 31, 2019 </v>
      </c>
      <c r="L102" s="491"/>
      <c r="M102" s="489" t="str">
        <f>+I102</f>
        <v>December 31, 2018</v>
      </c>
    </row>
    <row r="103" spans="1:13" s="464" customFormat="1" ht="30" customHeight="1">
      <c r="A103" s="469"/>
      <c r="B103" s="364" t="s">
        <v>537</v>
      </c>
      <c r="C103" s="469"/>
      <c r="D103" s="481"/>
      <c r="G103" s="482">
        <v>2474077</v>
      </c>
      <c r="H103" s="469"/>
      <c r="I103" s="482">
        <v>1556824</v>
      </c>
      <c r="J103" s="482"/>
      <c r="K103" s="482">
        <v>1983217</v>
      </c>
      <c r="L103" s="483"/>
      <c r="M103" s="482">
        <v>1321730</v>
      </c>
    </row>
    <row r="104" spans="1:13" s="464" customFormat="1" ht="30" customHeight="1">
      <c r="A104" s="469"/>
      <c r="B104" s="364" t="s">
        <v>545</v>
      </c>
      <c r="C104" s="469"/>
      <c r="D104" s="481"/>
      <c r="G104" s="482">
        <v>59989156.480000004</v>
      </c>
      <c r="H104" s="469"/>
      <c r="I104" s="482">
        <v>40230548.090000004</v>
      </c>
      <c r="J104" s="482"/>
      <c r="K104" s="482">
        <v>40857982</v>
      </c>
      <c r="L104" s="483"/>
      <c r="M104" s="482">
        <v>30345732</v>
      </c>
    </row>
    <row r="105" spans="1:13" s="464" customFormat="1" ht="30" customHeight="1" thickBot="1">
      <c r="A105" s="469"/>
      <c r="B105" s="364"/>
      <c r="C105" s="92" t="s">
        <v>3</v>
      </c>
      <c r="D105" s="481"/>
      <c r="G105" s="492">
        <f>SUM(G103:G104)</f>
        <v>62463233.480000004</v>
      </c>
      <c r="H105" s="469"/>
      <c r="I105" s="492">
        <f>SUM(I103:I104)</f>
        <v>41787372.090000004</v>
      </c>
      <c r="J105" s="482"/>
      <c r="K105" s="492">
        <f>SUM(K103:K104)</f>
        <v>42841199</v>
      </c>
      <c r="L105" s="483"/>
      <c r="M105" s="492">
        <f>SUM(M103:M104)</f>
        <v>31667462</v>
      </c>
    </row>
    <row r="106" spans="1:13" s="293" customFormat="1" ht="30" customHeight="1" thickTop="1">
      <c r="A106" s="361"/>
      <c r="B106" s="361" t="s">
        <v>620</v>
      </c>
      <c r="C106" s="361"/>
      <c r="D106" s="361"/>
      <c r="E106" s="115"/>
      <c r="F106" s="115"/>
      <c r="G106" s="115"/>
      <c r="H106" s="115"/>
      <c r="I106" s="115"/>
      <c r="J106" s="115"/>
      <c r="K106" s="115"/>
      <c r="L106" s="115"/>
      <c r="M106" s="115"/>
    </row>
    <row r="107" spans="1:13" s="293" customFormat="1" ht="30" customHeight="1">
      <c r="A107" s="115"/>
      <c r="B107" s="115"/>
      <c r="C107" s="115"/>
      <c r="D107" s="115"/>
      <c r="E107" s="115"/>
      <c r="F107" s="115"/>
      <c r="G107" s="115"/>
      <c r="H107" s="115"/>
      <c r="I107" s="115"/>
      <c r="J107" s="115"/>
      <c r="K107" s="115"/>
      <c r="L107" s="115"/>
      <c r="M107" s="61" t="s">
        <v>97</v>
      </c>
    </row>
    <row r="108" spans="1:13" s="293" customFormat="1" ht="30" customHeight="1">
      <c r="A108" s="115"/>
      <c r="B108" s="115"/>
      <c r="C108" s="115"/>
      <c r="D108" s="115"/>
      <c r="E108" s="115"/>
      <c r="F108" s="115"/>
      <c r="G108" s="282"/>
      <c r="H108" s="282" t="s">
        <v>22</v>
      </c>
      <c r="I108" s="282"/>
      <c r="J108" s="101"/>
      <c r="K108" s="283"/>
      <c r="L108" s="283" t="s">
        <v>30</v>
      </c>
      <c r="M108" s="283"/>
    </row>
    <row r="109" spans="1:13" s="293" customFormat="1" ht="30" customHeight="1">
      <c r="A109" s="115"/>
      <c r="B109" s="115"/>
      <c r="C109" s="115"/>
      <c r="D109" s="115"/>
      <c r="E109" s="115"/>
      <c r="F109" s="115"/>
      <c r="G109" s="427" t="str">
        <f>+G102</f>
        <v xml:space="preserve">March 31, 2019 </v>
      </c>
      <c r="H109" s="111"/>
      <c r="I109" s="427" t="str">
        <f>+I102</f>
        <v>December 31, 2018</v>
      </c>
      <c r="J109" s="346"/>
      <c r="K109" s="111" t="str">
        <f>+G109</f>
        <v xml:space="preserve">March 31, 2019 </v>
      </c>
      <c r="L109" s="111"/>
      <c r="M109" s="111" t="str">
        <f>+I109</f>
        <v>December 31, 2018</v>
      </c>
    </row>
    <row r="110" spans="1:13" s="293" customFormat="1" ht="30" customHeight="1">
      <c r="A110" s="115"/>
      <c r="B110" s="361" t="s">
        <v>750</v>
      </c>
      <c r="C110" s="365"/>
      <c r="D110" s="116"/>
      <c r="E110" s="116"/>
      <c r="F110" s="116"/>
      <c r="G110" s="105"/>
      <c r="H110" s="391"/>
      <c r="I110" s="105"/>
      <c r="J110" s="359"/>
      <c r="K110" s="391"/>
      <c r="L110" s="391"/>
      <c r="M110" s="391"/>
    </row>
    <row r="111" spans="1:13" s="293" customFormat="1" ht="30" customHeight="1">
      <c r="A111" s="115"/>
      <c r="B111" s="361" t="s">
        <v>429</v>
      </c>
      <c r="C111" s="127"/>
      <c r="D111" s="116"/>
      <c r="E111" s="116"/>
      <c r="F111" s="116"/>
      <c r="G111" s="453">
        <v>41787372.090000004</v>
      </c>
      <c r="H111" s="365"/>
      <c r="I111" s="683">
        <v>38796408</v>
      </c>
      <c r="J111" s="365"/>
      <c r="K111" s="453">
        <v>31667462</v>
      </c>
      <c r="L111" s="379"/>
      <c r="M111" s="379">
        <v>27079361</v>
      </c>
    </row>
    <row r="112" spans="1:13" s="293" customFormat="1" ht="30" customHeight="1">
      <c r="A112" s="115"/>
      <c r="B112" s="365" t="s">
        <v>751</v>
      </c>
      <c r="C112" s="365"/>
      <c r="D112" s="116"/>
      <c r="E112" s="116"/>
      <c r="F112" s="116"/>
      <c r="G112" s="696">
        <v>19293777.91</v>
      </c>
      <c r="H112" s="365"/>
      <c r="I112" s="697">
        <v>0</v>
      </c>
      <c r="J112" s="365"/>
      <c r="K112" s="696">
        <v>10492462</v>
      </c>
      <c r="L112" s="379"/>
      <c r="M112" s="697">
        <v>0</v>
      </c>
    </row>
    <row r="113" spans="1:15" s="293" customFormat="1" ht="30" customHeight="1">
      <c r="A113" s="115"/>
      <c r="B113" s="365" t="s">
        <v>752</v>
      </c>
      <c r="C113" s="365"/>
      <c r="D113" s="365"/>
      <c r="E113" s="365"/>
      <c r="F113" s="365"/>
      <c r="G113" s="453">
        <f>SUM(G111:G112)</f>
        <v>61081150</v>
      </c>
      <c r="H113" s="365"/>
      <c r="I113" s="453">
        <f>SUM(I111:I112)</f>
        <v>38796408</v>
      </c>
      <c r="J113" s="365"/>
      <c r="K113" s="453">
        <f>SUM(K111:K112)</f>
        <v>42159924</v>
      </c>
      <c r="L113" s="379"/>
      <c r="M113" s="453">
        <f>SUM(M111:M112)</f>
        <v>27079361</v>
      </c>
    </row>
    <row r="114" spans="1:15" s="293" customFormat="1" ht="30" customHeight="1">
      <c r="B114" s="361" t="s">
        <v>120</v>
      </c>
      <c r="C114" s="116"/>
      <c r="D114" s="116"/>
      <c r="E114" s="116"/>
      <c r="F114" s="116"/>
      <c r="G114" s="453">
        <f>+K114+507672.48+193136</f>
        <v>2177596.48</v>
      </c>
      <c r="H114" s="365"/>
      <c r="I114" s="684">
        <v>6707087.5899999999</v>
      </c>
      <c r="J114" s="365"/>
      <c r="K114" s="453">
        <v>1476788</v>
      </c>
      <c r="L114" s="379"/>
      <c r="M114" s="379">
        <v>4588101</v>
      </c>
    </row>
    <row r="115" spans="1:15" s="293" customFormat="1" ht="30" customHeight="1">
      <c r="B115" s="361" t="s">
        <v>158</v>
      </c>
      <c r="C115" s="116"/>
      <c r="D115" s="116"/>
      <c r="E115" s="116"/>
      <c r="F115" s="116"/>
      <c r="G115" s="453">
        <v>-795513</v>
      </c>
      <c r="H115" s="365"/>
      <c r="I115" s="683">
        <v>-3716123.5</v>
      </c>
      <c r="J115" s="365"/>
      <c r="K115" s="269">
        <v>-795513</v>
      </c>
      <c r="L115" s="379"/>
      <c r="M115" s="453">
        <v>0</v>
      </c>
    </row>
    <row r="116" spans="1:15" s="293" customFormat="1" ht="30" customHeight="1">
      <c r="B116" s="361" t="s">
        <v>753</v>
      </c>
      <c r="C116" s="115"/>
      <c r="D116" s="115"/>
      <c r="E116" s="115"/>
      <c r="F116" s="115"/>
      <c r="G116" s="366"/>
      <c r="H116" s="115"/>
      <c r="I116" s="366"/>
      <c r="J116" s="115"/>
      <c r="K116" s="366"/>
      <c r="L116" s="367"/>
      <c r="M116" s="366"/>
    </row>
    <row r="117" spans="1:15" s="293" customFormat="1" ht="30" customHeight="1" thickBot="1">
      <c r="A117" s="30"/>
      <c r="B117" s="361" t="s">
        <v>429</v>
      </c>
      <c r="C117" s="115"/>
      <c r="D117" s="115"/>
      <c r="E117" s="115"/>
      <c r="F117" s="115"/>
      <c r="G117" s="368">
        <f>SUM(G113:G115)</f>
        <v>62463233.479999997</v>
      </c>
      <c r="H117" s="115"/>
      <c r="I117" s="368">
        <f>SUM(I113:I115)</f>
        <v>41787372.090000004</v>
      </c>
      <c r="J117" s="115"/>
      <c r="K117" s="368">
        <f>SUM(K113:K115)</f>
        <v>42841199</v>
      </c>
      <c r="L117" s="115"/>
      <c r="M117" s="368">
        <f>SUM(M113:M115)</f>
        <v>31667462</v>
      </c>
    </row>
    <row r="118" spans="1:15" s="293" customFormat="1" ht="27" customHeight="1" thickTop="1">
      <c r="A118" s="361"/>
      <c r="B118" s="364"/>
      <c r="C118" s="365"/>
      <c r="D118" s="365"/>
      <c r="E118" s="115"/>
      <c r="F118" s="115"/>
      <c r="G118" s="278"/>
      <c r="H118" s="94"/>
      <c r="I118" s="278"/>
      <c r="J118" s="266"/>
      <c r="K118" s="279"/>
      <c r="L118" s="268"/>
      <c r="M118" s="279"/>
    </row>
    <row r="119" spans="1:15" s="293" customFormat="1" ht="27" customHeight="1">
      <c r="A119" s="361"/>
      <c r="B119" s="364"/>
      <c r="C119" s="365"/>
      <c r="D119" s="365"/>
      <c r="E119" s="115"/>
      <c r="F119" s="115"/>
      <c r="G119" s="278"/>
      <c r="H119" s="94"/>
      <c r="I119" s="278"/>
      <c r="J119" s="266"/>
      <c r="K119" s="279"/>
      <c r="L119" s="268"/>
      <c r="M119" s="279"/>
    </row>
    <row r="120" spans="1:15" s="293" customFormat="1" ht="27" customHeight="1">
      <c r="A120" s="361"/>
      <c r="B120" s="364"/>
      <c r="C120" s="365"/>
      <c r="D120" s="365"/>
      <c r="E120" s="115"/>
      <c r="F120" s="115"/>
      <c r="G120" s="278"/>
      <c r="H120" s="94"/>
      <c r="I120" s="278"/>
      <c r="J120" s="266"/>
      <c r="K120" s="279"/>
      <c r="L120" s="268"/>
      <c r="M120" s="279"/>
    </row>
    <row r="121" spans="1:15" s="293" customFormat="1" ht="27" customHeight="1">
      <c r="A121" s="361"/>
      <c r="B121" s="364"/>
      <c r="C121" s="365"/>
      <c r="D121" s="365"/>
      <c r="E121" s="115"/>
      <c r="F121" s="115"/>
      <c r="G121" s="278"/>
      <c r="H121" s="94"/>
      <c r="I121" s="278"/>
      <c r="J121" s="266"/>
      <c r="K121" s="279"/>
      <c r="L121" s="268"/>
      <c r="M121" s="279"/>
    </row>
    <row r="122" spans="1:15" s="293" customFormat="1" ht="27" customHeight="1">
      <c r="A122" s="361"/>
      <c r="B122" s="364"/>
      <c r="C122" s="365"/>
      <c r="D122" s="365"/>
      <c r="E122" s="115"/>
      <c r="F122" s="115"/>
      <c r="G122" s="278"/>
      <c r="H122" s="94"/>
      <c r="I122" s="278"/>
      <c r="J122" s="266"/>
      <c r="K122" s="279"/>
      <c r="L122" s="268"/>
      <c r="M122" s="279"/>
    </row>
    <row r="123" spans="1:15" s="81" customFormat="1" ht="27" customHeight="1">
      <c r="A123" s="349"/>
      <c r="B123" s="32"/>
      <c r="C123" s="32"/>
      <c r="D123" s="32"/>
      <c r="E123" s="32" t="s">
        <v>106</v>
      </c>
      <c r="F123" s="32"/>
      <c r="G123" s="307"/>
      <c r="I123" s="39"/>
      <c r="J123" s="39"/>
      <c r="K123" s="350"/>
      <c r="L123" s="102"/>
      <c r="M123" s="351"/>
      <c r="N123" s="82"/>
      <c r="O123" s="82"/>
    </row>
    <row r="124" spans="1:15" s="81" customFormat="1" ht="27" customHeight="1">
      <c r="A124" s="349"/>
      <c r="B124" s="32"/>
      <c r="C124" s="32"/>
      <c r="D124" s="32"/>
      <c r="E124" s="32" t="s">
        <v>213</v>
      </c>
      <c r="F124" s="32"/>
      <c r="G124" s="307"/>
      <c r="I124" s="39"/>
      <c r="J124" s="39"/>
      <c r="K124" s="350"/>
      <c r="L124" s="102"/>
      <c r="M124" s="351"/>
      <c r="N124" s="82"/>
      <c r="O124" s="82"/>
    </row>
    <row r="125" spans="1:15" s="303" customFormat="1" ht="27" customHeight="1">
      <c r="A125" s="855" t="s">
        <v>169</v>
      </c>
      <c r="B125" s="855"/>
      <c r="C125" s="855"/>
      <c r="D125" s="855"/>
      <c r="E125" s="855"/>
      <c r="F125" s="855"/>
      <c r="G125" s="855"/>
      <c r="H125" s="855"/>
      <c r="I125" s="855"/>
      <c r="J125" s="855"/>
      <c r="K125" s="855"/>
      <c r="L125" s="855"/>
      <c r="M125" s="855"/>
    </row>
    <row r="126" spans="1:15" s="303" customFormat="1" ht="27" customHeight="1">
      <c r="A126" s="284"/>
      <c r="B126" s="285"/>
      <c r="C126" s="285"/>
      <c r="D126" s="285"/>
      <c r="E126" s="285"/>
      <c r="F126" s="285"/>
      <c r="G126" s="285"/>
      <c r="H126" s="285"/>
      <c r="I126" s="285"/>
      <c r="J126" s="285"/>
      <c r="K126" s="285"/>
      <c r="L126" s="285"/>
      <c r="M126" s="285"/>
    </row>
    <row r="127" spans="1:15" s="293" customFormat="1" ht="27" customHeight="1">
      <c r="A127" s="360" t="s">
        <v>825</v>
      </c>
      <c r="B127" s="364"/>
      <c r="C127" s="365"/>
      <c r="D127" s="365"/>
      <c r="E127" s="115"/>
      <c r="F127" s="115"/>
      <c r="G127" s="278"/>
      <c r="H127" s="94"/>
      <c r="I127" s="278"/>
      <c r="J127" s="266"/>
      <c r="K127" s="279"/>
      <c r="L127" s="268"/>
      <c r="M127" s="279"/>
    </row>
    <row r="128" spans="1:15" s="293" customFormat="1" ht="27" customHeight="1">
      <c r="A128" s="369"/>
      <c r="B128" s="361" t="s">
        <v>640</v>
      </c>
      <c r="C128" s="361"/>
      <c r="D128" s="361"/>
      <c r="E128" s="116"/>
      <c r="F128" s="116"/>
      <c r="G128" s="116"/>
      <c r="H128" s="116"/>
      <c r="I128" s="116"/>
      <c r="J128" s="116"/>
      <c r="K128" s="116"/>
      <c r="L128" s="116"/>
      <c r="M128" s="116"/>
    </row>
    <row r="129" spans="1:13" s="293" customFormat="1" ht="27" customHeight="1">
      <c r="A129" s="369"/>
      <c r="B129" s="116" t="s">
        <v>618</v>
      </c>
      <c r="C129" s="116"/>
      <c r="D129" s="116"/>
      <c r="E129" s="116"/>
      <c r="F129" s="116"/>
      <c r="G129" s="116"/>
      <c r="H129" s="116"/>
      <c r="I129" s="116"/>
      <c r="J129" s="116"/>
      <c r="K129" s="116"/>
      <c r="L129" s="116"/>
      <c r="M129" s="116"/>
    </row>
    <row r="130" spans="1:13" s="293" customFormat="1" ht="27" customHeight="1">
      <c r="A130" s="369"/>
      <c r="B130" s="116"/>
      <c r="C130" s="116"/>
      <c r="D130" s="116"/>
      <c r="E130" s="116"/>
      <c r="F130" s="116"/>
      <c r="G130" s="116"/>
      <c r="H130" s="116"/>
      <c r="I130" s="116"/>
      <c r="J130" s="116"/>
      <c r="K130" s="116"/>
      <c r="L130" s="116"/>
      <c r="M130" s="61" t="s">
        <v>97</v>
      </c>
    </row>
    <row r="131" spans="1:13" s="293" customFormat="1" ht="27" customHeight="1">
      <c r="A131" s="369"/>
      <c r="B131" s="115"/>
      <c r="C131" s="115"/>
      <c r="D131" s="115"/>
      <c r="E131" s="115"/>
      <c r="F131" s="115"/>
      <c r="G131" s="607"/>
      <c r="H131" s="607" t="s">
        <v>22</v>
      </c>
      <c r="I131" s="607"/>
      <c r="J131" s="101"/>
      <c r="K131" s="608"/>
      <c r="L131" s="608" t="s">
        <v>30</v>
      </c>
      <c r="M131" s="608"/>
    </row>
    <row r="132" spans="1:13" s="293" customFormat="1" ht="27" customHeight="1">
      <c r="A132" s="369"/>
      <c r="B132" s="115"/>
      <c r="C132" s="115"/>
      <c r="D132" s="115"/>
      <c r="E132" s="115"/>
      <c r="F132" s="115"/>
      <c r="G132" s="370">
        <v>2019</v>
      </c>
      <c r="H132" s="102"/>
      <c r="I132" s="370">
        <v>2018</v>
      </c>
      <c r="J132" s="103"/>
      <c r="K132" s="370">
        <f>+G132</f>
        <v>2019</v>
      </c>
      <c r="L132" s="102"/>
      <c r="M132" s="370">
        <f>+I132</f>
        <v>2018</v>
      </c>
    </row>
    <row r="133" spans="1:13" s="293" customFormat="1" ht="27" customHeight="1">
      <c r="A133" s="369"/>
      <c r="B133" s="116" t="s">
        <v>102</v>
      </c>
      <c r="C133" s="116"/>
      <c r="D133" s="116"/>
      <c r="E133" s="116"/>
      <c r="F133" s="116"/>
      <c r="G133" s="88">
        <v>2227981.48</v>
      </c>
      <c r="H133" s="74"/>
      <c r="I133" s="88">
        <v>1356115.46</v>
      </c>
      <c r="J133" s="74"/>
      <c r="K133" s="52">
        <v>1205177.25</v>
      </c>
      <c r="L133" s="52"/>
      <c r="M133" s="52">
        <v>955450.5</v>
      </c>
    </row>
    <row r="134" spans="1:13" s="293" customFormat="1" ht="27" customHeight="1">
      <c r="A134" s="369"/>
      <c r="B134" s="116" t="s">
        <v>103</v>
      </c>
      <c r="C134" s="116"/>
      <c r="D134" s="116"/>
      <c r="E134" s="116"/>
      <c r="F134" s="116"/>
      <c r="G134" s="88">
        <v>381468</v>
      </c>
      <c r="H134" s="74"/>
      <c r="I134" s="88">
        <v>311972.07</v>
      </c>
      <c r="J134" s="74"/>
      <c r="K134" s="52">
        <v>271610.75</v>
      </c>
      <c r="L134" s="52"/>
      <c r="M134" s="52">
        <v>191574.75</v>
      </c>
    </row>
    <row r="135" spans="1:13" s="293" customFormat="1" ht="27" customHeight="1" thickBot="1">
      <c r="A135" s="369"/>
      <c r="B135" s="108" t="s">
        <v>3</v>
      </c>
      <c r="C135" s="371"/>
      <c r="D135" s="371"/>
      <c r="E135" s="115"/>
      <c r="F135" s="115"/>
      <c r="G135" s="372">
        <f>SUM(G133:G134)</f>
        <v>2609449.48</v>
      </c>
      <c r="H135" s="115"/>
      <c r="I135" s="372">
        <f>SUM(I133:I134)</f>
        <v>1668087.53</v>
      </c>
      <c r="J135" s="115"/>
      <c r="K135" s="372">
        <f>SUM(K133:K134)</f>
        <v>1476788</v>
      </c>
      <c r="L135" s="115"/>
      <c r="M135" s="372">
        <f>SUM(M133:M134)</f>
        <v>1147025.25</v>
      </c>
    </row>
    <row r="136" spans="1:13" s="550" customFormat="1" ht="27" customHeight="1" thickTop="1">
      <c r="B136" s="74" t="s">
        <v>728</v>
      </c>
      <c r="C136" s="74"/>
      <c r="D136" s="74"/>
      <c r="E136" s="74"/>
      <c r="F136" s="74"/>
      <c r="G136" s="88"/>
      <c r="H136" s="74"/>
      <c r="I136" s="88"/>
      <c r="J136" s="74"/>
      <c r="K136" s="88"/>
      <c r="L136" s="74"/>
      <c r="M136" s="88"/>
    </row>
    <row r="137" spans="1:13" s="550" customFormat="1" ht="27" customHeight="1">
      <c r="B137" s="74"/>
      <c r="C137" s="74"/>
      <c r="D137" s="74"/>
      <c r="E137" s="74"/>
      <c r="F137" s="74"/>
      <c r="G137" s="685"/>
      <c r="H137" s="685"/>
      <c r="I137" s="685"/>
      <c r="J137" s="685"/>
      <c r="K137" s="685"/>
      <c r="L137" s="685"/>
      <c r="M137" s="61" t="s">
        <v>97</v>
      </c>
    </row>
    <row r="138" spans="1:13" s="550" customFormat="1" ht="27" customHeight="1">
      <c r="B138" s="74"/>
      <c r="C138" s="74"/>
      <c r="D138" s="74"/>
      <c r="E138" s="74"/>
      <c r="F138" s="74"/>
      <c r="G138" s="676"/>
      <c r="H138" s="676" t="s">
        <v>22</v>
      </c>
      <c r="I138" s="676"/>
      <c r="J138" s="101"/>
      <c r="K138" s="677"/>
      <c r="L138" s="677" t="s">
        <v>30</v>
      </c>
      <c r="M138" s="677"/>
    </row>
    <row r="139" spans="1:13" s="550" customFormat="1" ht="27" customHeight="1">
      <c r="B139" s="74"/>
      <c r="C139" s="74"/>
      <c r="D139" s="74"/>
      <c r="E139" s="74"/>
      <c r="F139" s="74"/>
      <c r="G139" s="363" t="s">
        <v>589</v>
      </c>
      <c r="H139" s="363"/>
      <c r="I139" s="363" t="s">
        <v>565</v>
      </c>
      <c r="J139" s="345"/>
      <c r="K139" s="363" t="str">
        <f>+G139</f>
        <v xml:space="preserve">March 31, 2019 </v>
      </c>
      <c r="L139" s="363"/>
      <c r="M139" s="363" t="str">
        <f>+I139</f>
        <v>December 31, 2018</v>
      </c>
    </row>
    <row r="140" spans="1:13" s="550" customFormat="1" ht="27" customHeight="1">
      <c r="B140" s="74"/>
      <c r="C140" s="269" t="s">
        <v>729</v>
      </c>
      <c r="D140" s="74"/>
      <c r="E140" s="74"/>
      <c r="F140" s="74"/>
      <c r="G140" s="88"/>
      <c r="H140" s="74"/>
      <c r="I140" s="88"/>
      <c r="J140" s="88"/>
      <c r="K140" s="88"/>
      <c r="L140" s="88"/>
      <c r="M140" s="88"/>
    </row>
    <row r="141" spans="1:13" s="550" customFormat="1" ht="27" customHeight="1">
      <c r="B141" s="74"/>
      <c r="C141" s="269" t="s">
        <v>730</v>
      </c>
      <c r="D141" s="74"/>
      <c r="E141" s="74"/>
      <c r="F141" s="74"/>
      <c r="G141" s="88">
        <v>3413229.98</v>
      </c>
      <c r="H141" s="74"/>
      <c r="I141" s="88">
        <v>3413229.98</v>
      </c>
      <c r="J141" s="74"/>
      <c r="K141" s="88">
        <v>-726648</v>
      </c>
      <c r="L141" s="74"/>
      <c r="M141" s="88">
        <v>-726648</v>
      </c>
    </row>
    <row r="142" spans="1:13" s="550" customFormat="1" ht="27" customHeight="1">
      <c r="B142" s="74"/>
      <c r="C142" s="269" t="s">
        <v>858</v>
      </c>
      <c r="D142" s="74"/>
      <c r="E142" s="74"/>
      <c r="F142" s="74"/>
      <c r="G142" s="88">
        <v>18861924.91</v>
      </c>
      <c r="H142" s="74"/>
      <c r="I142" s="88">
        <v>0</v>
      </c>
      <c r="J142" s="74"/>
      <c r="K142" s="88">
        <v>10492462</v>
      </c>
      <c r="L142" s="74"/>
      <c r="M142" s="88">
        <v>0</v>
      </c>
    </row>
    <row r="143" spans="1:13" s="550" customFormat="1" ht="27" customHeight="1" thickBot="1">
      <c r="B143" s="365"/>
      <c r="C143" s="269" t="s">
        <v>731</v>
      </c>
      <c r="D143" s="365"/>
      <c r="E143" s="698"/>
      <c r="F143" s="698"/>
      <c r="G143" s="699">
        <f>SUM(G141:G142)</f>
        <v>22275154.890000001</v>
      </c>
      <c r="H143" s="698"/>
      <c r="I143" s="699">
        <f>SUM(I141:I142)</f>
        <v>3413229.98</v>
      </c>
      <c r="J143" s="698"/>
      <c r="K143" s="699">
        <f>SUM(K141:K142)</f>
        <v>9765814</v>
      </c>
      <c r="L143" s="698"/>
      <c r="M143" s="699">
        <f>SUM(M141:M142)</f>
        <v>-726648</v>
      </c>
    </row>
    <row r="144" spans="1:13" s="550" customFormat="1" ht="27" customHeight="1" thickTop="1">
      <c r="B144" s="74"/>
      <c r="C144" s="74"/>
      <c r="D144" s="74"/>
      <c r="E144" s="74"/>
      <c r="F144" s="74"/>
      <c r="G144" s="88"/>
      <c r="H144" s="74"/>
      <c r="I144" s="88"/>
      <c r="J144" s="74"/>
      <c r="K144" s="88"/>
      <c r="L144" s="74"/>
      <c r="M144" s="88"/>
    </row>
    <row r="145" spans="1:14" s="550" customFormat="1" ht="27" customHeight="1">
      <c r="B145" s="269" t="s">
        <v>732</v>
      </c>
      <c r="C145" s="74"/>
      <c r="D145" s="74"/>
      <c r="E145" s="74"/>
      <c r="F145" s="74"/>
      <c r="G145" s="88"/>
      <c r="H145" s="74"/>
      <c r="I145" s="88"/>
      <c r="J145" s="74"/>
      <c r="K145" s="88"/>
      <c r="L145" s="74"/>
      <c r="M145" s="88"/>
    </row>
    <row r="146" spans="1:14" s="550" customFormat="1" ht="27" customHeight="1">
      <c r="B146" s="74"/>
      <c r="C146" s="74"/>
      <c r="D146" s="74"/>
      <c r="E146" s="74"/>
      <c r="F146" s="74"/>
      <c r="G146" s="685"/>
      <c r="H146" s="685"/>
      <c r="I146" s="685"/>
      <c r="J146" s="685"/>
      <c r="K146" s="685"/>
      <c r="L146" s="685"/>
      <c r="M146" s="61" t="s">
        <v>97</v>
      </c>
    </row>
    <row r="147" spans="1:14" s="550" customFormat="1" ht="27" customHeight="1">
      <c r="B147" s="74"/>
      <c r="C147" s="74"/>
      <c r="D147" s="74"/>
      <c r="E147" s="74"/>
      <c r="F147" s="74"/>
      <c r="G147" s="676"/>
      <c r="H147" s="676" t="s">
        <v>22</v>
      </c>
      <c r="I147" s="676"/>
      <c r="J147" s="101"/>
      <c r="K147" s="677"/>
      <c r="L147" s="677" t="s">
        <v>30</v>
      </c>
      <c r="M147" s="677"/>
    </row>
    <row r="148" spans="1:14" s="550" customFormat="1" ht="27" customHeight="1">
      <c r="B148" s="74"/>
      <c r="C148" s="74"/>
      <c r="D148" s="74"/>
      <c r="E148" s="74"/>
      <c r="F148" s="74"/>
      <c r="G148" s="686">
        <v>2562</v>
      </c>
      <c r="H148" s="686">
        <f>+'[3]Note P12-18'!G292</f>
        <v>0</v>
      </c>
      <c r="I148" s="686">
        <v>2561</v>
      </c>
      <c r="J148" s="686">
        <f>+'[3]Note P12-18'!I292</f>
        <v>0</v>
      </c>
      <c r="K148" s="686">
        <f>+G148</f>
        <v>2562</v>
      </c>
      <c r="L148" s="686">
        <f>+'[3]Note P12-18'!K292</f>
        <v>0</v>
      </c>
      <c r="M148" s="686">
        <f>+I148</f>
        <v>2561</v>
      </c>
    </row>
    <row r="149" spans="1:14" s="550" customFormat="1" ht="27" customHeight="1">
      <c r="B149" s="74"/>
      <c r="C149" s="269" t="s">
        <v>733</v>
      </c>
      <c r="D149" s="74"/>
      <c r="E149" s="74"/>
      <c r="F149" s="74"/>
      <c r="G149" s="88">
        <v>16922404.109999999</v>
      </c>
      <c r="H149" s="701"/>
      <c r="I149" s="88">
        <v>0</v>
      </c>
      <c r="J149" s="701"/>
      <c r="K149" s="88">
        <v>9022468.0700000003</v>
      </c>
      <c r="L149" s="701"/>
      <c r="M149" s="88">
        <v>0</v>
      </c>
    </row>
    <row r="150" spans="1:14" s="550" customFormat="1" ht="27" customHeight="1">
      <c r="B150" s="74"/>
      <c r="C150" s="269" t="s">
        <v>734</v>
      </c>
      <c r="D150" s="74"/>
      <c r="E150" s="74"/>
      <c r="F150" s="74"/>
      <c r="G150" s="88">
        <v>205047.85</v>
      </c>
      <c r="H150" s="701"/>
      <c r="I150" s="88">
        <v>0</v>
      </c>
      <c r="J150" s="701"/>
      <c r="K150" s="88">
        <v>70299.5</v>
      </c>
      <c r="L150" s="701"/>
      <c r="M150" s="88">
        <v>0</v>
      </c>
    </row>
    <row r="151" spans="1:14" s="550" customFormat="1" ht="27" customHeight="1">
      <c r="B151" s="74"/>
      <c r="C151" s="269" t="s">
        <v>735</v>
      </c>
      <c r="D151" s="74"/>
      <c r="E151" s="74"/>
      <c r="F151" s="74"/>
      <c r="G151" s="88">
        <v>1734472.95</v>
      </c>
      <c r="H151" s="701"/>
      <c r="I151" s="88">
        <v>0</v>
      </c>
      <c r="J151" s="701"/>
      <c r="K151" s="88">
        <v>1399694.43</v>
      </c>
      <c r="L151" s="701"/>
      <c r="M151" s="88">
        <v>0</v>
      </c>
    </row>
    <row r="152" spans="1:14" s="550" customFormat="1" ht="27" customHeight="1" thickBot="1">
      <c r="B152" s="74"/>
      <c r="C152" s="700" t="s">
        <v>185</v>
      </c>
      <c r="D152" s="74"/>
      <c r="E152" s="74"/>
      <c r="F152" s="74"/>
      <c r="G152" s="702">
        <f>SUM(G149:G151)</f>
        <v>18861924.91</v>
      </c>
      <c r="H152" s="701"/>
      <c r="I152" s="702">
        <f>SUM(I149:I151)</f>
        <v>0</v>
      </c>
      <c r="J152" s="701"/>
      <c r="K152" s="702">
        <f>SUM(K149:K151)</f>
        <v>10492462</v>
      </c>
      <c r="L152" s="701"/>
      <c r="M152" s="702">
        <f>SUM(M149:M151)</f>
        <v>0</v>
      </c>
    </row>
    <row r="153" spans="1:14" s="550" customFormat="1" ht="27" customHeight="1" thickTop="1">
      <c r="B153" s="74"/>
      <c r="C153" s="700"/>
      <c r="D153" s="74"/>
      <c r="E153" s="74"/>
      <c r="F153" s="74"/>
      <c r="G153" s="760"/>
      <c r="H153" s="701"/>
      <c r="I153" s="760"/>
      <c r="J153" s="701"/>
      <c r="K153" s="760"/>
      <c r="L153" s="701"/>
      <c r="M153" s="760"/>
    </row>
    <row r="154" spans="1:14" s="550" customFormat="1" ht="27" customHeight="1">
      <c r="B154" s="74"/>
      <c r="C154" s="700"/>
      <c r="D154" s="74"/>
      <c r="E154" s="74"/>
      <c r="F154" s="74"/>
      <c r="G154" s="760"/>
      <c r="H154" s="701"/>
      <c r="I154" s="760"/>
      <c r="J154" s="701"/>
      <c r="K154" s="760"/>
      <c r="L154" s="701"/>
      <c r="M154" s="760"/>
    </row>
    <row r="155" spans="1:14" s="550" customFormat="1" ht="27" customHeight="1">
      <c r="B155" s="74"/>
      <c r="C155" s="700"/>
      <c r="D155" s="74"/>
      <c r="E155" s="74"/>
      <c r="F155" s="74"/>
      <c r="G155" s="760"/>
      <c r="H155" s="701"/>
      <c r="I155" s="760"/>
      <c r="J155" s="701"/>
      <c r="K155" s="760"/>
      <c r="L155" s="701"/>
      <c r="M155" s="760"/>
    </row>
    <row r="156" spans="1:14" s="303" customFormat="1" ht="27" customHeight="1">
      <c r="A156" s="361"/>
      <c r="B156" s="365"/>
      <c r="C156" s="365"/>
      <c r="D156" s="365"/>
      <c r="E156" s="32" t="s">
        <v>106</v>
      </c>
      <c r="F156" s="115"/>
      <c r="G156" s="374"/>
      <c r="H156" s="115"/>
      <c r="I156" s="374"/>
      <c r="J156" s="115"/>
      <c r="K156" s="374"/>
      <c r="L156" s="115"/>
      <c r="M156" s="374"/>
    </row>
    <row r="157" spans="1:14" s="303" customFormat="1" ht="27" customHeight="1">
      <c r="A157" s="361"/>
      <c r="B157" s="365"/>
      <c r="C157" s="365"/>
      <c r="D157" s="365"/>
      <c r="E157" s="32" t="s">
        <v>213</v>
      </c>
      <c r="F157" s="115"/>
      <c r="G157" s="374"/>
      <c r="H157" s="115"/>
      <c r="I157" s="374"/>
      <c r="J157" s="115"/>
      <c r="K157" s="374"/>
      <c r="L157" s="115"/>
      <c r="M157" s="374"/>
    </row>
    <row r="158" spans="1:14" s="303" customFormat="1" ht="27" customHeight="1">
      <c r="A158" s="855" t="s">
        <v>433</v>
      </c>
      <c r="B158" s="856"/>
      <c r="C158" s="856"/>
      <c r="D158" s="856"/>
      <c r="E158" s="856"/>
      <c r="F158" s="856"/>
      <c r="G158" s="856"/>
      <c r="H158" s="856"/>
      <c r="I158" s="856"/>
      <c r="J158" s="856"/>
      <c r="K158" s="856"/>
      <c r="L158" s="856"/>
      <c r="M158" s="856"/>
    </row>
    <row r="159" spans="1:14" s="303" customFormat="1" ht="27" customHeight="1">
      <c r="A159" s="284"/>
      <c r="B159" s="284"/>
      <c r="C159" s="284"/>
      <c r="D159" s="284"/>
      <c r="E159" s="284"/>
      <c r="F159" s="284"/>
      <c r="G159" s="284"/>
      <c r="H159" s="284"/>
      <c r="I159" s="284"/>
      <c r="J159" s="284"/>
      <c r="K159" s="284"/>
      <c r="L159" s="284"/>
      <c r="M159" s="284"/>
    </row>
    <row r="160" spans="1:14" s="303" customFormat="1" ht="27" customHeight="1">
      <c r="A160" s="360" t="s">
        <v>825</v>
      </c>
      <c r="B160" s="108"/>
      <c r="C160" s="371"/>
      <c r="D160" s="371"/>
      <c r="E160" s="115"/>
      <c r="F160" s="115"/>
      <c r="G160" s="373"/>
      <c r="H160" s="115"/>
      <c r="I160" s="373"/>
      <c r="J160" s="115"/>
      <c r="K160" s="373"/>
      <c r="L160" s="115"/>
      <c r="M160" s="373"/>
      <c r="N160" s="369"/>
    </row>
    <row r="161" spans="1:14" s="303" customFormat="1" ht="27" customHeight="1">
      <c r="B161" s="361" t="s">
        <v>443</v>
      </c>
      <c r="C161" s="115"/>
      <c r="D161" s="115"/>
      <c r="E161" s="115"/>
      <c r="F161" s="115"/>
      <c r="G161" s="115"/>
      <c r="H161" s="115"/>
      <c r="I161" s="115"/>
      <c r="J161" s="115"/>
      <c r="K161" s="115"/>
      <c r="L161" s="115"/>
      <c r="M161" s="115"/>
      <c r="N161" s="369"/>
    </row>
    <row r="162" spans="1:14" s="303" customFormat="1" ht="27" customHeight="1">
      <c r="B162" s="30"/>
      <c r="C162" s="30"/>
      <c r="D162" s="30"/>
      <c r="E162" s="30"/>
      <c r="F162" s="30"/>
      <c r="G162" s="269"/>
      <c r="H162" s="269"/>
      <c r="I162" s="269"/>
      <c r="J162" s="269"/>
      <c r="K162" s="269"/>
      <c r="L162" s="269"/>
      <c r="M162" s="61" t="s">
        <v>97</v>
      </c>
      <c r="N162" s="369"/>
    </row>
    <row r="163" spans="1:14" s="303" customFormat="1" ht="27" customHeight="1">
      <c r="B163" s="30"/>
      <c r="C163" s="30"/>
      <c r="D163" s="30"/>
      <c r="E163" s="30"/>
      <c r="F163" s="30"/>
      <c r="G163" s="269"/>
      <c r="H163" s="269"/>
      <c r="I163" s="269"/>
      <c r="J163" s="269"/>
      <c r="K163" s="146" t="s">
        <v>252</v>
      </c>
      <c r="L163" s="347"/>
      <c r="M163" s="146" t="s">
        <v>249</v>
      </c>
      <c r="N163" s="369"/>
    </row>
    <row r="164" spans="1:14" s="303" customFormat="1" ht="27" customHeight="1">
      <c r="B164" s="30"/>
      <c r="C164" s="30"/>
      <c r="D164" s="30"/>
      <c r="E164" s="30"/>
      <c r="F164" s="30"/>
      <c r="G164" s="269"/>
      <c r="H164" s="269"/>
      <c r="I164" s="269"/>
      <c r="J164" s="101"/>
      <c r="K164" s="283" t="s">
        <v>251</v>
      </c>
      <c r="L164" s="259"/>
      <c r="M164" s="283" t="s">
        <v>250</v>
      </c>
      <c r="N164" s="369"/>
    </row>
    <row r="165" spans="1:14" s="303" customFormat="1" ht="27" customHeight="1">
      <c r="B165" s="115"/>
      <c r="C165" s="116" t="s">
        <v>104</v>
      </c>
      <c r="D165" s="116"/>
      <c r="E165" s="115"/>
      <c r="F165" s="116"/>
      <c r="G165" s="375"/>
      <c r="H165" s="375"/>
      <c r="I165" s="115"/>
      <c r="J165" s="375"/>
      <c r="K165" s="376">
        <v>2.8</v>
      </c>
      <c r="L165" s="377"/>
      <c r="M165" s="376">
        <v>2.8</v>
      </c>
      <c r="N165" s="369"/>
    </row>
    <row r="166" spans="1:14" s="303" customFormat="1" ht="27" customHeight="1">
      <c r="B166" s="115"/>
      <c r="C166" s="116" t="s">
        <v>113</v>
      </c>
      <c r="D166" s="116"/>
      <c r="E166" s="115"/>
      <c r="F166" s="116"/>
      <c r="G166" s="375"/>
      <c r="H166" s="375"/>
      <c r="I166" s="115"/>
      <c r="J166" s="375"/>
      <c r="K166" s="376">
        <v>3</v>
      </c>
      <c r="L166" s="377"/>
      <c r="M166" s="376">
        <v>3</v>
      </c>
      <c r="N166" s="369"/>
    </row>
    <row r="167" spans="1:14" s="303" customFormat="1" ht="27" customHeight="1">
      <c r="B167" s="115"/>
      <c r="C167" s="116" t="s">
        <v>111</v>
      </c>
      <c r="D167" s="116"/>
      <c r="E167" s="115"/>
      <c r="F167" s="116"/>
      <c r="G167" s="375"/>
      <c r="H167" s="375"/>
      <c r="I167" s="115"/>
      <c r="J167" s="375"/>
      <c r="K167" s="376"/>
      <c r="L167" s="371"/>
      <c r="M167" s="376"/>
      <c r="N167" s="369"/>
    </row>
    <row r="168" spans="1:14" s="303" customFormat="1" ht="27" customHeight="1">
      <c r="B168" s="115"/>
      <c r="C168" s="108" t="s">
        <v>128</v>
      </c>
      <c r="D168" s="108"/>
      <c r="E168" s="115"/>
      <c r="F168" s="116"/>
      <c r="G168" s="375"/>
      <c r="H168" s="375"/>
      <c r="I168" s="115"/>
      <c r="J168" s="375"/>
      <c r="K168" s="376">
        <v>7.5</v>
      </c>
      <c r="L168" s="371"/>
      <c r="M168" s="376">
        <v>7.5</v>
      </c>
      <c r="N168" s="369"/>
    </row>
    <row r="169" spans="1:14" s="303" customFormat="1" ht="27" customHeight="1">
      <c r="B169" s="115"/>
      <c r="C169" s="108" t="s">
        <v>199</v>
      </c>
      <c r="D169" s="108"/>
      <c r="E169" s="115"/>
      <c r="F169" s="116"/>
      <c r="G169" s="375"/>
      <c r="H169" s="375"/>
      <c r="I169" s="115"/>
      <c r="J169" s="375"/>
      <c r="K169" s="376">
        <v>6.5</v>
      </c>
      <c r="L169" s="371"/>
      <c r="M169" s="376">
        <v>6.5</v>
      </c>
      <c r="N169" s="369"/>
    </row>
    <row r="170" spans="1:14" s="303" customFormat="1" ht="27" customHeight="1">
      <c r="B170" s="115"/>
      <c r="C170" s="108" t="s">
        <v>194</v>
      </c>
      <c r="D170" s="108"/>
      <c r="E170" s="115"/>
      <c r="F170" s="116"/>
      <c r="G170" s="375"/>
      <c r="H170" s="375"/>
      <c r="I170" s="115"/>
      <c r="J170" s="375"/>
      <c r="K170" s="376">
        <v>3</v>
      </c>
      <c r="L170" s="371"/>
      <c r="M170" s="376">
        <v>5.5</v>
      </c>
      <c r="N170" s="369"/>
    </row>
    <row r="171" spans="1:14" s="303" customFormat="1" ht="27" customHeight="1">
      <c r="B171" s="115"/>
      <c r="C171" s="116" t="s">
        <v>165</v>
      </c>
      <c r="D171" s="116"/>
      <c r="E171" s="115"/>
      <c r="F171" s="116"/>
      <c r="G171" s="375"/>
      <c r="H171" s="375"/>
      <c r="I171" s="115"/>
      <c r="J171" s="375"/>
      <c r="K171" s="376">
        <v>3</v>
      </c>
      <c r="L171" s="371"/>
      <c r="M171" s="376" t="s">
        <v>192</v>
      </c>
      <c r="N171" s="369"/>
    </row>
    <row r="172" spans="1:14" s="303" customFormat="1" ht="27" customHeight="1">
      <c r="B172" s="115"/>
      <c r="C172" s="116" t="s">
        <v>166</v>
      </c>
      <c r="D172" s="116"/>
      <c r="E172" s="115"/>
      <c r="F172" s="116"/>
      <c r="G172" s="378"/>
      <c r="H172" s="379"/>
      <c r="I172" s="115"/>
      <c r="J172" s="378"/>
      <c r="K172" s="376" t="s">
        <v>221</v>
      </c>
      <c r="L172" s="371"/>
      <c r="M172" s="376" t="s">
        <v>221</v>
      </c>
      <c r="N172" s="369"/>
    </row>
    <row r="173" spans="1:14" s="303" customFormat="1" ht="27" customHeight="1">
      <c r="A173" s="369"/>
      <c r="B173" s="115"/>
      <c r="C173" s="116" t="s">
        <v>167</v>
      </c>
      <c r="D173" s="116"/>
      <c r="E173" s="115"/>
      <c r="F173" s="116"/>
      <c r="G173" s="378"/>
      <c r="H173" s="379"/>
      <c r="I173" s="115"/>
      <c r="J173" s="378"/>
      <c r="K173" s="376" t="s">
        <v>222</v>
      </c>
      <c r="L173" s="371"/>
      <c r="M173" s="376" t="s">
        <v>192</v>
      </c>
      <c r="N173" s="369"/>
    </row>
    <row r="174" spans="1:14" s="115" customFormat="1" ht="27" customHeight="1">
      <c r="B174" s="53" t="s">
        <v>291</v>
      </c>
      <c r="C174" s="114"/>
      <c r="D174" s="114"/>
      <c r="F174" s="116"/>
      <c r="G174" s="117"/>
      <c r="H174" s="117"/>
      <c r="I174" s="117"/>
      <c r="J174" s="117"/>
      <c r="K174" s="117"/>
      <c r="L174" s="118"/>
      <c r="M174" s="117"/>
    </row>
    <row r="175" spans="1:14" s="115" customFormat="1" ht="27" customHeight="1">
      <c r="B175" s="119" t="s">
        <v>313</v>
      </c>
      <c r="C175" s="114"/>
      <c r="D175" s="114"/>
      <c r="F175" s="116"/>
      <c r="G175" s="117"/>
      <c r="H175" s="117"/>
      <c r="I175" s="117"/>
      <c r="J175" s="117"/>
      <c r="K175" s="117"/>
      <c r="L175" s="118"/>
      <c r="M175" s="117"/>
    </row>
    <row r="176" spans="1:14" s="115" customFormat="1" ht="27" customHeight="1">
      <c r="B176" s="117"/>
      <c r="C176" s="117"/>
      <c r="D176" s="117"/>
      <c r="F176" s="116"/>
      <c r="G176" s="117"/>
      <c r="H176" s="117"/>
      <c r="I176" s="117"/>
      <c r="J176" s="117"/>
      <c r="K176" s="117"/>
      <c r="L176" s="117"/>
      <c r="M176" s="120" t="s">
        <v>97</v>
      </c>
    </row>
    <row r="177" spans="1:15" s="115" customFormat="1" ht="27" customHeight="1">
      <c r="B177" s="117"/>
      <c r="C177" s="117"/>
      <c r="D177" s="117"/>
      <c r="F177" s="116"/>
      <c r="G177" s="121"/>
      <c r="H177" s="122" t="s">
        <v>22</v>
      </c>
      <c r="I177" s="281"/>
      <c r="J177" s="85"/>
      <c r="K177" s="121"/>
      <c r="L177" s="123" t="s">
        <v>30</v>
      </c>
      <c r="M177" s="121"/>
    </row>
    <row r="178" spans="1:15" s="115" customFormat="1" ht="27" customHeight="1">
      <c r="B178" s="117"/>
      <c r="C178" s="117"/>
      <c r="D178" s="117"/>
      <c r="F178" s="116"/>
      <c r="G178" s="248">
        <f>+G132</f>
        <v>2019</v>
      </c>
      <c r="H178" s="125"/>
      <c r="I178" s="248">
        <f>+I132</f>
        <v>2018</v>
      </c>
      <c r="J178" s="85"/>
      <c r="K178" s="248">
        <f>+G178</f>
        <v>2019</v>
      </c>
      <c r="L178" s="125"/>
      <c r="M178" s="248">
        <f>+I178</f>
        <v>2018</v>
      </c>
    </row>
    <row r="179" spans="1:15" s="115" customFormat="1" ht="27" customHeight="1">
      <c r="B179" s="117" t="s">
        <v>104</v>
      </c>
      <c r="C179" s="117"/>
      <c r="D179" s="117"/>
      <c r="F179" s="116"/>
      <c r="G179" s="124"/>
      <c r="H179" s="125"/>
      <c r="I179" s="124"/>
      <c r="J179" s="85"/>
      <c r="K179" s="124"/>
      <c r="L179" s="125"/>
      <c r="M179" s="124"/>
    </row>
    <row r="180" spans="1:15" s="115" customFormat="1" ht="27" customHeight="1">
      <c r="A180" s="178"/>
      <c r="B180" s="177" t="s">
        <v>200</v>
      </c>
      <c r="C180" s="177"/>
      <c r="D180" s="177"/>
      <c r="E180" s="178"/>
      <c r="F180" s="179"/>
      <c r="G180" s="380">
        <v>-5128350</v>
      </c>
      <c r="H180" s="380"/>
      <c r="I180" s="380">
        <v>-3715059</v>
      </c>
      <c r="J180" s="380"/>
      <c r="K180" s="380">
        <v>-3938448</v>
      </c>
      <c r="L180" s="380"/>
      <c r="M180" s="380">
        <v>-2639341</v>
      </c>
    </row>
    <row r="181" spans="1:15" s="115" customFormat="1" ht="27" customHeight="1">
      <c r="A181" s="178"/>
      <c r="B181" s="177" t="s">
        <v>201</v>
      </c>
      <c r="C181" s="177"/>
      <c r="D181" s="177"/>
      <c r="E181" s="178"/>
      <c r="F181" s="179"/>
      <c r="G181" s="380">
        <v>5809218</v>
      </c>
      <c r="H181" s="380"/>
      <c r="I181" s="380">
        <v>4179961</v>
      </c>
      <c r="J181" s="380"/>
      <c r="K181" s="380">
        <v>4485040</v>
      </c>
      <c r="L181" s="380"/>
      <c r="M181" s="380">
        <v>2994088</v>
      </c>
    </row>
    <row r="182" spans="1:15" s="115" customFormat="1" ht="27" customHeight="1">
      <c r="A182" s="178"/>
      <c r="B182" s="177" t="s">
        <v>202</v>
      </c>
      <c r="C182" s="177"/>
      <c r="D182" s="177"/>
      <c r="E182" s="178"/>
      <c r="F182" s="179"/>
      <c r="G182" s="380"/>
      <c r="H182" s="380"/>
      <c r="I182" s="380"/>
      <c r="J182" s="380"/>
      <c r="K182" s="380"/>
      <c r="L182" s="380"/>
      <c r="M182" s="380"/>
    </row>
    <row r="183" spans="1:15" s="115" customFormat="1" ht="27" customHeight="1">
      <c r="A183" s="178"/>
      <c r="B183" s="177" t="s">
        <v>200</v>
      </c>
      <c r="C183" s="177"/>
      <c r="D183" s="177"/>
      <c r="E183" s="178"/>
      <c r="F183" s="179"/>
      <c r="G183" s="380">
        <v>6274283</v>
      </c>
      <c r="H183" s="380"/>
      <c r="I183" s="380">
        <v>5591388</v>
      </c>
      <c r="J183" s="380"/>
      <c r="K183" s="380">
        <v>4800996</v>
      </c>
      <c r="L183" s="380"/>
      <c r="M183" s="380">
        <v>3866087</v>
      </c>
    </row>
    <row r="184" spans="1:15" s="115" customFormat="1" ht="27" customHeight="1">
      <c r="A184" s="178"/>
      <c r="B184" s="177" t="s">
        <v>201</v>
      </c>
      <c r="C184" s="177"/>
      <c r="D184" s="177"/>
      <c r="E184" s="178"/>
      <c r="F184" s="179"/>
      <c r="G184" s="380">
        <v>-5627700</v>
      </c>
      <c r="H184" s="380"/>
      <c r="I184" s="380">
        <v>-4983025</v>
      </c>
      <c r="J184" s="380"/>
      <c r="K184" s="380">
        <v>-4282430</v>
      </c>
      <c r="L184" s="380"/>
      <c r="M184" s="380">
        <v>-3412511</v>
      </c>
    </row>
    <row r="185" spans="1:15" s="115" customFormat="1" ht="27" customHeight="1">
      <c r="A185" s="178"/>
      <c r="B185" s="177" t="s">
        <v>203</v>
      </c>
      <c r="C185" s="177"/>
      <c r="D185" s="177"/>
      <c r="E185" s="178"/>
      <c r="F185" s="179"/>
      <c r="G185" s="380"/>
      <c r="H185" s="380"/>
      <c r="I185" s="380"/>
      <c r="J185" s="380"/>
      <c r="K185" s="380"/>
      <c r="L185" s="380"/>
      <c r="M185" s="380"/>
    </row>
    <row r="186" spans="1:15" s="115" customFormat="1" ht="27" customHeight="1">
      <c r="A186" s="178"/>
      <c r="B186" s="180" t="s">
        <v>204</v>
      </c>
      <c r="C186" s="181"/>
      <c r="D186" s="181"/>
      <c r="E186" s="178"/>
      <c r="F186" s="179"/>
      <c r="G186" s="380">
        <v>-6379128</v>
      </c>
      <c r="H186" s="380"/>
      <c r="I186" s="380">
        <v>-6090822</v>
      </c>
      <c r="J186" s="380"/>
      <c r="K186" s="380">
        <v>-5073340</v>
      </c>
      <c r="L186" s="380"/>
      <c r="M186" s="380">
        <v>-4510972</v>
      </c>
    </row>
    <row r="187" spans="1:15" s="115" customFormat="1" ht="27" customHeight="1">
      <c r="A187" s="381"/>
      <c r="B187" s="126" t="s">
        <v>205</v>
      </c>
      <c r="C187" s="114"/>
      <c r="D187" s="114"/>
      <c r="F187" s="116"/>
      <c r="G187" s="380">
        <v>7858364</v>
      </c>
      <c r="H187" s="380"/>
      <c r="I187" s="380">
        <v>7668547</v>
      </c>
      <c r="J187" s="380"/>
      <c r="K187" s="380">
        <v>6266416</v>
      </c>
      <c r="L187" s="380"/>
      <c r="M187" s="380">
        <v>5772499</v>
      </c>
    </row>
    <row r="188" spans="1:15" s="115" customFormat="1" ht="27" customHeight="1">
      <c r="A188" s="381"/>
      <c r="B188" s="126"/>
      <c r="C188" s="114"/>
      <c r="D188" s="114"/>
      <c r="F188" s="116"/>
      <c r="G188" s="380"/>
      <c r="H188" s="380"/>
      <c r="I188" s="380"/>
      <c r="J188" s="380"/>
      <c r="K188" s="380"/>
      <c r="L188" s="380"/>
      <c r="M188" s="380"/>
    </row>
    <row r="189" spans="1:15" s="81" customFormat="1" ht="27" customHeight="1">
      <c r="A189" s="349"/>
      <c r="B189" s="32"/>
      <c r="C189" s="32"/>
      <c r="D189" s="32"/>
      <c r="E189" s="32" t="s">
        <v>106</v>
      </c>
      <c r="F189" s="32"/>
      <c r="G189" s="307"/>
      <c r="I189" s="39"/>
      <c r="J189" s="39"/>
      <c r="K189" s="350"/>
      <c r="L189" s="102"/>
      <c r="M189" s="351"/>
      <c r="N189" s="82"/>
      <c r="O189" s="82"/>
    </row>
    <row r="190" spans="1:15" s="81" customFormat="1" ht="27" customHeight="1">
      <c r="A190" s="349"/>
      <c r="B190" s="32"/>
      <c r="C190" s="32"/>
      <c r="D190" s="32"/>
      <c r="E190" s="32" t="s">
        <v>213</v>
      </c>
      <c r="F190" s="32"/>
      <c r="G190" s="307"/>
      <c r="I190" s="39"/>
      <c r="J190" s="39"/>
      <c r="K190" s="350"/>
      <c r="L190" s="102"/>
      <c r="M190" s="351"/>
      <c r="N190" s="82"/>
      <c r="O190" s="82"/>
    </row>
    <row r="191" spans="1:15" s="303" customFormat="1" ht="27" customHeight="1">
      <c r="A191" s="855" t="s">
        <v>137</v>
      </c>
      <c r="B191" s="856"/>
      <c r="C191" s="856"/>
      <c r="D191" s="856"/>
      <c r="E191" s="856"/>
      <c r="F191" s="856"/>
      <c r="G191" s="856"/>
      <c r="H191" s="856"/>
      <c r="I191" s="856"/>
      <c r="J191" s="856"/>
      <c r="K191" s="856"/>
      <c r="L191" s="856"/>
      <c r="M191" s="856"/>
    </row>
    <row r="192" spans="1:15" s="303" customFormat="1" ht="27" customHeight="1">
      <c r="A192" s="284"/>
      <c r="B192" s="285"/>
      <c r="C192" s="285"/>
      <c r="D192" s="285"/>
      <c r="E192" s="285"/>
      <c r="F192" s="285"/>
      <c r="G192" s="285"/>
      <c r="H192" s="285"/>
      <c r="I192" s="285"/>
      <c r="J192" s="285"/>
      <c r="K192" s="285"/>
      <c r="L192" s="285"/>
      <c r="M192" s="285"/>
    </row>
    <row r="193" spans="1:15" s="303" customFormat="1" ht="27" customHeight="1">
      <c r="A193" s="39" t="s">
        <v>672</v>
      </c>
      <c r="B193" s="30"/>
      <c r="C193" s="30"/>
      <c r="D193" s="30"/>
      <c r="E193" s="115"/>
      <c r="F193" s="116"/>
      <c r="G193" s="117"/>
      <c r="H193" s="117"/>
      <c r="I193" s="117"/>
      <c r="J193" s="117"/>
      <c r="K193" s="117"/>
      <c r="L193" s="118"/>
      <c r="M193" s="117"/>
      <c r="N193" s="115"/>
    </row>
    <row r="194" spans="1:15" s="303" customFormat="1" ht="27" customHeight="1">
      <c r="A194" s="81"/>
      <c r="B194" s="39" t="s">
        <v>431</v>
      </c>
      <c r="C194" s="39"/>
      <c r="D194" s="39"/>
      <c r="E194" s="115"/>
      <c r="F194" s="116"/>
      <c r="G194" s="117"/>
      <c r="H194" s="117"/>
      <c r="I194" s="117"/>
      <c r="J194" s="117"/>
      <c r="K194" s="117"/>
      <c r="L194" s="118"/>
      <c r="M194" s="117"/>
      <c r="N194" s="115"/>
    </row>
    <row r="195" spans="1:15" s="303" customFormat="1" ht="27" customHeight="1">
      <c r="A195" s="369"/>
      <c r="B195" s="39" t="s">
        <v>432</v>
      </c>
      <c r="C195" s="30"/>
      <c r="D195" s="30"/>
      <c r="E195" s="115"/>
      <c r="F195" s="116"/>
      <c r="G195" s="117"/>
      <c r="H195" s="117"/>
      <c r="I195" s="117"/>
      <c r="J195" s="117"/>
      <c r="K195" s="117"/>
      <c r="L195" s="118"/>
      <c r="M195" s="117"/>
      <c r="N195" s="115"/>
    </row>
    <row r="196" spans="1:15" s="303" customFormat="1" ht="27" customHeight="1">
      <c r="A196" s="369"/>
      <c r="B196" s="39" t="s">
        <v>430</v>
      </c>
      <c r="C196" s="30"/>
      <c r="D196" s="30"/>
      <c r="E196" s="115"/>
      <c r="F196" s="116"/>
      <c r="G196" s="117"/>
      <c r="H196" s="117"/>
      <c r="I196" s="117"/>
      <c r="J196" s="117"/>
      <c r="K196" s="117"/>
      <c r="L196" s="118"/>
      <c r="M196" s="117"/>
      <c r="N196" s="115"/>
    </row>
    <row r="197" spans="1:15" s="369" customFormat="1" ht="27" customHeight="1">
      <c r="A197" s="148" t="s">
        <v>673</v>
      </c>
      <c r="B197" s="132"/>
      <c r="C197" s="132"/>
      <c r="D197" s="132"/>
      <c r="E197" s="132"/>
      <c r="F197" s="132"/>
      <c r="G197" s="132"/>
      <c r="H197" s="132"/>
      <c r="I197" s="132"/>
      <c r="J197" s="132"/>
      <c r="K197" s="132"/>
      <c r="L197" s="132"/>
      <c r="M197" s="132"/>
      <c r="N197" s="178"/>
    </row>
    <row r="198" spans="1:15" s="369" customFormat="1" ht="27" customHeight="1">
      <c r="A198" s="81"/>
      <c r="B198" s="39" t="s">
        <v>621</v>
      </c>
      <c r="C198" s="39"/>
      <c r="D198" s="39"/>
      <c r="E198" s="30"/>
      <c r="F198" s="30"/>
      <c r="G198" s="30"/>
      <c r="H198" s="30"/>
      <c r="I198" s="30"/>
      <c r="J198" s="30"/>
      <c r="K198" s="30"/>
      <c r="L198" s="30"/>
      <c r="M198" s="30"/>
      <c r="N198" s="115"/>
      <c r="O198" s="249"/>
    </row>
    <row r="199" spans="1:15" s="369" customFormat="1" ht="27" customHeight="1">
      <c r="A199" s="39"/>
      <c r="B199" s="30"/>
      <c r="C199" s="30"/>
      <c r="D199" s="30"/>
      <c r="E199" s="30"/>
      <c r="F199" s="30"/>
      <c r="G199" s="39"/>
      <c r="H199" s="39"/>
      <c r="I199" s="39"/>
      <c r="J199" s="39"/>
      <c r="K199" s="42"/>
      <c r="L199" s="42"/>
      <c r="M199" s="61" t="s">
        <v>97</v>
      </c>
      <c r="N199" s="115"/>
      <c r="O199" s="250"/>
    </row>
    <row r="200" spans="1:15" s="369" customFormat="1" ht="27" customHeight="1">
      <c r="A200" s="39"/>
      <c r="B200" s="30"/>
      <c r="C200" s="30"/>
      <c r="D200" s="30"/>
      <c r="E200" s="30"/>
      <c r="F200" s="30"/>
      <c r="G200" s="873" t="s">
        <v>22</v>
      </c>
      <c r="H200" s="873"/>
      <c r="I200" s="873"/>
      <c r="J200" s="101"/>
      <c r="K200" s="874" t="s">
        <v>30</v>
      </c>
      <c r="L200" s="874"/>
      <c r="M200" s="874"/>
      <c r="N200" s="115"/>
      <c r="O200" s="250"/>
    </row>
    <row r="201" spans="1:15" s="369" customFormat="1" ht="27" customHeight="1">
      <c r="A201" s="45"/>
      <c r="B201" s="285"/>
      <c r="C201" s="285"/>
      <c r="D201" s="285"/>
      <c r="E201" s="285"/>
      <c r="F201" s="285"/>
      <c r="G201" s="69">
        <v>2019</v>
      </c>
      <c r="H201" s="382"/>
      <c r="I201" s="383">
        <v>2018</v>
      </c>
      <c r="J201" s="103"/>
      <c r="K201" s="69">
        <f>+G201</f>
        <v>2019</v>
      </c>
      <c r="L201" s="382"/>
      <c r="M201" s="383">
        <f>+I201</f>
        <v>2018</v>
      </c>
      <c r="N201" s="178"/>
    </row>
    <row r="202" spans="1:15" s="369" customFormat="1" ht="27" customHeight="1">
      <c r="A202" s="384" t="s">
        <v>6</v>
      </c>
      <c r="B202" s="31"/>
      <c r="C202" s="31"/>
      <c r="D202" s="31"/>
      <c r="E202" s="81"/>
      <c r="F202" s="81"/>
      <c r="G202" s="76">
        <v>4078714.59</v>
      </c>
      <c r="H202" s="76"/>
      <c r="I202" s="76">
        <v>2863456.0799999996</v>
      </c>
      <c r="J202" s="75"/>
      <c r="K202" s="75">
        <v>7690886.6699999999</v>
      </c>
      <c r="L202" s="75"/>
      <c r="M202" s="76">
        <v>4572348.9499999993</v>
      </c>
      <c r="N202" s="115"/>
      <c r="O202" s="249"/>
    </row>
    <row r="203" spans="1:15" s="369" customFormat="1" ht="27" customHeight="1">
      <c r="A203" s="142" t="s">
        <v>93</v>
      </c>
      <c r="B203" s="31"/>
      <c r="C203" s="31"/>
      <c r="D203" s="31"/>
      <c r="E203" s="81"/>
      <c r="F203" s="81"/>
      <c r="G203" s="75">
        <v>336819.25</v>
      </c>
      <c r="H203" s="75"/>
      <c r="I203" s="75">
        <v>331659.81</v>
      </c>
      <c r="J203" s="75"/>
      <c r="K203" s="75">
        <v>298770.13</v>
      </c>
      <c r="L203" s="75"/>
      <c r="M203" s="75">
        <v>178.41</v>
      </c>
      <c r="N203" s="115"/>
      <c r="O203" s="250"/>
    </row>
    <row r="204" spans="1:15" s="369" customFormat="1" ht="27" customHeight="1">
      <c r="A204" s="142" t="s">
        <v>159</v>
      </c>
      <c r="B204" s="31"/>
      <c r="C204" s="31"/>
      <c r="D204" s="31"/>
      <c r="E204" s="81"/>
      <c r="F204" s="81"/>
      <c r="G204" s="75">
        <v>2438612.2599999998</v>
      </c>
      <c r="H204" s="75"/>
      <c r="I204" s="75">
        <v>3420794.87</v>
      </c>
      <c r="J204" s="75"/>
      <c r="K204" s="75">
        <v>1968151.9</v>
      </c>
      <c r="L204" s="75"/>
      <c r="M204" s="75">
        <v>2780048.34</v>
      </c>
      <c r="N204" s="178"/>
    </row>
    <row r="205" spans="1:15" s="369" customFormat="1" ht="27" customHeight="1">
      <c r="A205" s="384" t="s">
        <v>5</v>
      </c>
      <c r="B205" s="31"/>
      <c r="C205" s="31"/>
      <c r="D205" s="31"/>
      <c r="E205" s="81"/>
      <c r="F205" s="81"/>
      <c r="G205" s="77">
        <v>420540.31</v>
      </c>
      <c r="H205" s="76"/>
      <c r="I205" s="77">
        <v>3396019.41</v>
      </c>
      <c r="J205" s="75"/>
      <c r="K205" s="75">
        <v>230071.23999999859</v>
      </c>
      <c r="L205" s="75"/>
      <c r="M205" s="77">
        <v>1752995.48</v>
      </c>
      <c r="N205" s="115"/>
    </row>
    <row r="206" spans="1:15" s="369" customFormat="1" ht="27" customHeight="1" thickBot="1">
      <c r="A206" s="385"/>
      <c r="B206" s="386" t="s">
        <v>3</v>
      </c>
      <c r="C206" s="386"/>
      <c r="D206" s="386"/>
      <c r="E206" s="81"/>
      <c r="F206" s="81"/>
      <c r="G206" s="387">
        <f>SUM(G202:G205)</f>
        <v>7274686.4099999992</v>
      </c>
      <c r="H206" s="81"/>
      <c r="I206" s="387">
        <f>SUM(I202:I205)</f>
        <v>10011930.17</v>
      </c>
      <c r="J206" s="81"/>
      <c r="K206" s="387">
        <f>SUM(K202:K205)</f>
        <v>10187879.939999998</v>
      </c>
      <c r="L206" s="81"/>
      <c r="M206" s="387">
        <f>SUM(M202:M205)</f>
        <v>9105571.1799999997</v>
      </c>
      <c r="N206" s="115"/>
    </row>
    <row r="207" spans="1:15" s="178" customFormat="1" ht="27" customHeight="1" thickTop="1">
      <c r="A207" s="39" t="s">
        <v>674</v>
      </c>
      <c r="B207" s="30"/>
      <c r="C207" s="30"/>
      <c r="D207" s="30"/>
      <c r="E207" s="30"/>
      <c r="F207" s="30"/>
      <c r="G207" s="30"/>
      <c r="H207" s="30"/>
      <c r="I207" s="30"/>
      <c r="J207" s="30"/>
      <c r="K207" s="30"/>
      <c r="L207" s="30"/>
      <c r="M207" s="30"/>
      <c r="N207" s="115"/>
    </row>
    <row r="208" spans="1:15" s="115" customFormat="1" ht="27" customHeight="1">
      <c r="A208" s="109" t="s">
        <v>622</v>
      </c>
      <c r="B208" s="30"/>
      <c r="C208" s="30"/>
      <c r="D208" s="30"/>
      <c r="E208" s="30"/>
      <c r="F208" s="30"/>
      <c r="G208" s="30"/>
      <c r="H208" s="30"/>
      <c r="I208" s="30"/>
      <c r="J208" s="30"/>
      <c r="K208" s="30"/>
      <c r="L208" s="30"/>
      <c r="M208" s="30"/>
    </row>
    <row r="209" spans="1:15" s="115" customFormat="1" ht="27" customHeight="1">
      <c r="A209" s="39"/>
      <c r="B209" s="30"/>
      <c r="C209" s="30"/>
      <c r="D209" s="30"/>
      <c r="E209" s="30"/>
      <c r="F209" s="30"/>
      <c r="G209" s="39"/>
      <c r="H209" s="39"/>
      <c r="I209" s="39"/>
      <c r="J209" s="39"/>
      <c r="K209" s="42"/>
      <c r="L209" s="42"/>
      <c r="M209" s="61" t="s">
        <v>97</v>
      </c>
    </row>
    <row r="210" spans="1:15" s="115" customFormat="1" ht="27" customHeight="1">
      <c r="A210" s="39"/>
      <c r="B210" s="30"/>
      <c r="C210" s="30"/>
      <c r="D210" s="30"/>
      <c r="E210" s="30"/>
      <c r="F210" s="30"/>
      <c r="G210" s="282"/>
      <c r="H210" s="282" t="s">
        <v>22</v>
      </c>
      <c r="I210" s="282"/>
      <c r="J210" s="101"/>
      <c r="K210" s="283"/>
      <c r="L210" s="283" t="s">
        <v>30</v>
      </c>
      <c r="M210" s="283"/>
    </row>
    <row r="211" spans="1:15" s="115" customFormat="1" ht="27" customHeight="1">
      <c r="A211" s="39"/>
      <c r="B211" s="30"/>
      <c r="C211" s="30"/>
      <c r="D211" s="30"/>
      <c r="E211" s="30"/>
      <c r="F211" s="30"/>
      <c r="G211" s="388">
        <f>+G201</f>
        <v>2019</v>
      </c>
      <c r="H211" s="362"/>
      <c r="I211" s="388">
        <f>+I201</f>
        <v>2018</v>
      </c>
      <c r="J211" s="101"/>
      <c r="K211" s="388">
        <f>+G211</f>
        <v>2019</v>
      </c>
      <c r="L211" s="362"/>
      <c r="M211" s="388">
        <f>+I211</f>
        <v>2018</v>
      </c>
    </row>
    <row r="212" spans="1:15" s="115" customFormat="1" ht="27" customHeight="1">
      <c r="A212" s="384" t="s">
        <v>36</v>
      </c>
      <c r="B212" s="81"/>
      <c r="C212" s="81"/>
      <c r="D212" s="81"/>
      <c r="E212" s="81"/>
      <c r="F212" s="81"/>
      <c r="G212" s="81"/>
      <c r="H212" s="81"/>
      <c r="I212" s="81"/>
      <c r="J212" s="81"/>
      <c r="K212" s="81"/>
      <c r="L212" s="81"/>
      <c r="M212" s="81"/>
    </row>
    <row r="213" spans="1:15" s="115" customFormat="1" ht="27" customHeight="1">
      <c r="A213" s="385" t="s">
        <v>37</v>
      </c>
      <c r="B213" s="81"/>
      <c r="C213" s="81"/>
      <c r="D213" s="81"/>
      <c r="E213" s="81"/>
      <c r="F213" s="81"/>
      <c r="G213" s="55">
        <v>-11596753.65</v>
      </c>
      <c r="H213" s="269"/>
      <c r="I213" s="76">
        <v>3175594.88</v>
      </c>
      <c r="J213" s="182"/>
      <c r="K213" s="55">
        <v>0</v>
      </c>
      <c r="L213" s="183"/>
      <c r="M213" s="76">
        <v>0</v>
      </c>
    </row>
    <row r="214" spans="1:15" s="178" customFormat="1" ht="27" customHeight="1">
      <c r="A214" s="384" t="s">
        <v>394</v>
      </c>
      <c r="B214" s="81"/>
      <c r="C214" s="81"/>
      <c r="D214" s="81"/>
      <c r="E214" s="81"/>
      <c r="F214" s="81"/>
      <c r="G214" s="55"/>
      <c r="H214" s="269"/>
      <c r="I214" s="55"/>
      <c r="J214" s="269"/>
      <c r="K214" s="55"/>
      <c r="L214" s="269"/>
      <c r="N214" s="115"/>
    </row>
    <row r="215" spans="1:15" s="178" customFormat="1" ht="27" customHeight="1">
      <c r="A215" s="385" t="s">
        <v>395</v>
      </c>
      <c r="B215" s="81"/>
      <c r="C215" s="81"/>
      <c r="D215" s="81"/>
      <c r="E215" s="81"/>
      <c r="F215" s="81"/>
      <c r="G215" s="55">
        <v>-36157985.920000002</v>
      </c>
      <c r="H215" s="269"/>
      <c r="I215" s="55">
        <v>-214000</v>
      </c>
      <c r="J215" s="269"/>
      <c r="K215" s="55">
        <v>0</v>
      </c>
      <c r="L215" s="269"/>
      <c r="M215" s="76">
        <v>0</v>
      </c>
      <c r="N215" s="115"/>
    </row>
    <row r="216" spans="1:15" s="178" customFormat="1" ht="27" customHeight="1">
      <c r="A216" s="389" t="s">
        <v>736</v>
      </c>
      <c r="B216" s="85"/>
      <c r="C216" s="85"/>
      <c r="D216" s="85"/>
      <c r="E216" s="85"/>
      <c r="F216" s="81"/>
      <c r="G216" s="55">
        <v>8322125.8799999999</v>
      </c>
      <c r="H216" s="269"/>
      <c r="I216" s="55">
        <v>0</v>
      </c>
      <c r="J216" s="269"/>
      <c r="K216" s="55">
        <v>0</v>
      </c>
      <c r="L216" s="269"/>
      <c r="M216" s="76">
        <v>0</v>
      </c>
      <c r="N216" s="115"/>
    </row>
    <row r="217" spans="1:15" s="178" customFormat="1" ht="27" customHeight="1">
      <c r="A217" s="389" t="s">
        <v>38</v>
      </c>
      <c r="B217" s="85"/>
      <c r="C217" s="85"/>
      <c r="D217" s="85"/>
      <c r="E217" s="85"/>
      <c r="F217" s="81"/>
      <c r="G217" s="55">
        <v>16912652.27</v>
      </c>
      <c r="H217" s="269"/>
      <c r="I217" s="76">
        <v>13638356.76</v>
      </c>
      <c r="J217" s="182"/>
      <c r="K217" s="55">
        <v>0</v>
      </c>
      <c r="L217" s="183"/>
      <c r="M217" s="76">
        <v>0</v>
      </c>
      <c r="N217" s="115"/>
    </row>
    <row r="218" spans="1:15" s="178" customFormat="1" ht="27" customHeight="1">
      <c r="A218" s="389" t="s">
        <v>396</v>
      </c>
      <c r="B218" s="85"/>
      <c r="C218" s="85"/>
      <c r="D218" s="85"/>
      <c r="E218" s="85"/>
      <c r="F218" s="81"/>
      <c r="G218" s="55">
        <v>27195948.219999999</v>
      </c>
      <c r="H218" s="269"/>
      <c r="I218" s="55">
        <v>214000</v>
      </c>
      <c r="J218" s="269"/>
      <c r="K218" s="55">
        <v>0</v>
      </c>
      <c r="L218" s="269"/>
      <c r="M218" s="76">
        <v>0</v>
      </c>
      <c r="N218" s="115"/>
    </row>
    <row r="219" spans="1:15" s="178" customFormat="1" ht="27" customHeight="1">
      <c r="A219" s="384" t="s">
        <v>44</v>
      </c>
      <c r="B219" s="81"/>
      <c r="C219" s="81"/>
      <c r="D219" s="81"/>
      <c r="E219" s="81"/>
      <c r="F219" s="81"/>
      <c r="G219" s="55"/>
      <c r="H219" s="182"/>
      <c r="I219" s="55"/>
      <c r="J219" s="183"/>
      <c r="K219" s="55"/>
      <c r="L219" s="183"/>
      <c r="N219" s="115"/>
    </row>
    <row r="220" spans="1:15" ht="27" customHeight="1">
      <c r="A220" s="385" t="s">
        <v>45</v>
      </c>
      <c r="B220" s="81"/>
      <c r="C220" s="81"/>
      <c r="D220" s="81"/>
      <c r="E220" s="81"/>
      <c r="F220" s="81"/>
      <c r="G220" s="55">
        <v>546054725.47000003</v>
      </c>
      <c r="H220" s="269"/>
      <c r="I220" s="76">
        <v>678622528.71000004</v>
      </c>
      <c r="J220" s="182"/>
      <c r="K220" s="55">
        <v>546054725.47000003</v>
      </c>
      <c r="L220" s="183"/>
      <c r="M220" s="76">
        <v>678622528.71000004</v>
      </c>
      <c r="N220" s="115"/>
    </row>
    <row r="221" spans="1:15" s="81" customFormat="1" ht="27" customHeight="1">
      <c r="A221" s="384"/>
      <c r="F221" s="115"/>
      <c r="G221" s="182"/>
      <c r="H221" s="182"/>
      <c r="I221" s="182"/>
      <c r="J221" s="183"/>
      <c r="K221" s="183"/>
      <c r="L221" s="183"/>
      <c r="M221" s="55"/>
      <c r="N221" s="115"/>
      <c r="O221" s="82"/>
    </row>
    <row r="222" spans="1:15" s="81" customFormat="1" ht="27" customHeight="1">
      <c r="A222" s="384"/>
      <c r="E222" s="32" t="s">
        <v>106</v>
      </c>
      <c r="F222" s="115"/>
      <c r="G222" s="182"/>
      <c r="H222" s="182"/>
      <c r="I222" s="182"/>
      <c r="J222" s="183"/>
      <c r="K222" s="183"/>
      <c r="L222" s="183"/>
      <c r="M222" s="183"/>
      <c r="N222" s="115"/>
      <c r="O222" s="82"/>
    </row>
    <row r="223" spans="1:15" s="81" customFormat="1" ht="27" customHeight="1">
      <c r="A223" s="384"/>
      <c r="E223" s="32" t="s">
        <v>213</v>
      </c>
      <c r="F223" s="115"/>
      <c r="G223" s="182"/>
      <c r="H223" s="182"/>
      <c r="I223" s="182"/>
      <c r="J223" s="183"/>
      <c r="K223" s="183"/>
      <c r="L223" s="183"/>
      <c r="M223" s="183"/>
      <c r="N223" s="115"/>
      <c r="O223" s="82"/>
    </row>
    <row r="224" spans="1:15" s="81" customFormat="1" ht="30.95" customHeight="1">
      <c r="A224" s="855" t="s">
        <v>745</v>
      </c>
      <c r="B224" s="855"/>
      <c r="C224" s="855"/>
      <c r="D224" s="855"/>
      <c r="E224" s="855"/>
      <c r="F224" s="855"/>
      <c r="G224" s="855"/>
      <c r="H224" s="855"/>
      <c r="I224" s="855"/>
      <c r="J224" s="855"/>
      <c r="K224" s="855"/>
      <c r="L224" s="855"/>
      <c r="M224" s="855"/>
      <c r="N224" s="115"/>
      <c r="O224" s="82"/>
    </row>
    <row r="225" spans="1:15" s="81" customFormat="1" ht="30.95" customHeight="1">
      <c r="A225" s="708"/>
      <c r="B225" s="708"/>
      <c r="C225" s="708"/>
      <c r="D225" s="708"/>
      <c r="E225" s="708"/>
      <c r="F225" s="708"/>
      <c r="G225" s="708"/>
      <c r="H225" s="708"/>
      <c r="I225" s="708"/>
      <c r="J225" s="708"/>
      <c r="K225" s="708"/>
      <c r="L225" s="708"/>
      <c r="M225" s="708"/>
      <c r="N225" s="115"/>
      <c r="O225" s="82"/>
    </row>
    <row r="226" spans="1:15" s="178" customFormat="1" ht="27" customHeight="1">
      <c r="A226" s="39" t="s">
        <v>826</v>
      </c>
      <c r="B226" s="30"/>
      <c r="C226" s="30"/>
      <c r="D226" s="30"/>
      <c r="E226" s="30"/>
      <c r="F226" s="30"/>
      <c r="G226" s="30"/>
      <c r="H226" s="30"/>
      <c r="I226" s="30"/>
      <c r="J226" s="30"/>
      <c r="K226" s="30"/>
      <c r="L226" s="30"/>
      <c r="M226" s="30"/>
      <c r="N226" s="115"/>
    </row>
    <row r="227" spans="1:15" s="115" customFormat="1" ht="27" customHeight="1">
      <c r="A227" s="39"/>
      <c r="B227" s="30"/>
      <c r="C227" s="30"/>
      <c r="D227" s="30"/>
      <c r="E227" s="30"/>
      <c r="F227" s="30"/>
      <c r="G227" s="39"/>
      <c r="H227" s="39"/>
      <c r="I227" s="39"/>
      <c r="J227" s="39"/>
      <c r="K227" s="42"/>
      <c r="L227" s="42"/>
      <c r="M227" s="61" t="s">
        <v>97</v>
      </c>
    </row>
    <row r="228" spans="1:15" s="115" customFormat="1" ht="27" customHeight="1">
      <c r="A228" s="39"/>
      <c r="B228" s="30"/>
      <c r="C228" s="30"/>
      <c r="D228" s="30"/>
      <c r="E228" s="30"/>
      <c r="F228" s="30"/>
      <c r="G228" s="705"/>
      <c r="H228" s="705" t="s">
        <v>22</v>
      </c>
      <c r="I228" s="705"/>
      <c r="J228" s="101"/>
      <c r="K228" s="706"/>
      <c r="L228" s="706" t="s">
        <v>30</v>
      </c>
      <c r="M228" s="706"/>
    </row>
    <row r="229" spans="1:15" s="115" customFormat="1" ht="27" customHeight="1">
      <c r="A229" s="39"/>
      <c r="B229" s="30"/>
      <c r="C229" s="30"/>
      <c r="D229" s="30"/>
      <c r="E229" s="30"/>
      <c r="F229" s="30"/>
      <c r="G229" s="388">
        <f>+G211</f>
        <v>2019</v>
      </c>
      <c r="H229" s="362"/>
      <c r="I229" s="388">
        <f>+I211</f>
        <v>2018</v>
      </c>
      <c r="J229" s="101"/>
      <c r="K229" s="388">
        <f>+K211</f>
        <v>2019</v>
      </c>
      <c r="L229" s="362"/>
      <c r="M229" s="388">
        <f>+M211</f>
        <v>2018</v>
      </c>
    </row>
    <row r="230" spans="1:15" s="115" customFormat="1" ht="27" customHeight="1">
      <c r="A230" s="384" t="s">
        <v>345</v>
      </c>
      <c r="B230" s="81"/>
      <c r="C230" s="81"/>
      <c r="D230" s="81"/>
      <c r="E230" s="81"/>
      <c r="F230" s="81"/>
      <c r="G230" s="55">
        <v>57445193.210000001</v>
      </c>
      <c r="H230" s="269"/>
      <c r="I230" s="76">
        <v>51183711.5</v>
      </c>
      <c r="J230" s="269"/>
      <c r="K230" s="55">
        <v>0</v>
      </c>
      <c r="L230" s="269"/>
      <c r="M230" s="76">
        <v>0</v>
      </c>
    </row>
    <row r="231" spans="1:15" s="115" customFormat="1" ht="27" customHeight="1">
      <c r="A231" s="384" t="s">
        <v>39</v>
      </c>
      <c r="B231" s="81"/>
      <c r="C231" s="81"/>
      <c r="D231" s="81"/>
      <c r="E231" s="81"/>
      <c r="F231" s="81"/>
      <c r="G231" s="55">
        <v>21552312.800000001</v>
      </c>
      <c r="H231" s="76"/>
      <c r="I231" s="76">
        <v>24951417.640000001</v>
      </c>
      <c r="J231" s="76"/>
      <c r="K231" s="55">
        <v>21552312.800000001</v>
      </c>
      <c r="L231" s="76"/>
      <c r="M231" s="76">
        <v>24951417.640000001</v>
      </c>
    </row>
    <row r="232" spans="1:15" s="115" customFormat="1" ht="27" customHeight="1">
      <c r="A232" s="384" t="s">
        <v>25</v>
      </c>
      <c r="B232" s="81"/>
      <c r="C232" s="81"/>
      <c r="D232" s="81"/>
      <c r="E232" s="81"/>
      <c r="F232" s="81"/>
      <c r="G232" s="55">
        <v>245494799.25</v>
      </c>
      <c r="H232" s="76"/>
      <c r="I232" s="76">
        <v>224289035.09</v>
      </c>
      <c r="J232" s="76"/>
      <c r="K232" s="55">
        <v>220507011.53999999</v>
      </c>
      <c r="L232" s="76"/>
      <c r="M232" s="76">
        <v>204156038.25</v>
      </c>
    </row>
    <row r="233" spans="1:15" s="115" customFormat="1" ht="27" customHeight="1">
      <c r="A233" s="384" t="s">
        <v>46</v>
      </c>
      <c r="B233" s="81"/>
      <c r="C233" s="81"/>
      <c r="D233" s="81"/>
      <c r="E233" s="81"/>
      <c r="F233" s="81"/>
      <c r="G233" s="55">
        <v>7778595</v>
      </c>
      <c r="H233" s="76"/>
      <c r="I233" s="76">
        <v>6911439.9000000004</v>
      </c>
      <c r="J233" s="76"/>
      <c r="K233" s="55">
        <v>4819215</v>
      </c>
      <c r="L233" s="76"/>
      <c r="M233" s="76">
        <v>4431420</v>
      </c>
    </row>
    <row r="234" spans="1:15" s="115" customFormat="1" ht="27" customHeight="1">
      <c r="A234" s="384" t="s">
        <v>35</v>
      </c>
      <c r="B234" s="81"/>
      <c r="C234" s="81"/>
      <c r="D234" s="81"/>
      <c r="E234" s="81"/>
      <c r="G234" s="55">
        <v>561000</v>
      </c>
      <c r="H234" s="76"/>
      <c r="I234" s="76">
        <v>488070</v>
      </c>
      <c r="J234" s="76"/>
      <c r="K234" s="55">
        <v>561000</v>
      </c>
      <c r="L234" s="76"/>
      <c r="M234" s="76">
        <v>488070</v>
      </c>
    </row>
    <row r="235" spans="1:15" s="115" customFormat="1" ht="27" customHeight="1">
      <c r="A235" s="384" t="s">
        <v>34</v>
      </c>
      <c r="B235" s="81"/>
      <c r="C235" s="81"/>
      <c r="D235" s="81"/>
      <c r="E235" s="81"/>
      <c r="G235" s="55">
        <v>8476666.1500000004</v>
      </c>
      <c r="H235" s="76"/>
      <c r="I235" s="76">
        <v>7976078.5099999998</v>
      </c>
      <c r="J235" s="76"/>
      <c r="K235" s="55">
        <v>3465900</v>
      </c>
      <c r="L235" s="76"/>
      <c r="M235" s="76">
        <v>4148582.39</v>
      </c>
    </row>
    <row r="236" spans="1:15" s="115" customFormat="1" ht="27" customHeight="1">
      <c r="A236" s="384" t="s">
        <v>33</v>
      </c>
      <c r="B236" s="81"/>
      <c r="C236" s="81"/>
      <c r="D236" s="81"/>
      <c r="E236" s="81"/>
      <c r="G236" s="55">
        <v>358498.13</v>
      </c>
      <c r="H236" s="76"/>
      <c r="I236" s="76">
        <v>418077.6</v>
      </c>
      <c r="J236" s="76"/>
      <c r="K236" s="55">
        <v>222039.65</v>
      </c>
      <c r="L236" s="76"/>
      <c r="M236" s="76">
        <v>315646.14</v>
      </c>
    </row>
    <row r="237" spans="1:15" s="115" customFormat="1" ht="27" customHeight="1">
      <c r="A237" s="390" t="s">
        <v>675</v>
      </c>
      <c r="B237" s="218"/>
      <c r="C237" s="218"/>
      <c r="D237" s="218"/>
      <c r="E237" s="218"/>
      <c r="F237" s="218"/>
      <c r="G237" s="218"/>
      <c r="H237" s="218"/>
      <c r="I237" s="218"/>
      <c r="J237" s="218"/>
      <c r="K237" s="218"/>
      <c r="L237" s="218"/>
      <c r="M237" s="218"/>
    </row>
    <row r="238" spans="1:15" s="115" customFormat="1" ht="27" customHeight="1">
      <c r="A238" s="107"/>
      <c r="B238" s="390" t="s">
        <v>623</v>
      </c>
      <c r="C238" s="390"/>
      <c r="D238" s="390"/>
      <c r="E238" s="218"/>
      <c r="F238" s="218"/>
      <c r="G238" s="218"/>
      <c r="H238" s="218"/>
      <c r="I238" s="218"/>
      <c r="J238" s="218"/>
      <c r="K238" s="218"/>
      <c r="L238" s="218"/>
      <c r="M238" s="218"/>
    </row>
    <row r="239" spans="1:15" s="115" customFormat="1" ht="27" customHeight="1">
      <c r="A239" s="224"/>
      <c r="B239" s="218"/>
      <c r="C239" s="218"/>
      <c r="D239" s="218"/>
      <c r="E239" s="218"/>
      <c r="F239" s="218"/>
      <c r="G239" s="116"/>
      <c r="H239" s="116"/>
      <c r="I239" s="116"/>
      <c r="J239" s="116"/>
      <c r="K239" s="116"/>
      <c r="L239" s="116"/>
      <c r="M239" s="61" t="s">
        <v>97</v>
      </c>
    </row>
    <row r="240" spans="1:15" s="115" customFormat="1" ht="27" customHeight="1">
      <c r="A240" s="224"/>
      <c r="B240" s="218"/>
      <c r="C240" s="218"/>
      <c r="D240" s="218"/>
      <c r="E240" s="218"/>
      <c r="F240" s="218"/>
      <c r="G240" s="282"/>
      <c r="H240" s="282" t="s">
        <v>22</v>
      </c>
      <c r="I240" s="282"/>
      <c r="J240" s="357"/>
      <c r="K240" s="358"/>
      <c r="L240" s="123" t="s">
        <v>30</v>
      </c>
      <c r="M240" s="358"/>
    </row>
    <row r="241" spans="1:15" s="115" customFormat="1" ht="27" customHeight="1">
      <c r="A241" s="107"/>
      <c r="B241" s="218"/>
      <c r="C241" s="218"/>
      <c r="D241" s="218"/>
      <c r="E241" s="218"/>
      <c r="F241" s="218"/>
      <c r="G241" s="391" t="s">
        <v>589</v>
      </c>
      <c r="H241" s="391"/>
      <c r="I241" s="391" t="s">
        <v>565</v>
      </c>
      <c r="J241" s="359"/>
      <c r="K241" s="391" t="str">
        <f>+G241</f>
        <v xml:space="preserve">March 31, 2019 </v>
      </c>
      <c r="L241" s="391"/>
      <c r="M241" s="391" t="str">
        <f>+I241</f>
        <v>December 31, 2018</v>
      </c>
    </row>
    <row r="242" spans="1:15" s="178" customFormat="1" ht="27" customHeight="1">
      <c r="A242" s="390" t="s">
        <v>179</v>
      </c>
      <c r="B242" s="218"/>
      <c r="C242" s="218"/>
      <c r="D242" s="218"/>
      <c r="E242" s="218"/>
      <c r="F242" s="218"/>
      <c r="G242" s="218"/>
      <c r="H242" s="218"/>
      <c r="I242" s="392"/>
      <c r="J242" s="392"/>
      <c r="K242" s="392"/>
      <c r="L242" s="392"/>
      <c r="M242" s="392"/>
      <c r="N242" s="115"/>
    </row>
    <row r="243" spans="1:15" s="178" customFormat="1" ht="27" customHeight="1">
      <c r="A243" s="390" t="s">
        <v>180</v>
      </c>
      <c r="B243" s="218"/>
      <c r="C243" s="218"/>
      <c r="D243" s="218"/>
      <c r="E243" s="218"/>
      <c r="F243" s="218"/>
      <c r="G243" s="76">
        <v>12871028336.879999</v>
      </c>
      <c r="H243" s="75"/>
      <c r="I243" s="393">
        <v>13204723305.019999</v>
      </c>
      <c r="J243" s="75"/>
      <c r="K243" s="76">
        <v>12882311416.24</v>
      </c>
      <c r="L243" s="75"/>
      <c r="M243" s="75">
        <v>13205950761.65</v>
      </c>
      <c r="N243" s="115"/>
    </row>
    <row r="244" spans="1:15" s="178" customFormat="1" ht="27" customHeight="1">
      <c r="A244" s="390" t="s">
        <v>181</v>
      </c>
      <c r="B244" s="218"/>
      <c r="C244" s="218"/>
      <c r="D244" s="218"/>
      <c r="E244" s="218"/>
      <c r="F244" s="218"/>
      <c r="G244" s="76">
        <v>1348778702.8699999</v>
      </c>
      <c r="H244" s="75"/>
      <c r="I244" s="393">
        <v>1236596928.8900001</v>
      </c>
      <c r="J244" s="394"/>
      <c r="K244" s="76">
        <v>1360061782.23</v>
      </c>
      <c r="L244" s="394"/>
      <c r="M244" s="76">
        <v>1237824385.52</v>
      </c>
      <c r="N244" s="115"/>
    </row>
    <row r="245" spans="1:15" s="81" customFormat="1" ht="27" customHeight="1">
      <c r="A245" s="284"/>
      <c r="B245" s="285"/>
      <c r="C245" s="285"/>
      <c r="D245" s="285"/>
      <c r="E245" s="285"/>
      <c r="F245" s="285"/>
      <c r="G245" s="285"/>
      <c r="H245" s="285"/>
      <c r="I245" s="285"/>
      <c r="J245" s="285"/>
      <c r="K245" s="285"/>
      <c r="L245" s="285"/>
      <c r="M245" s="285"/>
      <c r="N245" s="115"/>
      <c r="O245" s="82"/>
    </row>
    <row r="246" spans="1:15" s="178" customFormat="1" ht="27" customHeight="1">
      <c r="A246" s="39" t="s">
        <v>696</v>
      </c>
      <c r="B246" s="30"/>
      <c r="C246" s="30"/>
      <c r="D246" s="30"/>
      <c r="E246" s="30"/>
      <c r="F246" s="30"/>
      <c r="G246" s="30"/>
      <c r="H246" s="30"/>
      <c r="I246" s="30"/>
      <c r="J246" s="30"/>
      <c r="K246" s="30"/>
      <c r="L246" s="30"/>
      <c r="M246" s="30"/>
      <c r="N246" s="115"/>
    </row>
    <row r="247" spans="1:15" s="178" customFormat="1" ht="27" customHeight="1">
      <c r="A247" s="39"/>
      <c r="B247" s="395" t="s">
        <v>827</v>
      </c>
      <c r="C247" s="81"/>
      <c r="D247" s="81"/>
      <c r="E247" s="30"/>
      <c r="F247" s="30"/>
      <c r="G247" s="39"/>
      <c r="H247" s="39"/>
      <c r="I247" s="39"/>
      <c r="J247" s="39"/>
      <c r="K247" s="42"/>
      <c r="L247" s="42"/>
      <c r="M247" s="81"/>
      <c r="N247" s="115"/>
    </row>
    <row r="248" spans="1:15" s="178" customFormat="1" ht="27" customHeight="1">
      <c r="A248" s="39" t="s">
        <v>828</v>
      </c>
      <c r="B248" s="81"/>
      <c r="C248" s="81"/>
      <c r="D248" s="81"/>
      <c r="E248" s="30"/>
      <c r="F248" s="30"/>
      <c r="G248" s="39"/>
      <c r="H248" s="39"/>
      <c r="I248" s="39"/>
      <c r="J248" s="39"/>
      <c r="K248" s="42"/>
      <c r="L248" s="42"/>
      <c r="M248" s="81"/>
      <c r="N248" s="115"/>
    </row>
    <row r="249" spans="1:15" s="178" customFormat="1" ht="27" customHeight="1">
      <c r="A249" s="39" t="s">
        <v>829</v>
      </c>
      <c r="B249" s="81"/>
      <c r="C249" s="81"/>
      <c r="D249" s="81"/>
      <c r="E249" s="30"/>
      <c r="F249" s="30"/>
      <c r="G249" s="39"/>
      <c r="H249" s="39"/>
      <c r="I249" s="39"/>
      <c r="J249" s="39"/>
      <c r="K249" s="42"/>
      <c r="L249" s="42"/>
      <c r="M249" s="81"/>
      <c r="N249" s="115"/>
    </row>
    <row r="250" spans="1:15" s="178" customFormat="1" ht="27" customHeight="1">
      <c r="A250" s="39" t="s">
        <v>830</v>
      </c>
      <c r="B250" s="81"/>
      <c r="C250" s="81"/>
      <c r="D250" s="81"/>
      <c r="E250" s="30"/>
      <c r="F250" s="30"/>
      <c r="G250" s="39"/>
      <c r="H250" s="39"/>
      <c r="I250" s="39"/>
      <c r="J250" s="39"/>
      <c r="K250" s="42"/>
      <c r="L250" s="42"/>
      <c r="M250" s="81"/>
      <c r="N250" s="115"/>
    </row>
    <row r="251" spans="1:15" s="178" customFormat="1" ht="30.95" customHeight="1">
      <c r="A251" s="39"/>
      <c r="B251" s="81"/>
      <c r="C251" s="81"/>
      <c r="D251" s="81"/>
      <c r="E251" s="30"/>
      <c r="F251" s="30"/>
      <c r="G251" s="39"/>
      <c r="H251" s="39"/>
      <c r="I251" s="39"/>
      <c r="J251" s="39"/>
      <c r="K251" s="42"/>
      <c r="L251" s="42"/>
      <c r="M251" s="81"/>
      <c r="N251" s="115"/>
    </row>
    <row r="252" spans="1:15" s="178" customFormat="1" ht="30.95" customHeight="1">
      <c r="A252" s="39"/>
      <c r="B252" s="81"/>
      <c r="C252" s="81"/>
      <c r="D252" s="81"/>
      <c r="E252" s="30"/>
      <c r="F252" s="30"/>
      <c r="G252" s="39"/>
      <c r="H252" s="39"/>
      <c r="I252" s="39"/>
      <c r="J252" s="39"/>
      <c r="K252" s="42"/>
      <c r="L252" s="42"/>
      <c r="M252" s="81"/>
      <c r="N252" s="115"/>
    </row>
    <row r="253" spans="1:15" s="178" customFormat="1" ht="30.95" customHeight="1">
      <c r="A253" s="39"/>
      <c r="B253" s="81"/>
      <c r="C253" s="81"/>
      <c r="D253" s="81"/>
      <c r="E253" s="30"/>
      <c r="F253" s="30"/>
      <c r="G253" s="39"/>
      <c r="H253" s="39"/>
      <c r="I253" s="39"/>
      <c r="J253" s="39"/>
      <c r="K253" s="42"/>
      <c r="L253" s="42"/>
      <c r="M253" s="81"/>
      <c r="N253" s="115"/>
    </row>
    <row r="254" spans="1:15" s="81" customFormat="1" ht="27" customHeight="1">
      <c r="A254" s="384"/>
      <c r="E254" s="32" t="s">
        <v>106</v>
      </c>
      <c r="F254" s="115"/>
      <c r="G254" s="182"/>
      <c r="H254" s="182"/>
      <c r="I254" s="182"/>
      <c r="J254" s="183"/>
      <c r="K254" s="183"/>
      <c r="L254" s="183"/>
      <c r="M254" s="183"/>
      <c r="N254" s="115"/>
      <c r="O254" s="82"/>
    </row>
    <row r="255" spans="1:15" s="81" customFormat="1" ht="27" customHeight="1">
      <c r="A255" s="384"/>
      <c r="E255" s="32" t="s">
        <v>213</v>
      </c>
      <c r="F255" s="115"/>
      <c r="G255" s="182"/>
      <c r="H255" s="182"/>
      <c r="I255" s="182"/>
      <c r="J255" s="183"/>
      <c r="K255" s="183"/>
      <c r="L255" s="183"/>
      <c r="M255" s="183"/>
      <c r="N255" s="115"/>
      <c r="O255" s="82"/>
    </row>
    <row r="256" spans="1:15" s="81" customFormat="1" ht="30.95" customHeight="1">
      <c r="A256" s="855" t="s">
        <v>364</v>
      </c>
      <c r="B256" s="855"/>
      <c r="C256" s="855"/>
      <c r="D256" s="855"/>
      <c r="E256" s="855"/>
      <c r="F256" s="855"/>
      <c r="G256" s="855"/>
      <c r="H256" s="855"/>
      <c r="I256" s="855"/>
      <c r="J256" s="855"/>
      <c r="K256" s="855"/>
      <c r="L256" s="855"/>
      <c r="M256" s="855"/>
      <c r="N256" s="115"/>
      <c r="O256" s="82"/>
    </row>
    <row r="257" spans="1:15" s="81" customFormat="1" ht="30.95" customHeight="1">
      <c r="A257" s="715"/>
      <c r="B257" s="715"/>
      <c r="C257" s="715"/>
      <c r="D257" s="715"/>
      <c r="E257" s="715"/>
      <c r="F257" s="715"/>
      <c r="G257" s="715"/>
      <c r="H257" s="715"/>
      <c r="I257" s="715"/>
      <c r="J257" s="715"/>
      <c r="K257" s="715"/>
      <c r="L257" s="715"/>
      <c r="M257" s="715"/>
      <c r="N257" s="115"/>
      <c r="O257" s="82"/>
    </row>
    <row r="258" spans="1:15" s="178" customFormat="1" ht="30.95" customHeight="1">
      <c r="A258" s="39" t="s">
        <v>859</v>
      </c>
      <c r="B258" s="30"/>
      <c r="C258" s="30"/>
      <c r="D258" s="30"/>
      <c r="E258" s="30"/>
      <c r="F258" s="30"/>
      <c r="G258" s="30"/>
      <c r="H258" s="30"/>
      <c r="I258" s="30"/>
      <c r="J258" s="30"/>
      <c r="K258" s="30"/>
      <c r="L258" s="30"/>
      <c r="M258" s="30"/>
      <c r="N258" s="115"/>
    </row>
    <row r="259" spans="1:15" s="115" customFormat="1" ht="30.95" customHeight="1">
      <c r="A259" s="39"/>
      <c r="B259" s="395" t="s">
        <v>624</v>
      </c>
      <c r="C259" s="81"/>
      <c r="D259" s="81"/>
      <c r="E259" s="30"/>
      <c r="F259" s="30"/>
      <c r="G259" s="39"/>
      <c r="H259" s="39"/>
      <c r="I259" s="39"/>
      <c r="J259" s="39"/>
      <c r="K259" s="42"/>
      <c r="L259" s="42"/>
      <c r="M259" s="81"/>
    </row>
    <row r="260" spans="1:15" s="115" customFormat="1" ht="30.95" customHeight="1">
      <c r="A260" s="39" t="s">
        <v>464</v>
      </c>
      <c r="B260" s="81"/>
      <c r="C260" s="81"/>
      <c r="D260" s="81"/>
      <c r="E260" s="30"/>
      <c r="F260" s="30"/>
      <c r="G260" s="39"/>
      <c r="H260" s="39"/>
      <c r="I260" s="39"/>
      <c r="J260" s="39"/>
      <c r="K260" s="42"/>
      <c r="L260" s="42"/>
      <c r="M260" s="81"/>
    </row>
    <row r="261" spans="1:15" s="115" customFormat="1" ht="30.95" customHeight="1">
      <c r="A261" s="39"/>
      <c r="B261" s="81"/>
      <c r="C261" s="81"/>
      <c r="D261" s="81"/>
      <c r="E261" s="30"/>
      <c r="F261" s="30"/>
      <c r="G261" s="39"/>
      <c r="H261" s="39"/>
      <c r="I261" s="39"/>
      <c r="J261" s="39"/>
      <c r="K261" s="42"/>
      <c r="L261" s="42"/>
      <c r="M261" s="61" t="s">
        <v>97</v>
      </c>
    </row>
    <row r="262" spans="1:15" s="115" customFormat="1" ht="30.95" customHeight="1">
      <c r="A262" s="39"/>
      <c r="B262" s="30"/>
      <c r="C262" s="30"/>
      <c r="D262" s="30"/>
      <c r="E262" s="30"/>
      <c r="F262" s="30"/>
      <c r="G262" s="282"/>
      <c r="H262" s="282" t="s">
        <v>22</v>
      </c>
      <c r="I262" s="282"/>
      <c r="J262" s="101"/>
      <c r="K262" s="283"/>
      <c r="L262" s="283" t="s">
        <v>30</v>
      </c>
      <c r="M262" s="283"/>
    </row>
    <row r="263" spans="1:15" s="115" customFormat="1" ht="30.95" customHeight="1">
      <c r="A263" s="39"/>
      <c r="B263" s="30"/>
      <c r="C263" s="30"/>
      <c r="D263" s="30"/>
      <c r="E263" s="30"/>
      <c r="F263" s="30"/>
      <c r="G263" s="396" t="s">
        <v>580</v>
      </c>
      <c r="H263" s="102"/>
      <c r="I263" s="396" t="s">
        <v>325</v>
      </c>
      <c r="J263" s="103"/>
      <c r="K263" s="396" t="str">
        <f>+G263</f>
        <v>2019</v>
      </c>
      <c r="L263" s="102"/>
      <c r="M263" s="396" t="str">
        <f>+I263</f>
        <v>2018</v>
      </c>
    </row>
    <row r="264" spans="1:15" s="115" customFormat="1" ht="30.95" customHeight="1" thickBot="1">
      <c r="A264" s="397" t="s">
        <v>129</v>
      </c>
      <c r="B264" s="132"/>
      <c r="C264" s="132"/>
      <c r="D264" s="132"/>
      <c r="E264" s="132"/>
      <c r="F264" s="30"/>
      <c r="G264" s="398">
        <v>1471179.17</v>
      </c>
      <c r="H264" s="399"/>
      <c r="I264" s="602">
        <v>1367396.0199999998</v>
      </c>
      <c r="J264" s="473"/>
      <c r="K264" s="472">
        <v>1201994</v>
      </c>
      <c r="L264" s="474"/>
      <c r="M264" s="603">
        <v>1103246</v>
      </c>
    </row>
    <row r="265" spans="1:15" s="115" customFormat="1" ht="30.95" customHeight="1" thickTop="1">
      <c r="A265" s="39" t="s">
        <v>676</v>
      </c>
      <c r="B265" s="30"/>
      <c r="C265" s="218"/>
      <c r="D265" s="218"/>
      <c r="E265" s="218"/>
      <c r="F265" s="218"/>
      <c r="G265" s="218"/>
      <c r="H265" s="218"/>
      <c r="I265" s="393"/>
      <c r="J265" s="76"/>
      <c r="K265" s="76"/>
      <c r="L265" s="76"/>
      <c r="M265" s="76"/>
    </row>
    <row r="266" spans="1:15" s="115" customFormat="1" ht="30.95" customHeight="1">
      <c r="A266" s="30"/>
      <c r="B266" s="39" t="s">
        <v>268</v>
      </c>
      <c r="C266" s="218"/>
      <c r="D266" s="218"/>
      <c r="E266" s="218"/>
      <c r="F266" s="218"/>
      <c r="G266" s="218"/>
      <c r="H266" s="218"/>
      <c r="I266" s="393"/>
      <c r="J266" s="76"/>
      <c r="K266" s="76"/>
      <c r="L266" s="76"/>
      <c r="M266" s="76"/>
    </row>
    <row r="267" spans="1:15" s="400" customFormat="1" ht="30.95" customHeight="1">
      <c r="A267" s="39" t="s">
        <v>265</v>
      </c>
      <c r="B267" s="30"/>
      <c r="C267" s="218"/>
      <c r="D267" s="218"/>
      <c r="E267" s="218"/>
      <c r="F267" s="218"/>
      <c r="G267" s="218"/>
      <c r="H267" s="218"/>
      <c r="I267" s="393"/>
      <c r="J267" s="76"/>
      <c r="K267" s="76"/>
      <c r="L267" s="76"/>
      <c r="M267" s="76"/>
      <c r="N267" s="115"/>
    </row>
    <row r="268" spans="1:15" s="400" customFormat="1" ht="30.95" customHeight="1">
      <c r="A268" s="104"/>
      <c r="B268" s="106" t="s">
        <v>269</v>
      </c>
      <c r="C268" s="218"/>
      <c r="D268" s="218"/>
      <c r="E268" s="218"/>
      <c r="F268" s="218"/>
      <c r="G268" s="218"/>
      <c r="H268" s="218"/>
      <c r="I268" s="393"/>
      <c r="J268" s="76"/>
      <c r="K268" s="76"/>
      <c r="L268" s="76"/>
      <c r="M268" s="76"/>
      <c r="N268" s="115"/>
    </row>
    <row r="269" spans="1:15" s="400" customFormat="1" ht="30.95" customHeight="1">
      <c r="A269" s="106" t="s">
        <v>266</v>
      </c>
      <c r="B269" s="107"/>
      <c r="C269" s="218"/>
      <c r="D269" s="218"/>
      <c r="E269" s="218"/>
      <c r="F269" s="218"/>
      <c r="G269" s="218"/>
      <c r="H269" s="218"/>
      <c r="I269" s="393"/>
      <c r="J269" s="76"/>
      <c r="K269" s="76"/>
      <c r="L269" s="76"/>
      <c r="M269" s="76"/>
      <c r="N269" s="115"/>
    </row>
    <row r="270" spans="1:15" s="400" customFormat="1" ht="30.95" customHeight="1">
      <c r="A270" s="104" t="s">
        <v>267</v>
      </c>
      <c r="B270" s="106"/>
      <c r="C270" s="218"/>
      <c r="D270" s="218"/>
      <c r="E270" s="218"/>
      <c r="F270" s="218"/>
      <c r="G270" s="218"/>
      <c r="H270" s="218"/>
      <c r="I270" s="393"/>
      <c r="J270" s="76"/>
      <c r="K270" s="76"/>
      <c r="L270" s="76"/>
      <c r="M270" s="76"/>
      <c r="N270" s="115"/>
    </row>
    <row r="271" spans="1:15" s="400" customFormat="1" ht="30.95" customHeight="1">
      <c r="A271" s="104"/>
      <c r="B271" s="106"/>
      <c r="C271" s="707"/>
      <c r="D271" s="707"/>
      <c r="E271" s="707"/>
      <c r="F271" s="707"/>
      <c r="G271" s="707"/>
      <c r="H271" s="707"/>
      <c r="I271" s="393"/>
      <c r="J271" s="76"/>
      <c r="K271" s="76"/>
      <c r="L271" s="76"/>
      <c r="M271" s="76"/>
      <c r="N271" s="115"/>
    </row>
    <row r="272" spans="1:15" s="400" customFormat="1" ht="30.95" customHeight="1">
      <c r="A272" s="104"/>
      <c r="B272" s="106"/>
      <c r="C272" s="707"/>
      <c r="D272" s="707"/>
      <c r="E272" s="707"/>
      <c r="F272" s="707"/>
      <c r="G272" s="707"/>
      <c r="H272" s="707"/>
      <c r="I272" s="393"/>
      <c r="J272" s="76"/>
      <c r="K272" s="76"/>
      <c r="L272" s="76"/>
      <c r="M272" s="76"/>
      <c r="N272" s="115"/>
    </row>
    <row r="273" spans="1:15" s="400" customFormat="1" ht="30.95" customHeight="1">
      <c r="A273" s="104"/>
      <c r="B273" s="106"/>
      <c r="C273" s="707"/>
      <c r="D273" s="707"/>
      <c r="E273" s="707"/>
      <c r="F273" s="707"/>
      <c r="G273" s="707"/>
      <c r="H273" s="707"/>
      <c r="I273" s="393"/>
      <c r="J273" s="76"/>
      <c r="K273" s="76"/>
      <c r="L273" s="76"/>
      <c r="M273" s="76"/>
      <c r="N273" s="115"/>
    </row>
    <row r="274" spans="1:15" s="400" customFormat="1" ht="30.95" customHeight="1">
      <c r="A274" s="104"/>
      <c r="B274" s="106"/>
      <c r="C274" s="707"/>
      <c r="D274" s="707"/>
      <c r="E274" s="707"/>
      <c r="F274" s="707"/>
      <c r="G274" s="707"/>
      <c r="H274" s="707"/>
      <c r="I274" s="393"/>
      <c r="J274" s="76"/>
      <c r="K274" s="76"/>
      <c r="L274" s="76"/>
      <c r="M274" s="76"/>
      <c r="N274" s="115"/>
    </row>
    <row r="275" spans="1:15" s="400" customFormat="1" ht="30.95" customHeight="1">
      <c r="A275" s="104"/>
      <c r="B275" s="106"/>
      <c r="C275" s="605"/>
      <c r="D275" s="605"/>
      <c r="E275" s="605"/>
      <c r="F275" s="605"/>
      <c r="G275" s="605"/>
      <c r="H275" s="605"/>
      <c r="I275" s="393"/>
      <c r="J275" s="76"/>
      <c r="K275" s="76"/>
      <c r="L275" s="76"/>
      <c r="M275" s="76"/>
      <c r="N275" s="115"/>
    </row>
    <row r="276" spans="1:15" s="400" customFormat="1" ht="30.95" customHeight="1">
      <c r="A276" s="104"/>
      <c r="B276" s="106"/>
      <c r="C276" s="218"/>
      <c r="D276" s="218"/>
      <c r="E276" s="218"/>
      <c r="F276" s="218"/>
      <c r="G276" s="218"/>
      <c r="H276" s="218"/>
      <c r="I276" s="393"/>
      <c r="J276" s="76"/>
      <c r="K276" s="76"/>
      <c r="L276" s="76"/>
      <c r="M276" s="76"/>
      <c r="N276" s="115"/>
    </row>
    <row r="277" spans="1:15" s="400" customFormat="1" ht="30.95" customHeight="1">
      <c r="A277" s="104"/>
      <c r="B277" s="106"/>
      <c r="C277" s="218"/>
      <c r="D277" s="218"/>
      <c r="E277" s="218"/>
      <c r="F277" s="218"/>
      <c r="G277" s="218"/>
      <c r="H277" s="218"/>
      <c r="I277" s="393"/>
      <c r="J277" s="76"/>
      <c r="K277" s="76"/>
      <c r="L277" s="76"/>
      <c r="M277" s="76"/>
      <c r="N277" s="115"/>
    </row>
    <row r="278" spans="1:15" s="400" customFormat="1" ht="30.95" customHeight="1">
      <c r="A278" s="104"/>
      <c r="B278" s="106"/>
      <c r="C278" s="218"/>
      <c r="D278" s="218"/>
      <c r="E278" s="218"/>
      <c r="F278" s="218"/>
      <c r="G278" s="218"/>
      <c r="H278" s="218"/>
      <c r="I278" s="393"/>
      <c r="J278" s="76"/>
      <c r="K278" s="76"/>
      <c r="L278" s="76"/>
      <c r="M278" s="76"/>
      <c r="N278" s="115"/>
    </row>
    <row r="279" spans="1:15" s="400" customFormat="1" ht="30.95" customHeight="1">
      <c r="A279" s="104"/>
      <c r="B279" s="106"/>
      <c r="C279" s="218"/>
      <c r="D279" s="218"/>
      <c r="E279" s="218"/>
      <c r="F279" s="218"/>
      <c r="G279" s="218"/>
      <c r="H279" s="218"/>
      <c r="I279" s="393"/>
      <c r="J279" s="76"/>
      <c r="K279" s="76"/>
      <c r="L279" s="76"/>
      <c r="M279" s="76"/>
      <c r="N279" s="115"/>
    </row>
    <row r="280" spans="1:15" s="81" customFormat="1" ht="30.95" customHeight="1">
      <c r="A280" s="349"/>
      <c r="B280" s="32"/>
      <c r="C280" s="32"/>
      <c r="D280" s="32"/>
      <c r="E280" s="32" t="s">
        <v>106</v>
      </c>
      <c r="F280" s="32"/>
      <c r="G280" s="307"/>
      <c r="I280" s="39"/>
      <c r="J280" s="39"/>
      <c r="K280" s="350"/>
      <c r="L280" s="102"/>
      <c r="M280" s="351"/>
      <c r="N280" s="82"/>
      <c r="O280" s="82"/>
    </row>
    <row r="281" spans="1:15" s="81" customFormat="1" ht="30.95" customHeight="1">
      <c r="A281" s="349"/>
      <c r="B281" s="32"/>
      <c r="C281" s="32"/>
      <c r="D281" s="32"/>
      <c r="E281" s="32" t="s">
        <v>213</v>
      </c>
      <c r="F281" s="32"/>
      <c r="G281" s="307"/>
      <c r="I281" s="39"/>
      <c r="J281" s="39"/>
      <c r="K281" s="350"/>
      <c r="L281" s="102"/>
      <c r="M281" s="351"/>
      <c r="N281" s="82"/>
      <c r="O281" s="82"/>
    </row>
  </sheetData>
  <mergeCells count="21">
    <mergeCell ref="A256:M256"/>
    <mergeCell ref="G200:I200"/>
    <mergeCell ref="A191:M191"/>
    <mergeCell ref="A224:M224"/>
    <mergeCell ref="K200:M200"/>
    <mergeCell ref="A158:M158"/>
    <mergeCell ref="A1:M1"/>
    <mergeCell ref="A34:M34"/>
    <mergeCell ref="G6:I6"/>
    <mergeCell ref="K6:M6"/>
    <mergeCell ref="A125:M125"/>
    <mergeCell ref="G39:I39"/>
    <mergeCell ref="K39:M39"/>
    <mergeCell ref="B75:C75"/>
    <mergeCell ref="E75:G75"/>
    <mergeCell ref="A95:M95"/>
    <mergeCell ref="B23:C23"/>
    <mergeCell ref="E23:G23"/>
    <mergeCell ref="B70:C70"/>
    <mergeCell ref="E70:G70"/>
    <mergeCell ref="A64:M64"/>
  </mergeCells>
  <phoneticPr fontId="0" type="noConversion"/>
  <pageMargins left="0.59055118110236227" right="0.39370078740157483" top="0.78740157480314965" bottom="0.39370078740157483" header="0.31496062992125984" footer="0.31496062992125984"/>
  <pageSetup paperSize="9" scale="90"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3"/>
  <sheetViews>
    <sheetView view="pageBreakPreview" topLeftCell="F10" zoomScale="85" zoomScaleNormal="25" zoomScaleSheetLayoutView="85" workbookViewId="0">
      <selection activeCell="Y16" sqref="Y16"/>
    </sheetView>
  </sheetViews>
  <sheetFormatPr defaultColWidth="9.140625" defaultRowHeight="30" customHeight="1"/>
  <cols>
    <col min="1" max="3" width="9.140625" style="190" customWidth="1"/>
    <col min="4" max="4" width="10.85546875" style="190" customWidth="1"/>
    <col min="5" max="5" width="15.7109375" style="190" customWidth="1"/>
    <col min="6" max="6" width="0.5703125" style="190" customWidth="1"/>
    <col min="7" max="7" width="15.7109375" style="190" customWidth="1"/>
    <col min="8" max="8" width="0.5703125" style="190" customWidth="1"/>
    <col min="9" max="9" width="15.7109375" style="190" customWidth="1"/>
    <col min="10" max="10" width="0.5703125" style="190" customWidth="1"/>
    <col min="11" max="11" width="15.7109375" style="190" customWidth="1"/>
    <col min="12" max="12" width="0.5703125" style="190" customWidth="1"/>
    <col min="13" max="13" width="14.85546875" style="190" customWidth="1"/>
    <col min="14" max="14" width="0.5703125" style="190" customWidth="1"/>
    <col min="15" max="15" width="15.7109375" style="190" customWidth="1"/>
    <col min="16" max="16" width="0.5703125" style="190" customWidth="1"/>
    <col min="17" max="17" width="14.85546875" style="190" customWidth="1"/>
    <col min="18" max="18" width="0.5703125" style="190" customWidth="1"/>
    <col min="19" max="19" width="15.7109375" style="190" customWidth="1"/>
    <col min="20" max="20" width="0.42578125" style="190" customWidth="1"/>
    <col min="21" max="21" width="14.85546875" style="190" customWidth="1"/>
    <col min="22" max="22" width="0.42578125" style="190" customWidth="1"/>
    <col min="23" max="23" width="14.85546875" style="190" customWidth="1"/>
    <col min="24" max="24" width="0.42578125" style="190" customWidth="1"/>
    <col min="25" max="25" width="14.85546875" style="190" customWidth="1"/>
    <col min="26" max="26" width="0.5703125" style="190" customWidth="1"/>
    <col min="27" max="27" width="15.7109375" style="190" customWidth="1"/>
    <col min="28" max="28" width="0.5703125" style="190" customWidth="1"/>
    <col min="29" max="29" width="15.7109375" style="190" customWidth="1"/>
    <col min="30" max="30" width="0.5703125" style="190" customWidth="1"/>
    <col min="31" max="31" width="15.85546875" style="190" customWidth="1"/>
    <col min="32" max="32" width="1.140625" style="190" customWidth="1"/>
    <col min="33" max="33" width="10.140625" style="190" customWidth="1"/>
    <col min="34" max="16384" width="9.140625" style="190"/>
  </cols>
  <sheetData>
    <row r="1" spans="1:31" ht="30" customHeight="1">
      <c r="A1" s="843" t="s">
        <v>860</v>
      </c>
      <c r="B1" s="843"/>
      <c r="C1" s="843"/>
      <c r="D1" s="843"/>
      <c r="E1" s="843"/>
      <c r="F1" s="843"/>
      <c r="G1" s="843"/>
      <c r="H1" s="843"/>
      <c r="I1" s="843"/>
      <c r="J1" s="843"/>
      <c r="K1" s="843"/>
      <c r="L1" s="843"/>
      <c r="M1" s="843"/>
      <c r="N1" s="843"/>
      <c r="O1" s="843"/>
      <c r="P1" s="843"/>
      <c r="Q1" s="843"/>
      <c r="R1" s="843"/>
      <c r="S1" s="843"/>
      <c r="T1" s="843"/>
      <c r="U1" s="843"/>
      <c r="V1" s="843"/>
      <c r="W1" s="843"/>
      <c r="X1" s="843"/>
      <c r="Y1" s="843"/>
      <c r="Z1" s="843"/>
      <c r="AA1" s="843"/>
      <c r="AB1" s="843"/>
      <c r="AC1" s="843"/>
      <c r="AD1" s="843"/>
      <c r="AE1" s="843"/>
    </row>
    <row r="2" spans="1:31" ht="30" customHeight="1">
      <c r="A2" s="198"/>
      <c r="B2" s="199"/>
      <c r="C2" s="199"/>
      <c r="D2" s="199"/>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row>
    <row r="3" spans="1:31" s="5" customFormat="1" ht="30" customHeight="1">
      <c r="A3" s="200" t="s">
        <v>677</v>
      </c>
    </row>
    <row r="4" spans="1:31" s="5" customFormat="1" ht="30" customHeight="1">
      <c r="A4" s="5" t="s">
        <v>299</v>
      </c>
    </row>
    <row r="5" spans="1:31" s="5" customFormat="1" ht="30" customHeight="1">
      <c r="A5" s="5" t="s">
        <v>680</v>
      </c>
    </row>
    <row r="6" spans="1:31" s="5" customFormat="1" ht="30" customHeight="1">
      <c r="A6" s="5" t="s">
        <v>661</v>
      </c>
    </row>
    <row r="7" spans="1:31" s="5" customFormat="1" ht="30" customHeight="1">
      <c r="A7" s="79"/>
      <c r="B7" s="79"/>
      <c r="C7" s="79"/>
      <c r="D7" s="79"/>
      <c r="E7" s="79"/>
      <c r="F7" s="79">
        <v>1215730954.6100001</v>
      </c>
      <c r="AE7" s="66" t="s">
        <v>97</v>
      </c>
    </row>
    <row r="8" spans="1:31" s="5" customFormat="1" ht="30" customHeight="1">
      <c r="A8" s="79"/>
      <c r="B8" s="79"/>
      <c r="C8" s="79"/>
      <c r="D8" s="79"/>
      <c r="E8" s="79"/>
      <c r="F8" s="195">
        <v>-990282482.70000005</v>
      </c>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row>
    <row r="9" spans="1:31" s="5" customFormat="1" ht="30" customHeight="1">
      <c r="A9" s="67"/>
      <c r="B9" s="67"/>
      <c r="C9" s="67"/>
      <c r="D9" s="67"/>
      <c r="E9" s="880" t="s">
        <v>373</v>
      </c>
      <c r="F9" s="880"/>
      <c r="G9" s="880"/>
      <c r="H9" s="880"/>
      <c r="I9" s="880"/>
      <c r="J9" s="880"/>
      <c r="K9" s="880"/>
      <c r="L9" s="880"/>
      <c r="M9" s="880"/>
      <c r="N9" s="880"/>
      <c r="O9" s="880"/>
      <c r="P9" s="880"/>
      <c r="Q9" s="880"/>
      <c r="R9" s="880"/>
      <c r="S9" s="880"/>
      <c r="T9" s="880"/>
      <c r="U9" s="880"/>
      <c r="V9" s="880"/>
      <c r="W9" s="880"/>
      <c r="X9" s="880"/>
      <c r="Y9" s="880"/>
      <c r="Z9" s="880"/>
      <c r="AA9" s="880"/>
      <c r="AB9" s="880"/>
      <c r="AC9" s="880"/>
      <c r="AD9" s="880"/>
      <c r="AE9" s="880"/>
    </row>
    <row r="10" spans="1:31" s="202" customFormat="1" ht="30" customHeight="1">
      <c r="E10" s="878" t="s">
        <v>26</v>
      </c>
      <c r="F10" s="878"/>
      <c r="G10" s="878"/>
      <c r="I10" s="878" t="s">
        <v>27</v>
      </c>
      <c r="J10" s="878"/>
      <c r="K10" s="878"/>
      <c r="M10" s="878" t="s">
        <v>293</v>
      </c>
      <c r="N10" s="878"/>
      <c r="O10" s="878"/>
      <c r="Q10" s="879" t="s">
        <v>346</v>
      </c>
      <c r="R10" s="879"/>
      <c r="S10" s="879"/>
      <c r="U10" s="879" t="s">
        <v>478</v>
      </c>
      <c r="V10" s="879"/>
      <c r="W10" s="879"/>
      <c r="Y10" s="878" t="s">
        <v>28</v>
      </c>
      <c r="Z10" s="878"/>
      <c r="AA10" s="878"/>
      <c r="AC10" s="878" t="s">
        <v>3</v>
      </c>
      <c r="AD10" s="878"/>
      <c r="AE10" s="878"/>
    </row>
    <row r="11" spans="1:31" s="5" customFormat="1" ht="30" customHeight="1">
      <c r="E11" s="203" t="s">
        <v>580</v>
      </c>
      <c r="F11" s="204"/>
      <c r="G11" s="205" t="s">
        <v>325</v>
      </c>
      <c r="H11" s="67"/>
      <c r="I11" s="203" t="str">
        <f>+E11</f>
        <v>2019</v>
      </c>
      <c r="J11" s="204"/>
      <c r="K11" s="205" t="str">
        <f>+G11</f>
        <v>2018</v>
      </c>
      <c r="L11" s="67"/>
      <c r="M11" s="203" t="str">
        <f>+I11</f>
        <v>2019</v>
      </c>
      <c r="N11" s="204"/>
      <c r="O11" s="205" t="str">
        <f>+K11</f>
        <v>2018</v>
      </c>
      <c r="P11" s="67"/>
      <c r="Q11" s="203" t="str">
        <f>+M11</f>
        <v>2019</v>
      </c>
      <c r="R11" s="204"/>
      <c r="S11" s="205" t="str">
        <f>+O11</f>
        <v>2018</v>
      </c>
      <c r="T11" s="67"/>
      <c r="U11" s="203" t="str">
        <f>+Q11</f>
        <v>2019</v>
      </c>
      <c r="V11" s="204"/>
      <c r="W11" s="205" t="str">
        <f>+S11</f>
        <v>2018</v>
      </c>
      <c r="X11" s="67"/>
      <c r="Y11" s="203" t="str">
        <f>+U11</f>
        <v>2019</v>
      </c>
      <c r="Z11" s="204"/>
      <c r="AA11" s="205" t="str">
        <f>+W11</f>
        <v>2018</v>
      </c>
      <c r="AB11" s="67"/>
      <c r="AC11" s="203" t="str">
        <f>+Y11</f>
        <v>2019</v>
      </c>
      <c r="AD11" s="204"/>
      <c r="AE11" s="205" t="str">
        <f>+AA11</f>
        <v>2018</v>
      </c>
    </row>
    <row r="12" spans="1:31" s="5" customFormat="1" ht="30" customHeight="1">
      <c r="A12" s="5" t="s">
        <v>271</v>
      </c>
      <c r="E12" s="79">
        <v>891536163.41999996</v>
      </c>
      <c r="F12" s="79"/>
      <c r="G12" s="79">
        <v>1117705941.72</v>
      </c>
      <c r="H12" s="79"/>
      <c r="I12" s="79">
        <v>139742155.40000001</v>
      </c>
      <c r="J12" s="79"/>
      <c r="K12" s="79">
        <v>111719731.15000001</v>
      </c>
      <c r="L12" s="79"/>
      <c r="M12" s="79">
        <v>0</v>
      </c>
      <c r="N12" s="79"/>
      <c r="O12" s="79">
        <v>0</v>
      </c>
      <c r="P12" s="79"/>
      <c r="Q12" s="79">
        <v>0</v>
      </c>
      <c r="R12" s="79"/>
      <c r="S12" s="79">
        <v>0</v>
      </c>
      <c r="T12" s="79"/>
      <c r="U12" s="79">
        <v>0</v>
      </c>
      <c r="V12" s="79"/>
      <c r="W12" s="79">
        <v>0</v>
      </c>
      <c r="X12" s="79"/>
      <c r="Y12" s="79">
        <v>-30519724.66</v>
      </c>
      <c r="Z12" s="79"/>
      <c r="AA12" s="79">
        <v>-13694718.26</v>
      </c>
      <c r="AB12" s="79"/>
      <c r="AC12" s="79">
        <f>E12+I12+Y12+Q12+M12+U12</f>
        <v>1000758594.16</v>
      </c>
      <c r="AD12" s="79"/>
      <c r="AE12" s="79">
        <f>G12+K12+AA12+O12+S12+W12</f>
        <v>1215730954.6100001</v>
      </c>
    </row>
    <row r="13" spans="1:31" s="5" customFormat="1" ht="30" customHeight="1">
      <c r="A13" s="5" t="s">
        <v>272</v>
      </c>
      <c r="E13" s="195">
        <v>-723010766.25999999</v>
      </c>
      <c r="F13" s="79"/>
      <c r="G13" s="195">
        <v>-909600834.88</v>
      </c>
      <c r="H13" s="79"/>
      <c r="I13" s="195">
        <v>-118256866.09999999</v>
      </c>
      <c r="J13" s="79"/>
      <c r="K13" s="195">
        <v>-94376366.079999998</v>
      </c>
      <c r="L13" s="79"/>
      <c r="M13" s="195">
        <v>0</v>
      </c>
      <c r="N13" s="79"/>
      <c r="O13" s="195">
        <v>0</v>
      </c>
      <c r="P13" s="79"/>
      <c r="Q13" s="195">
        <v>0</v>
      </c>
      <c r="R13" s="79"/>
      <c r="S13" s="195">
        <v>0</v>
      </c>
      <c r="T13" s="79"/>
      <c r="U13" s="195">
        <v>0</v>
      </c>
      <c r="V13" s="79"/>
      <c r="W13" s="195">
        <v>0</v>
      </c>
      <c r="X13" s="79"/>
      <c r="Y13" s="79">
        <v>30519724.66</v>
      </c>
      <c r="Z13" s="79"/>
      <c r="AA13" s="79">
        <v>13694718.26</v>
      </c>
      <c r="AB13" s="79"/>
      <c r="AC13" s="195">
        <f>E13+I13+Y13+Q13+M13+U13</f>
        <v>-810747907.70000005</v>
      </c>
      <c r="AD13" s="79"/>
      <c r="AE13" s="195">
        <f>G13+K13+AA13+O13+S13+W13</f>
        <v>-990282482.70000005</v>
      </c>
    </row>
    <row r="14" spans="1:31" s="5" customFormat="1" ht="30" customHeight="1">
      <c r="A14" s="5" t="s">
        <v>160</v>
      </c>
      <c r="E14" s="79">
        <f>SUM(E12:E13)</f>
        <v>168525397.15999997</v>
      </c>
      <c r="F14" s="79"/>
      <c r="G14" s="79">
        <f>SUM(G12:G13)</f>
        <v>208105106.84000003</v>
      </c>
      <c r="H14" s="79"/>
      <c r="I14" s="79">
        <f>SUM(I12:I13)</f>
        <v>21485289.300000012</v>
      </c>
      <c r="J14" s="79"/>
      <c r="K14" s="79">
        <f>SUM(K12:K13)</f>
        <v>17343365.070000008</v>
      </c>
      <c r="L14" s="79"/>
      <c r="M14" s="79">
        <f>SUM(M12:M13)</f>
        <v>0</v>
      </c>
      <c r="N14" s="79"/>
      <c r="O14" s="79">
        <f>SUM(O12:O13)</f>
        <v>0</v>
      </c>
      <c r="P14" s="79"/>
      <c r="Q14" s="79">
        <f>SUM(Q12:Q13)</f>
        <v>0</v>
      </c>
      <c r="R14" s="79"/>
      <c r="S14" s="79">
        <f>SUM(S12:S13)</f>
        <v>0</v>
      </c>
      <c r="T14" s="79"/>
      <c r="U14" s="79">
        <f>SUM(U12:U13)</f>
        <v>0</v>
      </c>
      <c r="V14" s="79"/>
      <c r="W14" s="79">
        <f>SUM(W12:W13)</f>
        <v>0</v>
      </c>
      <c r="X14" s="79"/>
      <c r="Y14" s="79"/>
      <c r="Z14" s="79"/>
      <c r="AA14" s="79"/>
      <c r="AB14" s="79"/>
      <c r="AC14" s="79">
        <f>SUM(AC12:AC13)</f>
        <v>190010686.45999992</v>
      </c>
      <c r="AD14" s="79"/>
      <c r="AE14" s="79">
        <f>SUM(AE12:AE13)</f>
        <v>225448471.91000009</v>
      </c>
    </row>
    <row r="15" spans="1:31" s="5" customFormat="1" ht="30" customHeight="1">
      <c r="A15" s="5" t="s">
        <v>29</v>
      </c>
      <c r="E15" s="79">
        <v>0</v>
      </c>
      <c r="F15" s="79"/>
      <c r="G15" s="79">
        <v>0</v>
      </c>
      <c r="H15" s="79"/>
      <c r="I15" s="79">
        <v>0</v>
      </c>
      <c r="J15" s="79"/>
      <c r="K15" s="79">
        <v>0</v>
      </c>
      <c r="L15" s="79"/>
      <c r="M15" s="79">
        <v>0</v>
      </c>
      <c r="N15" s="79"/>
      <c r="O15" s="79">
        <v>0</v>
      </c>
      <c r="P15" s="79"/>
      <c r="Q15" s="79">
        <v>0</v>
      </c>
      <c r="R15" s="79"/>
      <c r="S15" s="79">
        <v>0</v>
      </c>
      <c r="T15" s="79"/>
      <c r="U15" s="79">
        <v>13612494.619999997</v>
      </c>
      <c r="V15" s="79"/>
      <c r="W15" s="79">
        <v>14403628.380000001</v>
      </c>
      <c r="X15" s="79"/>
      <c r="Y15" s="79">
        <v>-6337808.21</v>
      </c>
      <c r="Z15" s="79"/>
      <c r="AA15" s="79">
        <v>-4391698.21</v>
      </c>
      <c r="AB15" s="79"/>
      <c r="AC15" s="79">
        <f t="shared" ref="AC15:AC21" si="0">E15+I15+Y15+Q15+M15+U15</f>
        <v>7274686.4099999974</v>
      </c>
      <c r="AD15" s="79"/>
      <c r="AE15" s="79">
        <f t="shared" ref="AE15:AE21" si="1">G15+K15+AA15+O15+S15+W15</f>
        <v>10011930.170000002</v>
      </c>
    </row>
    <row r="16" spans="1:31" s="5" customFormat="1" ht="30" customHeight="1">
      <c r="A16" s="5" t="s">
        <v>466</v>
      </c>
      <c r="E16" s="79">
        <v>0</v>
      </c>
      <c r="F16" s="79"/>
      <c r="G16" s="79">
        <v>0</v>
      </c>
      <c r="H16" s="79"/>
      <c r="I16" s="79">
        <v>-1647661.91</v>
      </c>
      <c r="J16" s="79"/>
      <c r="K16" s="79">
        <v>-2171711.25</v>
      </c>
      <c r="L16" s="79"/>
      <c r="M16" s="79">
        <v>0</v>
      </c>
      <c r="N16" s="79"/>
      <c r="O16" s="79">
        <v>0</v>
      </c>
      <c r="P16" s="79"/>
      <c r="Q16" s="79">
        <v>-3971118.54</v>
      </c>
      <c r="R16" s="79"/>
      <c r="S16" s="79">
        <v>0</v>
      </c>
      <c r="T16" s="79"/>
      <c r="U16" s="79">
        <v>0</v>
      </c>
      <c r="V16" s="79"/>
      <c r="W16" s="79">
        <v>0</v>
      </c>
      <c r="X16" s="79"/>
      <c r="Y16" s="79"/>
      <c r="Z16" s="79"/>
      <c r="AA16" s="79"/>
      <c r="AB16" s="79"/>
      <c r="AC16" s="79">
        <f t="shared" si="0"/>
        <v>-5618780.4500000002</v>
      </c>
      <c r="AD16" s="79"/>
      <c r="AE16" s="79">
        <f t="shared" si="1"/>
        <v>-2171711.25</v>
      </c>
    </row>
    <row r="17" spans="1:31" s="5" customFormat="1" ht="30" customHeight="1">
      <c r="A17" s="5" t="s">
        <v>43</v>
      </c>
      <c r="E17" s="79">
        <v>-45683865.539999999</v>
      </c>
      <c r="F17" s="79"/>
      <c r="G17" s="79">
        <v>-43160727.810000002</v>
      </c>
      <c r="H17" s="79"/>
      <c r="I17" s="79">
        <v>-10293751.029999999</v>
      </c>
      <c r="J17" s="79"/>
      <c r="K17" s="79">
        <v>-11187915.319999998</v>
      </c>
      <c r="L17" s="79"/>
      <c r="M17" s="79">
        <v>-21465</v>
      </c>
      <c r="N17" s="79"/>
      <c r="O17" s="79">
        <v>-58703.46</v>
      </c>
      <c r="P17" s="79"/>
      <c r="Q17" s="79">
        <v>-3504948.65</v>
      </c>
      <c r="R17" s="79"/>
      <c r="S17" s="79">
        <v>-317537.8</v>
      </c>
      <c r="T17" s="79"/>
      <c r="U17" s="79">
        <v>0</v>
      </c>
      <c r="V17" s="79"/>
      <c r="W17" s="79">
        <v>0</v>
      </c>
      <c r="X17" s="79"/>
      <c r="Y17" s="79">
        <v>348999.35</v>
      </c>
      <c r="Z17" s="79"/>
      <c r="AA17" s="79">
        <v>348358.44</v>
      </c>
      <c r="AB17" s="79"/>
      <c r="AC17" s="79">
        <f t="shared" si="0"/>
        <v>-59155030.869999997</v>
      </c>
      <c r="AD17" s="79"/>
      <c r="AE17" s="79">
        <f t="shared" si="1"/>
        <v>-54376525.950000003</v>
      </c>
    </row>
    <row r="18" spans="1:31" s="5" customFormat="1" ht="30" customHeight="1">
      <c r="A18" s="5" t="s">
        <v>40</v>
      </c>
      <c r="E18" s="79">
        <v>-561000</v>
      </c>
      <c r="F18" s="79"/>
      <c r="G18" s="79">
        <v>-488070</v>
      </c>
      <c r="H18" s="79"/>
      <c r="I18" s="79">
        <v>0</v>
      </c>
      <c r="J18" s="79"/>
      <c r="K18" s="79">
        <v>0</v>
      </c>
      <c r="L18" s="79"/>
      <c r="M18" s="79">
        <v>0</v>
      </c>
      <c r="N18" s="79"/>
      <c r="O18" s="79">
        <v>0</v>
      </c>
      <c r="P18" s="79"/>
      <c r="Q18" s="79">
        <v>0</v>
      </c>
      <c r="R18" s="79"/>
      <c r="S18" s="79">
        <v>0</v>
      </c>
      <c r="T18" s="79"/>
      <c r="U18" s="79">
        <v>0</v>
      </c>
      <c r="V18" s="79"/>
      <c r="W18" s="79">
        <v>0</v>
      </c>
      <c r="X18" s="79"/>
      <c r="Y18" s="79"/>
      <c r="Z18" s="79"/>
      <c r="AA18" s="79"/>
      <c r="AB18" s="79"/>
      <c r="AC18" s="79">
        <f t="shared" si="0"/>
        <v>-561000</v>
      </c>
      <c r="AD18" s="79"/>
      <c r="AE18" s="79">
        <f t="shared" si="1"/>
        <v>-488070</v>
      </c>
    </row>
    <row r="19" spans="1:31" s="5" customFormat="1" ht="30" customHeight="1">
      <c r="A19" s="5" t="s">
        <v>641</v>
      </c>
      <c r="E19" s="79">
        <v>0</v>
      </c>
      <c r="F19" s="79"/>
      <c r="G19" s="79">
        <v>0</v>
      </c>
      <c r="H19" s="79"/>
      <c r="I19" s="79">
        <v>0</v>
      </c>
      <c r="J19" s="79"/>
      <c r="K19" s="79">
        <v>-430037.34</v>
      </c>
      <c r="L19" s="79"/>
      <c r="M19" s="79">
        <v>0</v>
      </c>
      <c r="N19" s="79"/>
      <c r="O19" s="79">
        <v>0</v>
      </c>
      <c r="P19" s="79"/>
      <c r="Q19" s="79">
        <v>0</v>
      </c>
      <c r="R19" s="79"/>
      <c r="S19" s="79">
        <v>0</v>
      </c>
      <c r="T19" s="79"/>
      <c r="U19" s="79">
        <v>0</v>
      </c>
      <c r="V19" s="79"/>
      <c r="W19" s="79">
        <v>0</v>
      </c>
      <c r="X19" s="79"/>
      <c r="Y19" s="79"/>
      <c r="Z19" s="79"/>
      <c r="AA19" s="79"/>
      <c r="AC19" s="5">
        <v>0</v>
      </c>
      <c r="AE19" s="79">
        <f t="shared" si="1"/>
        <v>-430037.34</v>
      </c>
    </row>
    <row r="20" spans="1:31" s="5" customFormat="1" ht="30" customHeight="1">
      <c r="A20" s="5" t="s">
        <v>42</v>
      </c>
      <c r="E20" s="79">
        <v>-3234332.75</v>
      </c>
      <c r="F20" s="79"/>
      <c r="G20" s="79">
        <v>-6173.66</v>
      </c>
      <c r="H20" s="79"/>
      <c r="I20" s="79">
        <v>0</v>
      </c>
      <c r="J20" s="79"/>
      <c r="K20" s="79">
        <v>-3.09</v>
      </c>
      <c r="L20" s="79"/>
      <c r="M20" s="79">
        <v>-4403835.6100000003</v>
      </c>
      <c r="N20" s="79"/>
      <c r="O20" s="79">
        <v>-1928767.12</v>
      </c>
      <c r="P20" s="79"/>
      <c r="Q20" s="79">
        <v>-267874.33</v>
      </c>
      <c r="R20" s="79"/>
      <c r="S20" s="79">
        <v>-2134246.58</v>
      </c>
      <c r="T20" s="79"/>
      <c r="U20" s="79">
        <v>0</v>
      </c>
      <c r="V20" s="79"/>
      <c r="W20" s="79">
        <v>0</v>
      </c>
      <c r="X20" s="79"/>
      <c r="Y20" s="79">
        <v>4671709.9400000004</v>
      </c>
      <c r="Z20" s="79"/>
      <c r="AA20" s="79">
        <v>4063013.7</v>
      </c>
      <c r="AB20" s="79"/>
      <c r="AC20" s="79">
        <f t="shared" si="0"/>
        <v>-3234332.75</v>
      </c>
      <c r="AD20" s="79"/>
      <c r="AE20" s="79">
        <f t="shared" si="1"/>
        <v>-6176.75</v>
      </c>
    </row>
    <row r="21" spans="1:31" s="5" customFormat="1" ht="30" customHeight="1">
      <c r="A21" s="5" t="s">
        <v>533</v>
      </c>
      <c r="E21" s="79">
        <v>0</v>
      </c>
      <c r="F21" s="79"/>
      <c r="G21" s="79">
        <v>0</v>
      </c>
      <c r="H21" s="79"/>
      <c r="I21" s="79">
        <v>0</v>
      </c>
      <c r="J21" s="79"/>
      <c r="K21" s="79">
        <v>0</v>
      </c>
      <c r="L21" s="79"/>
      <c r="M21" s="79">
        <v>0</v>
      </c>
      <c r="N21" s="79"/>
      <c r="O21" s="79">
        <v>0</v>
      </c>
      <c r="P21" s="79"/>
      <c r="Q21" s="79">
        <v>0</v>
      </c>
      <c r="R21" s="79"/>
      <c r="S21" s="79">
        <v>0</v>
      </c>
      <c r="T21" s="79"/>
      <c r="U21" s="79">
        <v>0</v>
      </c>
      <c r="V21" s="79"/>
      <c r="W21" s="79">
        <v>0</v>
      </c>
      <c r="X21" s="79"/>
      <c r="Y21" s="79">
        <v>-2776690.96</v>
      </c>
      <c r="Z21" s="79"/>
      <c r="AA21" s="79">
        <v>-1238891.1299999999</v>
      </c>
      <c r="AB21" s="79"/>
      <c r="AC21" s="79">
        <f t="shared" si="0"/>
        <v>-2776690.96</v>
      </c>
      <c r="AD21" s="79"/>
      <c r="AE21" s="79">
        <f t="shared" si="1"/>
        <v>-1238891.1299999999</v>
      </c>
    </row>
    <row r="22" spans="1:31" s="5" customFormat="1" ht="30" customHeight="1">
      <c r="B22" s="5" t="s">
        <v>41</v>
      </c>
      <c r="E22" s="196">
        <f>SUM(E16:E21)</f>
        <v>-49479198.289999999</v>
      </c>
      <c r="F22" s="79"/>
      <c r="G22" s="196">
        <f>SUM(G16:G21)</f>
        <v>-43654971.469999999</v>
      </c>
      <c r="H22" s="79"/>
      <c r="I22" s="196">
        <f>SUM(I16:I21)</f>
        <v>-11941412.939999999</v>
      </c>
      <c r="J22" s="79"/>
      <c r="K22" s="196">
        <f>SUM(K16:K21)</f>
        <v>-13789666.999999998</v>
      </c>
      <c r="L22" s="79"/>
      <c r="M22" s="196">
        <f>SUM(M16:M21)</f>
        <v>-4425300.6100000003</v>
      </c>
      <c r="N22" s="79"/>
      <c r="O22" s="196">
        <f>SUM(O16:O21)</f>
        <v>-1987470.58</v>
      </c>
      <c r="P22" s="79"/>
      <c r="Q22" s="196">
        <f>SUM(Q16:Q21)</f>
        <v>-7743941.5199999996</v>
      </c>
      <c r="R22" s="79"/>
      <c r="S22" s="196">
        <f>SUM(S16:S20)</f>
        <v>-2451784.38</v>
      </c>
      <c r="T22" s="79"/>
      <c r="U22" s="196">
        <f>SUM(U16:U21)</f>
        <v>0</v>
      </c>
      <c r="V22" s="79"/>
      <c r="W22" s="196">
        <f>SUM(W16:W20)</f>
        <v>0</v>
      </c>
      <c r="X22" s="79"/>
      <c r="Y22" s="79"/>
      <c r="Z22" s="79"/>
      <c r="AA22" s="79"/>
      <c r="AB22" s="79"/>
      <c r="AC22" s="196">
        <f>SUM(AC16:AC21)</f>
        <v>-71345835.029999986</v>
      </c>
      <c r="AD22" s="79"/>
      <c r="AE22" s="196">
        <f>SUM(AE16:AE21)</f>
        <v>-58711412.420000009</v>
      </c>
    </row>
    <row r="23" spans="1:31" s="5" customFormat="1" ht="30" customHeight="1">
      <c r="A23" s="5" t="s">
        <v>380</v>
      </c>
      <c r="E23" s="79">
        <f>+E14+E22+E15</f>
        <v>119046198.86999997</v>
      </c>
      <c r="F23" s="79"/>
      <c r="G23" s="79">
        <f>+G14+G22+G15</f>
        <v>164450135.37000003</v>
      </c>
      <c r="H23" s="79"/>
      <c r="I23" s="79">
        <f>+I14+I22+I15</f>
        <v>9543876.3600000124</v>
      </c>
      <c r="J23" s="79"/>
      <c r="K23" s="79">
        <f>+K14+K22+K15</f>
        <v>3553698.0700000096</v>
      </c>
      <c r="L23" s="79"/>
      <c r="M23" s="79">
        <f>+M14+M22+M15</f>
        <v>-4425300.6100000003</v>
      </c>
      <c r="N23" s="79"/>
      <c r="O23" s="79">
        <f>+O14+O22+O15</f>
        <v>-1987470.58</v>
      </c>
      <c r="P23" s="79"/>
      <c r="Q23" s="79">
        <f>+Q14+Q22+Q15</f>
        <v>-7743941.5199999996</v>
      </c>
      <c r="R23" s="79"/>
      <c r="S23" s="79">
        <f>+S14+S22+S15</f>
        <v>-2451784.38</v>
      </c>
      <c r="T23" s="79"/>
      <c r="U23" s="79">
        <f>+U14+U22+U15</f>
        <v>13612494.619999997</v>
      </c>
      <c r="V23" s="79"/>
      <c r="W23" s="79">
        <f>+W14+W22+W15</f>
        <v>14403628.380000001</v>
      </c>
      <c r="X23" s="79"/>
      <c r="Y23" s="79"/>
      <c r="Z23" s="79"/>
      <c r="AA23" s="79"/>
      <c r="AB23" s="79"/>
      <c r="AC23" s="79">
        <f>+AC14+AC22+AC15</f>
        <v>125939537.83999993</v>
      </c>
      <c r="AD23" s="79"/>
      <c r="AE23" s="79">
        <f>+AE14+AE22+AE15</f>
        <v>176748989.66000009</v>
      </c>
    </row>
    <row r="24" spans="1:31" s="5" customFormat="1" ht="30" customHeight="1">
      <c r="A24" s="5" t="s">
        <v>391</v>
      </c>
      <c r="E24" s="79">
        <v>-26098908.920000002</v>
      </c>
      <c r="F24" s="79"/>
      <c r="G24" s="79">
        <v>-31430668.189999998</v>
      </c>
      <c r="H24" s="79"/>
      <c r="I24" s="79">
        <v>-1931960.11</v>
      </c>
      <c r="J24" s="79"/>
      <c r="K24" s="79">
        <v>-1328910.53</v>
      </c>
      <c r="L24" s="79"/>
      <c r="M24" s="79">
        <v>262184.38</v>
      </c>
      <c r="N24" s="79"/>
      <c r="O24" s="79">
        <v>-119394.90000000001</v>
      </c>
      <c r="P24" s="79"/>
      <c r="Q24" s="79">
        <v>1515312.25</v>
      </c>
      <c r="R24" s="79"/>
      <c r="S24" s="79">
        <v>359802.01</v>
      </c>
      <c r="T24" s="79"/>
      <c r="U24" s="79">
        <v>0</v>
      </c>
      <c r="V24" s="79"/>
      <c r="W24" s="79">
        <v>0</v>
      </c>
      <c r="X24" s="79"/>
      <c r="Y24" s="79"/>
      <c r="Z24" s="79"/>
      <c r="AA24" s="79"/>
      <c r="AB24" s="79"/>
      <c r="AC24" s="79">
        <f t="shared" ref="AC24" si="2">E24+I24+Y24+Q24+M24+U24</f>
        <v>-26253372.400000002</v>
      </c>
      <c r="AD24" s="79"/>
      <c r="AE24" s="79">
        <f t="shared" ref="AE24" si="3">G24+K24+AA24+O24+S24+W24</f>
        <v>-32519171.609999996</v>
      </c>
    </row>
    <row r="25" spans="1:31" s="5" customFormat="1" ht="30" customHeight="1" thickBot="1">
      <c r="A25" s="5" t="s">
        <v>235</v>
      </c>
      <c r="E25" s="197">
        <f>SUM(E23:E24)</f>
        <v>92947289.949999973</v>
      </c>
      <c r="F25" s="79"/>
      <c r="G25" s="197">
        <f>SUM(G23:G24)</f>
        <v>133019467.18000004</v>
      </c>
      <c r="H25" s="79"/>
      <c r="I25" s="197">
        <f>SUM(I23:I24)</f>
        <v>7611916.2500000121</v>
      </c>
      <c r="J25" s="79"/>
      <c r="K25" s="197">
        <f>SUM(K23:K24)</f>
        <v>2224787.5400000094</v>
      </c>
      <c r="L25" s="79"/>
      <c r="M25" s="197">
        <f t="shared" ref="M25" si="4">SUM(M23:M24)</f>
        <v>-4163116.2300000004</v>
      </c>
      <c r="N25" s="79"/>
      <c r="O25" s="197">
        <f t="shared" ref="O25" si="5">SUM(O23:O24)</f>
        <v>-2106865.48</v>
      </c>
      <c r="P25" s="79"/>
      <c r="Q25" s="197">
        <f t="shared" ref="Q25" si="6">SUM(Q23:Q24)</f>
        <v>-6228629.2699999996</v>
      </c>
      <c r="R25" s="79"/>
      <c r="S25" s="197">
        <f t="shared" ref="S25" si="7">SUM(S23:S24)</f>
        <v>-2091982.3699999999</v>
      </c>
      <c r="T25" s="79"/>
      <c r="U25" s="197">
        <f t="shared" ref="U25" si="8">SUM(U23:U24)</f>
        <v>13612494.619999997</v>
      </c>
      <c r="V25" s="79"/>
      <c r="W25" s="197">
        <f t="shared" ref="W25" si="9">SUM(W23:W24)</f>
        <v>14403628.380000001</v>
      </c>
      <c r="X25" s="79"/>
      <c r="Y25" s="79"/>
      <c r="Z25" s="79"/>
      <c r="AA25" s="79"/>
      <c r="AB25" s="79"/>
      <c r="AC25" s="197">
        <f>SUM(AC23:AC24)</f>
        <v>99686165.439999923</v>
      </c>
      <c r="AD25" s="79"/>
      <c r="AE25" s="197">
        <f>SUM(AE23:AE24)</f>
        <v>144229818.0500001</v>
      </c>
    </row>
    <row r="26" spans="1:31" s="5" customFormat="1" ht="30" customHeight="1" thickTop="1">
      <c r="E26" s="67"/>
      <c r="F26" s="79"/>
      <c r="H26" s="79"/>
      <c r="I26" s="67"/>
      <c r="J26" s="79"/>
      <c r="K26" s="67"/>
      <c r="L26" s="79"/>
      <c r="N26" s="79"/>
      <c r="P26" s="79"/>
      <c r="R26" s="79"/>
      <c r="T26" s="79"/>
      <c r="U26" s="79"/>
      <c r="V26" s="79"/>
      <c r="W26" s="79"/>
      <c r="X26" s="79"/>
      <c r="Z26" s="79"/>
      <c r="AB26" s="79"/>
      <c r="AD26" s="79"/>
      <c r="AE26" s="67"/>
    </row>
    <row r="27" spans="1:31" s="5" customFormat="1" ht="30" customHeight="1">
      <c r="A27" s="467" t="s">
        <v>681</v>
      </c>
      <c r="E27" s="67"/>
      <c r="F27" s="79"/>
      <c r="H27" s="79"/>
      <c r="I27" s="67"/>
      <c r="J27" s="79"/>
      <c r="K27" s="67"/>
      <c r="L27" s="79"/>
      <c r="N27" s="79"/>
      <c r="P27" s="79"/>
      <c r="R27" s="79"/>
      <c r="T27" s="79"/>
      <c r="U27" s="79"/>
      <c r="V27" s="79"/>
      <c r="W27" s="79"/>
      <c r="X27" s="79"/>
      <c r="Z27" s="79"/>
      <c r="AB27" s="79"/>
      <c r="AD27" s="79"/>
      <c r="AE27" s="67"/>
    </row>
    <row r="28" spans="1:31" s="5" customFormat="1" ht="30" customHeight="1">
      <c r="A28" s="467" t="s">
        <v>682</v>
      </c>
      <c r="E28" s="67"/>
      <c r="F28" s="79"/>
      <c r="H28" s="79"/>
      <c r="I28" s="67"/>
      <c r="J28" s="79"/>
      <c r="K28" s="67"/>
      <c r="L28" s="79"/>
      <c r="N28" s="79"/>
      <c r="P28" s="79"/>
      <c r="R28" s="79"/>
      <c r="T28" s="79"/>
      <c r="U28" s="79"/>
      <c r="V28" s="79"/>
      <c r="W28" s="79"/>
      <c r="X28" s="79"/>
      <c r="Z28" s="79"/>
      <c r="AB28" s="79"/>
      <c r="AD28" s="79"/>
      <c r="AE28" s="67"/>
    </row>
    <row r="29" spans="1:31" s="5" customFormat="1" ht="30" customHeight="1">
      <c r="A29" s="84" t="s">
        <v>701</v>
      </c>
      <c r="E29" s="67"/>
      <c r="I29" s="67"/>
      <c r="J29" s="67"/>
      <c r="K29" s="67"/>
      <c r="L29" s="67"/>
      <c r="P29" s="67"/>
      <c r="T29" s="67"/>
      <c r="U29" s="67"/>
      <c r="V29" s="67"/>
      <c r="W29" s="67"/>
      <c r="X29" s="67"/>
      <c r="AE29" s="67"/>
    </row>
    <row r="30" spans="1:31" s="5" customFormat="1" ht="30" customHeight="1">
      <c r="A30" s="84"/>
      <c r="E30" s="67"/>
      <c r="I30" s="67"/>
      <c r="J30" s="67"/>
      <c r="K30" s="67"/>
      <c r="L30" s="67"/>
      <c r="P30" s="67"/>
      <c r="T30" s="67"/>
      <c r="U30" s="67"/>
      <c r="V30" s="67"/>
      <c r="W30" s="67"/>
      <c r="X30" s="67"/>
      <c r="AE30" s="67"/>
    </row>
    <row r="31" spans="1:31" s="5" customFormat="1" ht="30" customHeight="1">
      <c r="A31" s="467"/>
      <c r="E31" s="67"/>
      <c r="F31" s="79"/>
      <c r="H31" s="79"/>
      <c r="I31" s="67"/>
      <c r="J31" s="79"/>
      <c r="K31" s="67"/>
      <c r="L31" s="79"/>
      <c r="N31" s="79"/>
      <c r="P31" s="79"/>
      <c r="R31" s="79"/>
      <c r="T31" s="79"/>
      <c r="U31" s="79"/>
      <c r="V31" s="79"/>
      <c r="W31" s="79"/>
      <c r="X31" s="79"/>
      <c r="Z31" s="79"/>
      <c r="AB31" s="79"/>
      <c r="AD31" s="79"/>
      <c r="AE31" s="67"/>
    </row>
    <row r="32" spans="1:31" ht="30" customHeight="1">
      <c r="G32" s="468"/>
      <c r="J32" s="165"/>
      <c r="K32" s="71" t="s">
        <v>106</v>
      </c>
      <c r="L32" s="71"/>
      <c r="P32" s="71"/>
      <c r="T32" s="71"/>
      <c r="U32" s="71"/>
      <c r="V32" s="71"/>
      <c r="W32" s="71"/>
      <c r="X32" s="71"/>
    </row>
    <row r="33" spans="7:24" ht="30" customHeight="1">
      <c r="G33" s="468"/>
      <c r="H33" s="206"/>
      <c r="J33" s="165"/>
      <c r="K33" s="71" t="s">
        <v>558</v>
      </c>
      <c r="L33" s="71"/>
      <c r="P33" s="71"/>
      <c r="T33" s="71"/>
      <c r="U33" s="71"/>
      <c r="V33" s="71"/>
      <c r="W33" s="71"/>
      <c r="X33" s="71"/>
    </row>
  </sheetData>
  <mergeCells count="9">
    <mergeCell ref="A1:AE1"/>
    <mergeCell ref="AC10:AE10"/>
    <mergeCell ref="E10:G10"/>
    <mergeCell ref="I10:K10"/>
    <mergeCell ref="Y10:AA10"/>
    <mergeCell ref="M10:O10"/>
    <mergeCell ref="Q10:S10"/>
    <mergeCell ref="E9:AE9"/>
    <mergeCell ref="U10:W10"/>
  </mergeCells>
  <pageMargins left="0.59055118110236227" right="0.19685039370078741" top="0.59055118110236227" bottom="0.39370078740157483" header="0.31496062992125984" footer="0.31496062992125984"/>
  <pageSetup paperSize="9" scale="5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view="pageBreakPreview" topLeftCell="A73" zoomScaleNormal="100" zoomScaleSheetLayoutView="100" workbookViewId="0">
      <selection activeCell="A79" sqref="A79"/>
    </sheetView>
  </sheetViews>
  <sheetFormatPr defaultColWidth="9.140625" defaultRowHeight="30" customHeight="1"/>
  <cols>
    <col min="1" max="1" width="5.85546875" style="579" customWidth="1"/>
    <col min="2" max="3" width="7.42578125" style="579" customWidth="1"/>
    <col min="4" max="4" width="10.7109375" style="579" customWidth="1"/>
    <col min="5" max="5" width="1.7109375" style="579" customWidth="1"/>
    <col min="6" max="6" width="15.7109375" style="579" customWidth="1"/>
    <col min="7" max="7" width="1.7109375" style="579" customWidth="1"/>
    <col min="8" max="8" width="15.7109375" style="579" customWidth="1"/>
    <col min="9" max="9" width="1.7109375" style="579" customWidth="1"/>
    <col min="10" max="10" width="15.7109375" style="579" customWidth="1"/>
    <col min="11" max="11" width="1.7109375" style="579" customWidth="1"/>
    <col min="12" max="12" width="15.7109375" style="579" customWidth="1"/>
    <col min="13" max="13" width="3.85546875" style="579" customWidth="1"/>
    <col min="14" max="16384" width="9.140625" style="579"/>
  </cols>
  <sheetData>
    <row r="1" spans="1:13" s="524" customFormat="1" ht="30" customHeight="1">
      <c r="A1" s="881" t="s">
        <v>365</v>
      </c>
      <c r="B1" s="881"/>
      <c r="C1" s="881"/>
      <c r="D1" s="881"/>
      <c r="E1" s="881"/>
      <c r="F1" s="881"/>
      <c r="G1" s="881"/>
      <c r="H1" s="881"/>
      <c r="I1" s="881"/>
      <c r="J1" s="881"/>
      <c r="K1" s="881"/>
      <c r="L1" s="881"/>
    </row>
    <row r="2" spans="1:13" s="524" customFormat="1" ht="30" customHeight="1">
      <c r="A2" s="761"/>
      <c r="B2" s="528"/>
      <c r="C2" s="528"/>
      <c r="D2" s="528"/>
      <c r="E2" s="528"/>
      <c r="F2" s="528"/>
      <c r="G2" s="528"/>
      <c r="H2" s="55"/>
      <c r="I2" s="55"/>
      <c r="J2" s="55"/>
      <c r="K2" s="55"/>
      <c r="L2" s="55"/>
    </row>
    <row r="3" spans="1:13" s="767" customFormat="1" ht="30" customHeight="1">
      <c r="A3" s="761" t="s">
        <v>678</v>
      </c>
      <c r="B3" s="762"/>
      <c r="C3" s="762"/>
      <c r="D3" s="762"/>
      <c r="E3" s="762"/>
      <c r="F3" s="307"/>
      <c r="G3" s="395"/>
      <c r="H3" s="763"/>
      <c r="I3" s="763"/>
      <c r="J3" s="764"/>
      <c r="K3" s="765"/>
      <c r="L3" s="766"/>
    </row>
    <row r="4" spans="1:13" s="769" customFormat="1" ht="30" customHeight="1">
      <c r="A4" s="768" t="s">
        <v>679</v>
      </c>
    </row>
    <row r="5" spans="1:13" s="408" customFormat="1" ht="30" customHeight="1">
      <c r="F5" s="763"/>
      <c r="G5" s="763"/>
      <c r="H5" s="763"/>
      <c r="I5" s="763"/>
      <c r="J5" s="770"/>
      <c r="K5" s="770"/>
      <c r="L5" s="718" t="s">
        <v>97</v>
      </c>
      <c r="M5" s="763"/>
    </row>
    <row r="6" spans="1:13" s="408" customFormat="1" ht="30" customHeight="1">
      <c r="F6" s="873" t="s">
        <v>22</v>
      </c>
      <c r="G6" s="873"/>
      <c r="H6" s="873"/>
      <c r="I6" s="101"/>
      <c r="J6" s="874" t="s">
        <v>30</v>
      </c>
      <c r="K6" s="874"/>
      <c r="L6" s="874"/>
      <c r="M6" s="763"/>
    </row>
    <row r="7" spans="1:13" s="408" customFormat="1" ht="30" customHeight="1">
      <c r="A7" s="50"/>
      <c r="B7" s="771"/>
      <c r="C7" s="771"/>
      <c r="D7" s="50"/>
      <c r="E7" s="772"/>
      <c r="F7" s="773">
        <v>2019</v>
      </c>
      <c r="G7" s="773"/>
      <c r="H7" s="773">
        <v>2018</v>
      </c>
      <c r="I7" s="774"/>
      <c r="J7" s="773">
        <f>+F7</f>
        <v>2019</v>
      </c>
      <c r="K7" s="773"/>
      <c r="L7" s="773">
        <f>+H7</f>
        <v>2018</v>
      </c>
      <c r="M7" s="763"/>
    </row>
    <row r="8" spans="1:13" s="395" customFormat="1" ht="30" customHeight="1">
      <c r="B8" s="769" t="s">
        <v>177</v>
      </c>
      <c r="C8" s="769"/>
      <c r="K8" s="769"/>
    </row>
    <row r="9" spans="1:13" s="395" customFormat="1" ht="30" customHeight="1">
      <c r="B9" s="73" t="s">
        <v>234</v>
      </c>
      <c r="C9" s="73"/>
      <c r="F9" s="55">
        <v>11664884.140000001</v>
      </c>
      <c r="G9" s="55"/>
      <c r="H9" s="685">
        <v>34254941.899999999</v>
      </c>
      <c r="I9" s="685"/>
      <c r="J9" s="685">
        <v>9631389.5299999993</v>
      </c>
      <c r="K9" s="685"/>
      <c r="L9" s="685">
        <v>32976005.199999999</v>
      </c>
    </row>
    <row r="10" spans="1:13" s="395" customFormat="1" ht="30" customHeight="1">
      <c r="B10" s="50" t="s">
        <v>108</v>
      </c>
      <c r="C10" s="50"/>
      <c r="F10" s="55"/>
      <c r="G10" s="55"/>
      <c r="H10" s="55"/>
      <c r="I10" s="55"/>
      <c r="J10" s="55"/>
      <c r="K10" s="55"/>
      <c r="L10" s="55"/>
    </row>
    <row r="11" spans="1:13" s="395" customFormat="1" ht="30" customHeight="1">
      <c r="B11" s="50" t="s">
        <v>114</v>
      </c>
      <c r="C11" s="50"/>
      <c r="F11" s="55"/>
      <c r="G11" s="55"/>
      <c r="H11" s="55"/>
      <c r="I11" s="55"/>
      <c r="J11" s="55"/>
      <c r="K11" s="55"/>
      <c r="L11" s="55"/>
    </row>
    <row r="12" spans="1:13" s="395" customFormat="1" ht="30" customHeight="1">
      <c r="B12" s="395" t="s">
        <v>115</v>
      </c>
      <c r="F12" s="55"/>
      <c r="G12" s="55"/>
      <c r="H12" s="55"/>
      <c r="I12" s="55"/>
      <c r="J12" s="55"/>
      <c r="K12" s="55"/>
      <c r="L12" s="55"/>
    </row>
    <row r="13" spans="1:13" s="395" customFormat="1" ht="30" customHeight="1">
      <c r="B13" s="395" t="s">
        <v>116</v>
      </c>
      <c r="F13" s="775">
        <v>14588488.26</v>
      </c>
      <c r="G13" s="589"/>
      <c r="H13" s="776">
        <v>-1735770.29</v>
      </c>
      <c r="I13" s="777"/>
      <c r="J13" s="776">
        <v>16467519.390000001</v>
      </c>
      <c r="K13" s="777"/>
      <c r="L13" s="776">
        <v>-1545337.01</v>
      </c>
    </row>
    <row r="14" spans="1:13" s="395" customFormat="1" ht="30" customHeight="1">
      <c r="B14" s="50" t="s">
        <v>381</v>
      </c>
      <c r="C14" s="50"/>
      <c r="F14" s="55"/>
      <c r="G14" s="55"/>
      <c r="H14" s="55"/>
      <c r="I14" s="55"/>
      <c r="J14" s="55"/>
      <c r="K14" s="55"/>
      <c r="L14" s="55"/>
    </row>
    <row r="15" spans="1:13" s="395" customFormat="1" ht="30" customHeight="1">
      <c r="B15" s="395" t="s">
        <v>161</v>
      </c>
      <c r="F15" s="55"/>
      <c r="G15" s="55"/>
      <c r="H15" s="55"/>
      <c r="I15" s="55"/>
      <c r="J15" s="55"/>
      <c r="K15" s="55"/>
      <c r="L15" s="55"/>
    </row>
    <row r="16" spans="1:13" s="395" customFormat="1" ht="30" customHeight="1" thickBot="1">
      <c r="B16" s="395" t="s">
        <v>162</v>
      </c>
      <c r="F16" s="778">
        <f>SUM(F8:F13)</f>
        <v>26253372.399999999</v>
      </c>
      <c r="G16" s="55"/>
      <c r="H16" s="778">
        <f>SUM(H8:H13)</f>
        <v>32519171.609999999</v>
      </c>
      <c r="I16" s="55"/>
      <c r="J16" s="778">
        <f>SUM(J8:J13)</f>
        <v>26098908.920000002</v>
      </c>
      <c r="K16" s="55"/>
      <c r="L16" s="778">
        <f>SUM(L9:L13)</f>
        <v>31430668.189999998</v>
      </c>
    </row>
    <row r="17" spans="1:13" s="55" customFormat="1" ht="30" customHeight="1" thickTop="1">
      <c r="A17" s="55" t="s">
        <v>737</v>
      </c>
      <c r="F17" s="589"/>
      <c r="H17" s="589"/>
      <c r="J17" s="589"/>
      <c r="L17" s="589"/>
    </row>
    <row r="18" spans="1:13" s="55" customFormat="1" ht="30" customHeight="1">
      <c r="A18" s="55" t="s">
        <v>738</v>
      </c>
      <c r="F18" s="589"/>
      <c r="H18" s="589"/>
      <c r="J18" s="589"/>
      <c r="L18" s="589"/>
    </row>
    <row r="19" spans="1:13" s="55" customFormat="1" ht="30" customHeight="1">
      <c r="F19" s="538"/>
      <c r="G19" s="538"/>
      <c r="H19" s="538"/>
      <c r="I19" s="538"/>
      <c r="J19" s="68"/>
      <c r="K19" s="68"/>
      <c r="L19" s="718" t="s">
        <v>97</v>
      </c>
    </row>
    <row r="20" spans="1:13" s="55" customFormat="1" ht="30" customHeight="1">
      <c r="F20" s="851" t="s">
        <v>22</v>
      </c>
      <c r="G20" s="851"/>
      <c r="H20" s="851"/>
      <c r="I20" s="357"/>
      <c r="J20" s="852" t="s">
        <v>30</v>
      </c>
      <c r="K20" s="852"/>
      <c r="L20" s="852"/>
    </row>
    <row r="21" spans="1:13" s="55" customFormat="1" ht="30" customHeight="1">
      <c r="F21" s="508">
        <v>2019</v>
      </c>
      <c r="G21" s="508"/>
      <c r="H21" s="508">
        <v>2018</v>
      </c>
      <c r="I21" s="709"/>
      <c r="J21" s="508">
        <f>+F21</f>
        <v>2019</v>
      </c>
      <c r="K21" s="508"/>
      <c r="L21" s="508">
        <f>+H21</f>
        <v>2018</v>
      </c>
    </row>
    <row r="22" spans="1:13" s="55" customFormat="1" ht="30" customHeight="1">
      <c r="B22" s="55" t="s">
        <v>739</v>
      </c>
      <c r="F22" s="589"/>
      <c r="H22" s="589"/>
      <c r="J22" s="589"/>
      <c r="L22" s="589"/>
    </row>
    <row r="23" spans="1:13" s="55" customFormat="1" ht="30" customHeight="1">
      <c r="B23" s="55" t="s">
        <v>740</v>
      </c>
      <c r="F23" s="589">
        <v>3772384.98</v>
      </c>
      <c r="H23" s="589">
        <v>0</v>
      </c>
      <c r="J23" s="589">
        <v>2098492.4</v>
      </c>
      <c r="L23" s="589">
        <v>0</v>
      </c>
    </row>
    <row r="24" spans="1:13" s="395" customFormat="1" ht="30" customHeight="1">
      <c r="A24" s="55"/>
      <c r="B24" s="55"/>
      <c r="C24" s="55"/>
      <c r="D24" s="55"/>
      <c r="E24" s="55"/>
      <c r="F24" s="589"/>
      <c r="G24" s="55"/>
      <c r="H24" s="589"/>
      <c r="I24" s="55"/>
      <c r="J24" s="589"/>
      <c r="K24" s="55"/>
      <c r="L24" s="589"/>
    </row>
    <row r="25" spans="1:13" s="395" customFormat="1" ht="30" customHeight="1">
      <c r="F25" s="589"/>
      <c r="G25" s="55"/>
      <c r="H25" s="589"/>
      <c r="I25" s="55"/>
      <c r="J25" s="589"/>
      <c r="K25" s="55"/>
      <c r="L25" s="589"/>
    </row>
    <row r="26" spans="1:13" s="395" customFormat="1" ht="30" customHeight="1">
      <c r="F26" s="589"/>
      <c r="G26" s="55"/>
      <c r="H26" s="589"/>
      <c r="I26" s="55"/>
      <c r="J26" s="589"/>
      <c r="K26" s="55"/>
      <c r="L26" s="589"/>
    </row>
    <row r="27" spans="1:13" s="395" customFormat="1" ht="30" customHeight="1">
      <c r="F27" s="589"/>
      <c r="G27" s="55"/>
      <c r="H27" s="589"/>
      <c r="I27" s="55"/>
      <c r="J27" s="589"/>
      <c r="K27" s="55"/>
      <c r="L27" s="589"/>
    </row>
    <row r="28" spans="1:13" s="395" customFormat="1" ht="30" customHeight="1">
      <c r="A28" s="408"/>
      <c r="B28" s="408"/>
      <c r="C28" s="408"/>
      <c r="D28" s="762" t="s">
        <v>106</v>
      </c>
      <c r="E28" s="762"/>
      <c r="F28" s="307"/>
      <c r="G28" s="408"/>
      <c r="H28" s="408"/>
      <c r="I28" s="408"/>
      <c r="J28" s="408"/>
      <c r="K28" s="408"/>
      <c r="L28" s="408"/>
      <c r="M28" s="408"/>
    </row>
    <row r="29" spans="1:13" s="395" customFormat="1" ht="30" customHeight="1">
      <c r="A29" s="408"/>
      <c r="B29" s="408"/>
      <c r="C29" s="408"/>
      <c r="D29" s="762" t="s">
        <v>213</v>
      </c>
      <c r="E29" s="762"/>
      <c r="F29" s="307"/>
      <c r="G29" s="408"/>
      <c r="H29" s="408"/>
      <c r="I29" s="408"/>
      <c r="J29" s="408"/>
      <c r="K29" s="408"/>
      <c r="L29" s="408"/>
      <c r="M29" s="408"/>
    </row>
    <row r="30" spans="1:13" s="395" customFormat="1" ht="30" customHeight="1">
      <c r="A30" s="881" t="s">
        <v>746</v>
      </c>
      <c r="B30" s="881"/>
      <c r="C30" s="881"/>
      <c r="D30" s="881"/>
      <c r="E30" s="881"/>
      <c r="F30" s="881"/>
      <c r="G30" s="881"/>
      <c r="H30" s="881"/>
      <c r="I30" s="881"/>
      <c r="J30" s="881"/>
      <c r="K30" s="881"/>
      <c r="L30" s="881"/>
    </row>
    <row r="31" spans="1:13" s="395" customFormat="1" ht="30" customHeight="1">
      <c r="A31" s="779"/>
      <c r="B31" s="779"/>
      <c r="C31" s="779"/>
      <c r="D31" s="779"/>
      <c r="E31" s="779"/>
      <c r="F31" s="779"/>
      <c r="G31" s="779"/>
      <c r="H31" s="779"/>
      <c r="I31" s="779"/>
      <c r="J31" s="779"/>
      <c r="K31" s="779"/>
      <c r="L31" s="779"/>
    </row>
    <row r="32" spans="1:13" s="395" customFormat="1" ht="24" customHeight="1">
      <c r="A32" s="761" t="s">
        <v>683</v>
      </c>
      <c r="B32" s="779"/>
      <c r="C32" s="779"/>
      <c r="D32" s="779"/>
      <c r="E32" s="779"/>
      <c r="F32" s="779"/>
      <c r="G32" s="779"/>
      <c r="H32" s="779"/>
      <c r="I32" s="779"/>
      <c r="J32" s="779"/>
      <c r="K32" s="779"/>
      <c r="L32" s="779"/>
    </row>
    <row r="33" spans="1:13" s="769" customFormat="1" ht="24" customHeight="1">
      <c r="A33" s="395" t="s">
        <v>684</v>
      </c>
      <c r="B33" s="395"/>
      <c r="C33" s="395"/>
      <c r="D33" s="395"/>
      <c r="E33" s="395"/>
      <c r="F33" s="395"/>
      <c r="G33" s="395"/>
      <c r="H33" s="395"/>
      <c r="I33" s="395"/>
      <c r="J33" s="395"/>
      <c r="K33" s="395"/>
      <c r="L33" s="395"/>
      <c r="M33" s="395"/>
    </row>
    <row r="34" spans="1:13" s="408" customFormat="1" ht="24" customHeight="1">
      <c r="A34" s="395" t="s">
        <v>642</v>
      </c>
      <c r="B34" s="395"/>
      <c r="C34" s="395"/>
      <c r="D34" s="395"/>
      <c r="E34" s="395"/>
      <c r="F34" s="395"/>
      <c r="G34" s="395"/>
      <c r="H34" s="395"/>
      <c r="I34" s="395"/>
      <c r="J34" s="395"/>
      <c r="K34" s="395"/>
      <c r="L34" s="395"/>
      <c r="M34" s="395"/>
    </row>
    <row r="35" spans="1:13" s="408" customFormat="1" ht="24" customHeight="1">
      <c r="A35" s="769"/>
      <c r="B35" s="769"/>
      <c r="C35" s="769"/>
      <c r="D35" s="769"/>
      <c r="E35" s="769"/>
      <c r="F35" s="769"/>
      <c r="G35" s="769"/>
      <c r="H35" s="769"/>
      <c r="I35" s="769"/>
      <c r="J35" s="769"/>
      <c r="K35" s="769"/>
      <c r="L35" s="718" t="s">
        <v>97</v>
      </c>
      <c r="M35" s="769"/>
    </row>
    <row r="36" spans="1:13" s="408" customFormat="1" ht="24" customHeight="1">
      <c r="A36" s="769"/>
      <c r="B36" s="769"/>
      <c r="C36" s="769"/>
      <c r="D36" s="769"/>
      <c r="E36" s="769"/>
      <c r="F36" s="401"/>
      <c r="G36" s="705" t="s">
        <v>22</v>
      </c>
      <c r="H36" s="705"/>
      <c r="I36" s="101"/>
      <c r="J36" s="706"/>
      <c r="K36" s="706" t="s">
        <v>30</v>
      </c>
      <c r="L36" s="706"/>
      <c r="M36" s="769"/>
    </row>
    <row r="37" spans="1:13" s="395" customFormat="1" ht="24" customHeight="1">
      <c r="B37" s="780"/>
      <c r="C37" s="781"/>
      <c r="F37" s="782">
        <v>2019</v>
      </c>
      <c r="G37" s="773"/>
      <c r="H37" s="782">
        <v>2018</v>
      </c>
      <c r="I37" s="774"/>
      <c r="J37" s="782">
        <f>+F37</f>
        <v>2019</v>
      </c>
      <c r="K37" s="773"/>
      <c r="L37" s="782">
        <f>+H37</f>
        <v>2018</v>
      </c>
    </row>
    <row r="38" spans="1:13" s="395" customFormat="1" ht="24" customHeight="1" thickBot="1">
      <c r="B38" s="50" t="s">
        <v>109</v>
      </c>
      <c r="C38" s="50"/>
      <c r="F38" s="778">
        <v>125939537.84</v>
      </c>
      <c r="G38" s="55"/>
      <c r="H38" s="783">
        <v>176748989.66</v>
      </c>
      <c r="I38" s="685"/>
      <c r="J38" s="783">
        <v>129234078.81</v>
      </c>
      <c r="K38" s="685"/>
      <c r="L38" s="783">
        <v>173555706.55000001</v>
      </c>
    </row>
    <row r="39" spans="1:13" s="395" customFormat="1" ht="24" customHeight="1" thickTop="1">
      <c r="B39" s="50" t="s">
        <v>307</v>
      </c>
      <c r="C39" s="50"/>
      <c r="F39" s="784" t="s">
        <v>63</v>
      </c>
      <c r="H39" s="784" t="s">
        <v>63</v>
      </c>
      <c r="J39" s="784" t="s">
        <v>63</v>
      </c>
      <c r="L39" s="784" t="s">
        <v>63</v>
      </c>
    </row>
    <row r="40" spans="1:13" s="395" customFormat="1" ht="24" customHeight="1">
      <c r="B40" s="50" t="s">
        <v>110</v>
      </c>
      <c r="C40" s="50"/>
    </row>
    <row r="41" spans="1:13" s="395" customFormat="1" ht="24" customHeight="1">
      <c r="B41" s="50" t="s">
        <v>172</v>
      </c>
      <c r="C41" s="50"/>
      <c r="F41" s="55">
        <f>+F38*F39/100</f>
        <v>25187907.568000004</v>
      </c>
      <c r="H41" s="55">
        <v>35349797.931999996</v>
      </c>
      <c r="J41" s="55">
        <f>+J38*J39/100</f>
        <v>25846815.761999998</v>
      </c>
      <c r="L41" s="55">
        <v>34711141.310000002</v>
      </c>
    </row>
    <row r="42" spans="1:13" s="395" customFormat="1" ht="24" customHeight="1">
      <c r="A42" s="55"/>
      <c r="B42" s="402" t="s">
        <v>121</v>
      </c>
      <c r="C42" s="402"/>
      <c r="D42" s="55"/>
      <c r="E42" s="55"/>
      <c r="F42" s="55"/>
      <c r="G42" s="55"/>
      <c r="H42" s="55"/>
      <c r="I42" s="55"/>
      <c r="J42" s="55"/>
      <c r="K42" s="55"/>
      <c r="L42" s="55"/>
      <c r="M42" s="55"/>
    </row>
    <row r="43" spans="1:13" s="395" customFormat="1" ht="24" customHeight="1">
      <c r="A43" s="55"/>
      <c r="B43" s="402" t="s">
        <v>182</v>
      </c>
      <c r="C43" s="402"/>
      <c r="D43" s="55"/>
      <c r="E43" s="55"/>
      <c r="F43" s="55"/>
      <c r="G43" s="55"/>
      <c r="H43" s="55"/>
      <c r="I43" s="55"/>
      <c r="J43" s="55"/>
      <c r="K43" s="55"/>
      <c r="L43" s="55"/>
      <c r="M43" s="55"/>
    </row>
    <row r="44" spans="1:13" s="395" customFormat="1" ht="24" customHeight="1">
      <c r="A44" s="55"/>
      <c r="B44" s="402" t="s">
        <v>171</v>
      </c>
      <c r="C44" s="402"/>
      <c r="D44" s="55"/>
      <c r="E44" s="55"/>
      <c r="F44" s="55">
        <v>-13523023.43</v>
      </c>
      <c r="G44" s="55"/>
      <c r="H44" s="55">
        <v>-1094856.0320000043</v>
      </c>
      <c r="I44" s="55"/>
      <c r="J44" s="55">
        <v>-16215426.23</v>
      </c>
      <c r="K44" s="55"/>
      <c r="L44" s="55">
        <v>-1735136.1100000048</v>
      </c>
      <c r="M44" s="55"/>
    </row>
    <row r="45" spans="1:13" s="395" customFormat="1" ht="24" customHeight="1">
      <c r="A45" s="55"/>
      <c r="B45" s="402" t="s">
        <v>175</v>
      </c>
      <c r="C45" s="402"/>
      <c r="D45" s="55"/>
      <c r="E45" s="55"/>
      <c r="F45" s="55"/>
      <c r="G45" s="55"/>
      <c r="H45" s="55"/>
      <c r="I45" s="55"/>
      <c r="J45" s="55"/>
      <c r="K45" s="55"/>
      <c r="L45" s="55"/>
      <c r="M45" s="55"/>
    </row>
    <row r="46" spans="1:13" s="395" customFormat="1" ht="24" customHeight="1">
      <c r="A46" s="55"/>
      <c r="B46" s="402" t="s">
        <v>173</v>
      </c>
      <c r="C46" s="402"/>
      <c r="D46" s="55"/>
      <c r="E46" s="55"/>
      <c r="F46" s="55"/>
      <c r="G46" s="55"/>
      <c r="H46" s="55"/>
      <c r="I46" s="55"/>
      <c r="J46" s="55"/>
      <c r="K46" s="55"/>
      <c r="L46" s="55"/>
      <c r="M46" s="55"/>
    </row>
    <row r="47" spans="1:13" s="395" customFormat="1" ht="24" customHeight="1">
      <c r="A47" s="55"/>
      <c r="B47" s="402" t="s">
        <v>176</v>
      </c>
      <c r="C47" s="402"/>
      <c r="D47" s="55"/>
      <c r="E47" s="55"/>
      <c r="F47" s="55"/>
      <c r="G47" s="55"/>
      <c r="H47" s="55"/>
      <c r="I47" s="55"/>
      <c r="J47" s="55"/>
      <c r="K47" s="55"/>
      <c r="L47" s="55"/>
      <c r="M47" s="55"/>
    </row>
    <row r="48" spans="1:13" s="395" customFormat="1" ht="24" customHeight="1">
      <c r="A48" s="55"/>
      <c r="B48" s="55" t="s">
        <v>174</v>
      </c>
      <c r="C48" s="55"/>
      <c r="D48" s="55"/>
      <c r="E48" s="55"/>
      <c r="F48" s="775">
        <v>14588488.26</v>
      </c>
      <c r="G48" s="55"/>
      <c r="H48" s="776">
        <v>-1735770.29</v>
      </c>
      <c r="I48" s="55"/>
      <c r="J48" s="775">
        <v>16467519.390000001</v>
      </c>
      <c r="K48" s="55"/>
      <c r="L48" s="776">
        <v>-1545337.01</v>
      </c>
      <c r="M48" s="55"/>
    </row>
    <row r="49" spans="1:13" s="395" customFormat="1" ht="24" customHeight="1">
      <c r="A49" s="55"/>
      <c r="B49" s="55"/>
      <c r="C49" s="55"/>
      <c r="D49" s="55" t="s">
        <v>3</v>
      </c>
      <c r="E49" s="55"/>
      <c r="F49" s="785">
        <f>SUM(F43:F48)</f>
        <v>1065464.83</v>
      </c>
      <c r="G49" s="55"/>
      <c r="H49" s="785">
        <f>SUM(H43:H48)</f>
        <v>-2830626.3220000044</v>
      </c>
      <c r="I49" s="55"/>
      <c r="J49" s="785">
        <f>SUM(J43:J48)</f>
        <v>252093.16000000015</v>
      </c>
      <c r="K49" s="786"/>
      <c r="L49" s="785">
        <f>SUM(L43:L48)</f>
        <v>-3280473.1200000048</v>
      </c>
      <c r="M49" s="55"/>
    </row>
    <row r="50" spans="1:13" s="395" customFormat="1" ht="24" customHeight="1">
      <c r="B50" s="50" t="s">
        <v>465</v>
      </c>
      <c r="C50" s="50"/>
      <c r="F50" s="787"/>
      <c r="H50" s="787"/>
      <c r="J50" s="787"/>
      <c r="L50" s="787"/>
    </row>
    <row r="51" spans="1:13" s="395" customFormat="1" ht="24" customHeight="1">
      <c r="B51" s="73" t="s">
        <v>161</v>
      </c>
      <c r="C51" s="73"/>
      <c r="F51" s="788"/>
      <c r="H51" s="788"/>
      <c r="J51" s="788"/>
      <c r="L51" s="788"/>
    </row>
    <row r="52" spans="1:13" s="395" customFormat="1" ht="24" customHeight="1" thickBot="1">
      <c r="B52" s="73" t="s">
        <v>162</v>
      </c>
      <c r="C52" s="73"/>
      <c r="F52" s="778">
        <f>+F49+F41</f>
        <v>26253372.398000002</v>
      </c>
      <c r="G52" s="55"/>
      <c r="H52" s="778">
        <f>+H49+H41</f>
        <v>32519171.609999992</v>
      </c>
      <c r="I52" s="55"/>
      <c r="J52" s="778">
        <f>+J49+J41</f>
        <v>26098908.921999998</v>
      </c>
      <c r="K52" s="55"/>
      <c r="L52" s="778">
        <f>+L49+L41</f>
        <v>31430668.189999998</v>
      </c>
    </row>
    <row r="53" spans="1:13" s="395" customFormat="1" ht="24" customHeight="1" thickTop="1" thickBot="1">
      <c r="B53" s="50" t="s">
        <v>170</v>
      </c>
      <c r="C53" s="50"/>
      <c r="F53" s="789">
        <f>+(F52/F38)*100</f>
        <v>20.846012974379516</v>
      </c>
      <c r="G53" s="55"/>
      <c r="H53" s="789">
        <f>+(H52/H38)*100</f>
        <v>18.398504949055102</v>
      </c>
      <c r="I53" s="55"/>
      <c r="J53" s="789">
        <f>+(J52/J38)*100</f>
        <v>20.195067092458348</v>
      </c>
      <c r="K53" s="55"/>
      <c r="L53" s="789">
        <f>+(L52/L38)*100</f>
        <v>18.109844276969987</v>
      </c>
    </row>
    <row r="54" spans="1:13" s="767" customFormat="1" ht="24" customHeight="1" thickTop="1">
      <c r="A54" s="790" t="s">
        <v>685</v>
      </c>
      <c r="B54" s="790"/>
      <c r="C54" s="790"/>
      <c r="D54" s="790"/>
      <c r="E54" s="790"/>
      <c r="F54" s="790"/>
      <c r="G54" s="790"/>
      <c r="H54" s="790"/>
      <c r="I54" s="790"/>
      <c r="J54" s="790"/>
      <c r="K54" s="790"/>
      <c r="L54" s="790"/>
      <c r="M54" s="790"/>
    </row>
    <row r="55" spans="1:13" s="395" customFormat="1" ht="24" customHeight="1">
      <c r="A55" s="791" t="s">
        <v>702</v>
      </c>
      <c r="B55" s="791"/>
      <c r="C55" s="791"/>
      <c r="D55" s="791"/>
      <c r="E55" s="791"/>
      <c r="F55" s="791"/>
      <c r="G55" s="791"/>
      <c r="H55" s="791"/>
      <c r="I55" s="791"/>
      <c r="J55" s="791"/>
      <c r="K55" s="791"/>
      <c r="L55" s="791"/>
      <c r="M55" s="790"/>
    </row>
    <row r="56" spans="1:13" s="395" customFormat="1" ht="24" customHeight="1">
      <c r="A56" s="791" t="s">
        <v>755</v>
      </c>
      <c r="B56" s="791"/>
      <c r="C56" s="791"/>
      <c r="D56" s="791"/>
      <c r="E56" s="791"/>
      <c r="F56" s="791"/>
      <c r="G56" s="791"/>
      <c r="H56" s="791"/>
      <c r="I56" s="791"/>
      <c r="J56" s="791"/>
      <c r="K56" s="791"/>
      <c r="L56" s="791"/>
      <c r="M56" s="790"/>
    </row>
    <row r="57" spans="1:13" s="395" customFormat="1" ht="24" customHeight="1">
      <c r="A57" s="791" t="s">
        <v>756</v>
      </c>
      <c r="B57" s="791"/>
      <c r="C57" s="791"/>
      <c r="D57" s="791"/>
      <c r="E57" s="791"/>
      <c r="F57" s="791"/>
      <c r="G57" s="791"/>
      <c r="H57" s="791"/>
      <c r="I57" s="791"/>
      <c r="J57" s="791"/>
      <c r="K57" s="791"/>
      <c r="L57" s="791"/>
      <c r="M57" s="790"/>
    </row>
    <row r="58" spans="1:13" s="395" customFormat="1" ht="24" customHeight="1">
      <c r="A58" s="791" t="s">
        <v>703</v>
      </c>
      <c r="B58" s="791"/>
      <c r="C58" s="791"/>
      <c r="D58" s="791"/>
      <c r="E58" s="791"/>
      <c r="F58" s="791"/>
      <c r="G58" s="791"/>
      <c r="H58" s="791"/>
      <c r="I58" s="791"/>
      <c r="J58" s="791"/>
      <c r="K58" s="791"/>
      <c r="L58" s="791"/>
      <c r="M58" s="790"/>
    </row>
    <row r="59" spans="1:13" s="395" customFormat="1" ht="24" customHeight="1">
      <c r="A59" s="791" t="s">
        <v>757</v>
      </c>
      <c r="B59" s="791"/>
      <c r="C59" s="791"/>
      <c r="D59" s="791"/>
      <c r="E59" s="791"/>
      <c r="F59" s="791"/>
      <c r="G59" s="791"/>
      <c r="H59" s="791"/>
      <c r="I59" s="791"/>
      <c r="J59" s="791"/>
      <c r="K59" s="791"/>
      <c r="L59" s="791"/>
      <c r="M59" s="790"/>
    </row>
    <row r="60" spans="1:13" s="395" customFormat="1" ht="24" customHeight="1">
      <c r="A60" s="791" t="s">
        <v>704</v>
      </c>
      <c r="B60" s="791"/>
      <c r="C60" s="791"/>
      <c r="D60" s="791"/>
      <c r="E60" s="791"/>
      <c r="F60" s="791"/>
      <c r="G60" s="791"/>
      <c r="H60" s="791"/>
      <c r="I60" s="791"/>
      <c r="J60" s="791"/>
      <c r="K60" s="791"/>
      <c r="L60" s="791"/>
      <c r="M60" s="790"/>
    </row>
    <row r="61" spans="1:13" s="395" customFormat="1" ht="30" customHeight="1">
      <c r="A61" s="792"/>
      <c r="B61" s="55"/>
      <c r="C61" s="55"/>
      <c r="D61" s="55"/>
      <c r="E61" s="55"/>
      <c r="F61" s="589"/>
      <c r="G61" s="55"/>
      <c r="H61" s="589"/>
      <c r="I61" s="55"/>
      <c r="J61" s="589"/>
      <c r="K61" s="55"/>
      <c r="L61" s="589"/>
    </row>
    <row r="62" spans="1:13" s="395" customFormat="1" ht="30" customHeight="1">
      <c r="A62" s="792"/>
      <c r="B62" s="55"/>
      <c r="C62" s="55"/>
      <c r="D62" s="55"/>
      <c r="E62" s="55"/>
      <c r="F62" s="589"/>
      <c r="G62" s="55"/>
      <c r="H62" s="589"/>
      <c r="I62" s="55"/>
      <c r="J62" s="589"/>
      <c r="K62" s="55"/>
      <c r="L62" s="589"/>
    </row>
    <row r="63" spans="1:13" s="408" customFormat="1" ht="30" customHeight="1">
      <c r="D63" s="762" t="s">
        <v>106</v>
      </c>
      <c r="E63" s="762"/>
      <c r="F63" s="307"/>
    </row>
    <row r="64" spans="1:13" s="408" customFormat="1" ht="30" customHeight="1">
      <c r="D64" s="762" t="s">
        <v>213</v>
      </c>
      <c r="E64" s="762"/>
      <c r="F64" s="307"/>
    </row>
    <row r="65" spans="1:13" s="395" customFormat="1" ht="30" customHeight="1">
      <c r="A65" s="881" t="s">
        <v>374</v>
      </c>
      <c r="B65" s="881"/>
      <c r="C65" s="881"/>
      <c r="D65" s="881"/>
      <c r="E65" s="881"/>
      <c r="F65" s="881"/>
      <c r="G65" s="881"/>
      <c r="H65" s="881"/>
      <c r="I65" s="881"/>
      <c r="J65" s="881"/>
      <c r="K65" s="881"/>
      <c r="L65" s="881"/>
    </row>
    <row r="66" spans="1:13" s="395" customFormat="1" ht="30" customHeight="1">
      <c r="A66" s="779"/>
      <c r="B66" s="779"/>
      <c r="C66" s="779"/>
      <c r="D66" s="779"/>
      <c r="E66" s="779"/>
      <c r="F66" s="779"/>
      <c r="G66" s="779"/>
      <c r="H66" s="779"/>
      <c r="I66" s="779"/>
      <c r="J66" s="779"/>
      <c r="K66" s="779"/>
      <c r="L66" s="779"/>
    </row>
    <row r="67" spans="1:13" s="767" customFormat="1" ht="24.95" customHeight="1">
      <c r="A67" s="790" t="s">
        <v>831</v>
      </c>
      <c r="B67" s="790"/>
      <c r="C67" s="790"/>
      <c r="D67" s="790"/>
      <c r="E67" s="790"/>
      <c r="F67" s="790"/>
      <c r="G67" s="790"/>
      <c r="H67" s="790"/>
      <c r="I67" s="790"/>
      <c r="J67" s="790"/>
      <c r="K67" s="790"/>
      <c r="L67" s="790"/>
      <c r="M67" s="790"/>
    </row>
    <row r="68" spans="1:13" s="395" customFormat="1" ht="24.95" customHeight="1">
      <c r="A68" s="793" t="s">
        <v>686</v>
      </c>
      <c r="B68" s="570"/>
      <c r="C68" s="570"/>
      <c r="D68" s="570"/>
      <c r="E68" s="570"/>
      <c r="F68" s="570"/>
      <c r="G68" s="570"/>
      <c r="H68" s="570"/>
      <c r="I68" s="570"/>
      <c r="J68" s="570"/>
      <c r="K68" s="570"/>
      <c r="L68" s="570"/>
      <c r="M68" s="790"/>
    </row>
    <row r="69" spans="1:13" s="395" customFormat="1" ht="24.95" customHeight="1">
      <c r="A69" s="793" t="s">
        <v>758</v>
      </c>
      <c r="B69" s="570"/>
      <c r="C69" s="570"/>
      <c r="D69" s="570"/>
      <c r="E69" s="570"/>
      <c r="F69" s="570"/>
      <c r="G69" s="570"/>
      <c r="H69" s="570"/>
      <c r="I69" s="570"/>
      <c r="J69" s="570"/>
      <c r="K69" s="570"/>
      <c r="L69" s="570"/>
      <c r="M69" s="50"/>
    </row>
    <row r="70" spans="1:13" s="395" customFormat="1" ht="24.95" customHeight="1">
      <c r="A70" s="793" t="s">
        <v>625</v>
      </c>
      <c r="B70" s="570"/>
      <c r="C70" s="570"/>
      <c r="D70" s="570"/>
      <c r="E70" s="570"/>
      <c r="F70" s="570"/>
      <c r="G70" s="570"/>
      <c r="H70" s="570"/>
      <c r="I70" s="570"/>
      <c r="J70" s="570"/>
      <c r="K70" s="570"/>
      <c r="L70" s="570"/>
      <c r="M70" s="50"/>
    </row>
    <row r="71" spans="1:13" s="395" customFormat="1" ht="24.95" customHeight="1">
      <c r="A71" s="793" t="s">
        <v>705</v>
      </c>
      <c r="B71" s="570"/>
      <c r="C71" s="570"/>
      <c r="D71" s="570"/>
      <c r="E71" s="570"/>
      <c r="F71" s="570"/>
      <c r="G71" s="570"/>
      <c r="H71" s="570"/>
      <c r="I71" s="570"/>
      <c r="J71" s="570"/>
      <c r="K71" s="570"/>
      <c r="L71" s="570"/>
      <c r="M71" s="50"/>
    </row>
    <row r="72" spans="1:13" s="395" customFormat="1" ht="24.95" customHeight="1">
      <c r="A72" s="793" t="s">
        <v>706</v>
      </c>
      <c r="B72" s="570"/>
      <c r="C72" s="570"/>
      <c r="D72" s="570"/>
      <c r="E72" s="570"/>
      <c r="F72" s="570"/>
      <c r="G72" s="570"/>
      <c r="H72" s="570"/>
      <c r="I72" s="570"/>
      <c r="J72" s="570"/>
      <c r="K72" s="570"/>
      <c r="L72" s="570"/>
      <c r="M72" s="50"/>
    </row>
    <row r="73" spans="1:13" s="395" customFormat="1" ht="24.95" customHeight="1">
      <c r="A73" s="793" t="s">
        <v>741</v>
      </c>
      <c r="B73" s="570"/>
      <c r="C73" s="570"/>
      <c r="D73" s="570"/>
      <c r="E73" s="570"/>
      <c r="F73" s="570"/>
      <c r="G73" s="570"/>
      <c r="H73" s="570"/>
      <c r="I73" s="570"/>
      <c r="J73" s="570"/>
      <c r="K73" s="570"/>
      <c r="L73" s="570"/>
      <c r="M73" s="50"/>
    </row>
    <row r="74" spans="1:13" s="395" customFormat="1" ht="24.95" customHeight="1">
      <c r="A74" s="793" t="s">
        <v>759</v>
      </c>
      <c r="B74" s="570"/>
      <c r="C74" s="570"/>
      <c r="D74" s="570"/>
      <c r="E74" s="570"/>
      <c r="F74" s="570"/>
      <c r="G74" s="570"/>
      <c r="H74" s="570"/>
      <c r="I74" s="570"/>
      <c r="J74" s="570"/>
      <c r="K74" s="570"/>
      <c r="L74" s="570"/>
      <c r="M74" s="50"/>
    </row>
    <row r="75" spans="1:13" s="395" customFormat="1" ht="24.95" customHeight="1">
      <c r="A75" s="793" t="s">
        <v>761</v>
      </c>
      <c r="B75" s="570"/>
      <c r="C75" s="570"/>
      <c r="D75" s="570"/>
      <c r="E75" s="570"/>
      <c r="F75" s="570"/>
      <c r="G75" s="570"/>
      <c r="H75" s="570"/>
      <c r="I75" s="570"/>
      <c r="J75" s="570"/>
      <c r="K75" s="570"/>
      <c r="L75" s="570"/>
      <c r="M75" s="50"/>
    </row>
    <row r="76" spans="1:13" s="395" customFormat="1" ht="24.95" customHeight="1">
      <c r="A76" s="793" t="s">
        <v>760</v>
      </c>
      <c r="B76" s="570"/>
      <c r="C76" s="570"/>
      <c r="D76" s="570"/>
      <c r="E76" s="570"/>
      <c r="F76" s="570"/>
      <c r="G76" s="570"/>
      <c r="H76" s="570"/>
      <c r="I76" s="570"/>
      <c r="J76" s="570"/>
      <c r="K76" s="570"/>
      <c r="L76" s="570"/>
      <c r="M76" s="402"/>
    </row>
    <row r="77" spans="1:13" s="533" customFormat="1" ht="24.95" customHeight="1">
      <c r="A77" s="533" t="s">
        <v>763</v>
      </c>
    </row>
    <row r="78" spans="1:13" s="533" customFormat="1" ht="24.95" customHeight="1">
      <c r="A78" s="533" t="s">
        <v>894</v>
      </c>
    </row>
    <row r="79" spans="1:13" s="533" customFormat="1" ht="24.95" customHeight="1">
      <c r="A79" s="533" t="s">
        <v>762</v>
      </c>
    </row>
    <row r="80" spans="1:13" s="533" customFormat="1" ht="24.95" customHeight="1">
      <c r="A80" s="533" t="s">
        <v>765</v>
      </c>
    </row>
    <row r="81" spans="1:13" s="533" customFormat="1" ht="24.95" customHeight="1">
      <c r="A81" s="533" t="s">
        <v>764</v>
      </c>
      <c r="B81" s="711"/>
      <c r="C81" s="711"/>
    </row>
    <row r="82" spans="1:13" s="395" customFormat="1" ht="24.95" customHeight="1">
      <c r="A82" s="794" t="s">
        <v>687</v>
      </c>
      <c r="B82" s="793"/>
      <c r="C82" s="794"/>
      <c r="D82" s="795"/>
      <c r="E82" s="794"/>
      <c r="F82" s="796"/>
      <c r="G82" s="796"/>
      <c r="H82" s="794"/>
      <c r="I82" s="797"/>
      <c r="J82" s="794"/>
      <c r="K82" s="794"/>
      <c r="L82" s="631"/>
      <c r="M82" s="402"/>
    </row>
    <row r="83" spans="1:13" s="395" customFormat="1" ht="24.95" customHeight="1">
      <c r="A83" s="798" t="s">
        <v>688</v>
      </c>
      <c r="B83" s="798"/>
      <c r="C83" s="73"/>
      <c r="D83" s="799"/>
      <c r="E83" s="73"/>
      <c r="F83" s="800"/>
      <c r="G83" s="800"/>
      <c r="H83" s="73"/>
      <c r="I83" s="800"/>
      <c r="J83" s="73"/>
      <c r="K83" s="73"/>
      <c r="L83" s="801"/>
      <c r="M83" s="50"/>
    </row>
    <row r="84" spans="1:13" s="395" customFormat="1" ht="24.95" customHeight="1">
      <c r="A84" s="73" t="s">
        <v>833</v>
      </c>
      <c r="B84" s="798"/>
      <c r="C84" s="73"/>
      <c r="D84" s="799"/>
      <c r="E84" s="73"/>
      <c r="F84" s="800"/>
      <c r="G84" s="800"/>
      <c r="H84" s="73"/>
      <c r="I84" s="800"/>
      <c r="J84" s="73"/>
      <c r="K84" s="73"/>
      <c r="L84" s="801"/>
      <c r="M84" s="50"/>
    </row>
    <row r="85" spans="1:13" s="395" customFormat="1" ht="24.95" customHeight="1">
      <c r="A85" s="73" t="s">
        <v>832</v>
      </c>
      <c r="B85" s="798"/>
      <c r="C85" s="73"/>
      <c r="D85" s="795"/>
      <c r="E85" s="794"/>
      <c r="F85" s="796"/>
      <c r="G85" s="800"/>
      <c r="H85" s="73"/>
      <c r="I85" s="800"/>
      <c r="J85" s="73"/>
      <c r="K85" s="73"/>
      <c r="L85" s="801"/>
      <c r="M85" s="50"/>
    </row>
    <row r="86" spans="1:13" s="395" customFormat="1" ht="24.95" customHeight="1">
      <c r="A86" s="798" t="s">
        <v>689</v>
      </c>
      <c r="B86" s="798"/>
      <c r="C86" s="73"/>
      <c r="D86" s="799"/>
      <c r="E86" s="73"/>
      <c r="F86" s="800"/>
      <c r="G86" s="800"/>
      <c r="H86" s="73"/>
      <c r="I86" s="800"/>
      <c r="J86" s="73"/>
      <c r="K86" s="73"/>
      <c r="L86" s="801"/>
      <c r="M86" s="50"/>
    </row>
    <row r="87" spans="1:13" s="395" customFormat="1" ht="24.95" customHeight="1">
      <c r="A87" s="73" t="s">
        <v>837</v>
      </c>
      <c r="B87" s="798"/>
      <c r="C87" s="73"/>
      <c r="D87" s="799"/>
      <c r="E87" s="73"/>
      <c r="F87" s="800"/>
      <c r="G87" s="800"/>
      <c r="H87" s="73"/>
      <c r="I87" s="800"/>
      <c r="J87" s="73"/>
      <c r="K87" s="73"/>
      <c r="L87" s="801"/>
      <c r="M87" s="50"/>
    </row>
    <row r="88" spans="1:13" s="395" customFormat="1" ht="24.95" customHeight="1">
      <c r="A88" s="73" t="s">
        <v>835</v>
      </c>
      <c r="B88" s="798"/>
      <c r="C88" s="73"/>
      <c r="D88" s="799"/>
      <c r="E88" s="73"/>
      <c r="F88" s="800"/>
      <c r="G88" s="800"/>
      <c r="H88" s="73"/>
      <c r="I88" s="800"/>
      <c r="J88" s="73"/>
      <c r="K88" s="73"/>
      <c r="L88" s="801"/>
      <c r="M88" s="50"/>
    </row>
    <row r="89" spans="1:13" s="395" customFormat="1" ht="24.95" customHeight="1">
      <c r="A89" s="73" t="s">
        <v>834</v>
      </c>
      <c r="B89" s="798"/>
      <c r="C89" s="73"/>
      <c r="D89" s="799"/>
      <c r="E89" s="73"/>
      <c r="F89" s="800"/>
      <c r="G89" s="800"/>
      <c r="H89" s="73"/>
      <c r="I89" s="800"/>
      <c r="J89" s="73"/>
      <c r="K89" s="73"/>
      <c r="L89" s="801"/>
      <c r="M89" s="402"/>
    </row>
    <row r="90" spans="1:13" s="395" customFormat="1" ht="24.95" customHeight="1">
      <c r="A90" s="802" t="s">
        <v>691</v>
      </c>
      <c r="B90" s="798"/>
      <c r="C90" s="73"/>
      <c r="D90" s="799"/>
      <c r="E90" s="73"/>
      <c r="F90" s="800"/>
      <c r="G90" s="800"/>
      <c r="H90" s="73"/>
      <c r="I90" s="800"/>
      <c r="J90" s="73"/>
      <c r="K90" s="73"/>
      <c r="L90" s="801"/>
    </row>
    <row r="91" spans="1:13" s="395" customFormat="1" ht="24.95" customHeight="1">
      <c r="A91" s="802" t="s">
        <v>836</v>
      </c>
      <c r="B91" s="798"/>
      <c r="C91" s="73"/>
      <c r="D91" s="799"/>
      <c r="E91" s="73"/>
      <c r="F91" s="800"/>
      <c r="G91" s="800"/>
      <c r="H91" s="73"/>
      <c r="I91" s="800"/>
      <c r="J91" s="73"/>
      <c r="K91" s="73"/>
      <c r="L91" s="801"/>
    </row>
    <row r="92" spans="1:13" s="395" customFormat="1" ht="24.95" customHeight="1">
      <c r="A92" s="803" t="s">
        <v>838</v>
      </c>
      <c r="B92" s="798"/>
      <c r="C92" s="73"/>
      <c r="D92" s="799"/>
      <c r="E92" s="73"/>
      <c r="F92" s="800"/>
      <c r="G92" s="800"/>
      <c r="H92" s="73"/>
      <c r="I92" s="800"/>
      <c r="J92" s="73"/>
      <c r="K92" s="73"/>
      <c r="L92" s="801"/>
    </row>
    <row r="93" spans="1:13" s="395" customFormat="1" ht="24.95" customHeight="1">
      <c r="A93" s="803" t="s">
        <v>840</v>
      </c>
      <c r="B93" s="798"/>
      <c r="C93" s="73"/>
      <c r="D93" s="799"/>
      <c r="E93" s="73"/>
      <c r="F93" s="800"/>
      <c r="G93" s="800"/>
      <c r="H93" s="73"/>
      <c r="I93" s="800"/>
      <c r="J93" s="73"/>
      <c r="K93" s="73"/>
      <c r="L93" s="801"/>
    </row>
    <row r="94" spans="1:13" s="395" customFormat="1" ht="24.95" customHeight="1">
      <c r="A94" s="803" t="s">
        <v>839</v>
      </c>
      <c r="B94" s="798"/>
      <c r="C94" s="73"/>
      <c r="D94" s="799"/>
      <c r="E94" s="73"/>
      <c r="F94" s="800"/>
      <c r="G94" s="800"/>
      <c r="H94" s="73"/>
      <c r="I94" s="800"/>
      <c r="J94" s="73"/>
      <c r="K94" s="73"/>
      <c r="L94" s="801"/>
    </row>
    <row r="95" spans="1:13" s="395" customFormat="1" ht="27" customHeight="1">
      <c r="A95" s="803"/>
      <c r="B95" s="798"/>
      <c r="C95" s="73"/>
      <c r="D95" s="799"/>
      <c r="E95" s="73"/>
      <c r="F95" s="800"/>
      <c r="G95" s="800"/>
      <c r="H95" s="73"/>
      <c r="I95" s="800"/>
      <c r="J95" s="73"/>
      <c r="K95" s="73"/>
      <c r="L95" s="801"/>
    </row>
    <row r="96" spans="1:13" s="395" customFormat="1" ht="27" customHeight="1">
      <c r="A96" s="803"/>
      <c r="B96" s="798"/>
      <c r="C96" s="73"/>
      <c r="D96" s="799"/>
      <c r="E96" s="73"/>
      <c r="F96" s="800"/>
      <c r="G96" s="800"/>
      <c r="H96" s="73"/>
      <c r="I96" s="800"/>
      <c r="J96" s="73"/>
      <c r="K96" s="73"/>
      <c r="L96" s="801"/>
    </row>
    <row r="97" spans="4:6" s="408" customFormat="1" ht="30" customHeight="1">
      <c r="D97" s="762" t="s">
        <v>106</v>
      </c>
      <c r="E97" s="762"/>
      <c r="F97" s="307"/>
    </row>
    <row r="98" spans="4:6" s="408" customFormat="1" ht="30" customHeight="1">
      <c r="D98" s="762" t="s">
        <v>213</v>
      </c>
      <c r="E98" s="762"/>
      <c r="F98" s="307"/>
    </row>
  </sheetData>
  <mergeCells count="7">
    <mergeCell ref="A1:L1"/>
    <mergeCell ref="F6:H6"/>
    <mergeCell ref="J6:L6"/>
    <mergeCell ref="A30:L30"/>
    <mergeCell ref="A65:L65"/>
    <mergeCell ref="F20:H20"/>
    <mergeCell ref="J20:L20"/>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4"/>
  <sheetViews>
    <sheetView topLeftCell="A79" zoomScale="80" zoomScaleNormal="80" zoomScaleSheetLayoutView="100" workbookViewId="0">
      <selection activeCell="A97" sqref="A97"/>
    </sheetView>
  </sheetViews>
  <sheetFormatPr defaultColWidth="9.140625" defaultRowHeight="30" customHeight="1"/>
  <cols>
    <col min="1" max="1" width="9.140625" style="408" customWidth="1"/>
    <col min="2" max="2" width="11.140625" style="408" customWidth="1"/>
    <col min="3" max="3" width="9.140625" style="408" customWidth="1"/>
    <col min="4" max="4" width="11" style="408" customWidth="1"/>
    <col min="5" max="5" width="1.140625" style="408" customWidth="1"/>
    <col min="6" max="6" width="15.28515625" style="408" customWidth="1"/>
    <col min="7" max="7" width="1.140625" style="408" customWidth="1"/>
    <col min="8" max="8" width="15.28515625" style="408" customWidth="1"/>
    <col min="9" max="9" width="1.140625" style="408" customWidth="1"/>
    <col min="10" max="10" width="15.28515625" style="408" customWidth="1"/>
    <col min="11" max="11" width="1.140625" style="408" customWidth="1"/>
    <col min="12" max="12" width="15.28515625" style="408" customWidth="1"/>
    <col min="13" max="13" width="2.5703125" style="408" customWidth="1"/>
    <col min="14" max="14" width="9.140625" style="408" customWidth="1"/>
    <col min="15" max="16384" width="9.140625" style="408"/>
  </cols>
  <sheetData>
    <row r="1" spans="1:13" s="50" customFormat="1" ht="30" customHeight="1">
      <c r="A1" s="883" t="s">
        <v>375</v>
      </c>
      <c r="B1" s="883"/>
      <c r="C1" s="883"/>
      <c r="D1" s="883"/>
      <c r="E1" s="883"/>
      <c r="F1" s="883"/>
      <c r="G1" s="883"/>
      <c r="H1" s="883"/>
      <c r="I1" s="883"/>
      <c r="J1" s="883"/>
      <c r="K1" s="883"/>
      <c r="L1" s="883"/>
    </row>
    <row r="2" spans="1:13" s="50" customFormat="1" ht="30" customHeight="1">
      <c r="A2" s="710"/>
      <c r="B2" s="710"/>
      <c r="C2" s="710"/>
      <c r="D2" s="710"/>
      <c r="E2" s="710"/>
      <c r="F2" s="710"/>
      <c r="G2" s="710"/>
      <c r="H2" s="710"/>
      <c r="I2" s="710"/>
      <c r="J2" s="710"/>
      <c r="K2" s="710"/>
      <c r="L2" s="710"/>
    </row>
    <row r="3" spans="1:13" s="50" customFormat="1" ht="30" customHeight="1">
      <c r="A3" s="73" t="s">
        <v>690</v>
      </c>
    </row>
    <row r="4" spans="1:13" s="804" customFormat="1" ht="30" customHeight="1">
      <c r="A4" s="798" t="s">
        <v>692</v>
      </c>
      <c r="M4" s="805"/>
    </row>
    <row r="5" spans="1:13" s="804" customFormat="1" ht="30" customHeight="1">
      <c r="A5" s="258" t="s">
        <v>841</v>
      </c>
    </row>
    <row r="6" spans="1:13" s="804" customFormat="1" ht="30" customHeight="1">
      <c r="A6" s="258" t="s">
        <v>843</v>
      </c>
    </row>
    <row r="7" spans="1:13" s="804" customFormat="1" ht="30" customHeight="1">
      <c r="A7" s="258" t="s">
        <v>842</v>
      </c>
    </row>
    <row r="8" spans="1:13" s="395" customFormat="1" ht="30" customHeight="1">
      <c r="A8" s="73" t="s">
        <v>693</v>
      </c>
      <c r="B8" s="798"/>
      <c r="C8" s="73"/>
      <c r="D8" s="799"/>
      <c r="E8" s="73"/>
      <c r="F8" s="800"/>
      <c r="G8" s="800"/>
      <c r="H8" s="73"/>
      <c r="I8" s="800"/>
      <c r="J8" s="73"/>
      <c r="K8" s="73"/>
      <c r="L8" s="801"/>
      <c r="M8" s="50"/>
    </row>
    <row r="9" spans="1:13" s="395" customFormat="1" ht="30" customHeight="1">
      <c r="A9" s="73" t="s">
        <v>845</v>
      </c>
      <c r="B9" s="537"/>
      <c r="C9" s="806"/>
      <c r="D9" s="558"/>
      <c r="E9" s="806"/>
      <c r="F9" s="559"/>
      <c r="G9" s="559"/>
      <c r="H9" s="806"/>
      <c r="I9" s="559"/>
      <c r="J9" s="806"/>
      <c r="K9" s="806"/>
      <c r="L9" s="570"/>
      <c r="M9" s="50"/>
    </row>
    <row r="10" spans="1:13" s="395" customFormat="1" ht="30" customHeight="1">
      <c r="A10" s="73" t="s">
        <v>844</v>
      </c>
      <c r="B10" s="807"/>
      <c r="C10" s="807"/>
      <c r="D10" s="807"/>
      <c r="E10" s="807"/>
      <c r="F10" s="807"/>
      <c r="G10" s="807"/>
      <c r="H10" s="807"/>
      <c r="I10" s="807"/>
      <c r="J10" s="807"/>
      <c r="K10" s="807"/>
      <c r="L10" s="801"/>
      <c r="M10" s="50"/>
    </row>
    <row r="11" spans="1:13" s="50" customFormat="1" ht="30" customHeight="1">
      <c r="A11" s="73" t="s">
        <v>694</v>
      </c>
      <c r="B11" s="807"/>
      <c r="C11" s="807"/>
      <c r="D11" s="807"/>
      <c r="E11" s="807"/>
      <c r="F11" s="807"/>
      <c r="G11" s="807"/>
      <c r="H11" s="807"/>
      <c r="I11" s="807"/>
      <c r="J11" s="807"/>
      <c r="K11" s="807"/>
      <c r="L11" s="801"/>
    </row>
    <row r="12" spans="1:13" s="50" customFormat="1" ht="30" customHeight="1">
      <c r="A12" s="73" t="s">
        <v>846</v>
      </c>
      <c r="B12" s="807"/>
      <c r="C12" s="807"/>
      <c r="D12" s="807"/>
      <c r="E12" s="807"/>
      <c r="F12" s="807"/>
      <c r="G12" s="807"/>
      <c r="H12" s="807"/>
      <c r="I12" s="807"/>
      <c r="J12" s="807"/>
      <c r="K12" s="807"/>
      <c r="L12" s="801"/>
    </row>
    <row r="13" spans="1:13" s="50" customFormat="1" ht="30" customHeight="1">
      <c r="A13" s="73" t="s">
        <v>848</v>
      </c>
      <c r="B13" s="807"/>
      <c r="C13" s="807"/>
      <c r="D13" s="807"/>
      <c r="E13" s="807"/>
      <c r="F13" s="807"/>
      <c r="G13" s="807"/>
      <c r="H13" s="807"/>
      <c r="I13" s="807"/>
      <c r="J13" s="807"/>
      <c r="K13" s="807"/>
      <c r="L13" s="801"/>
    </row>
    <row r="14" spans="1:13" s="50" customFormat="1" ht="30" customHeight="1">
      <c r="A14" s="73" t="s">
        <v>847</v>
      </c>
      <c r="B14" s="807"/>
      <c r="C14" s="807"/>
      <c r="D14" s="807"/>
      <c r="E14" s="807"/>
      <c r="F14" s="807"/>
      <c r="G14" s="807"/>
      <c r="H14" s="807"/>
      <c r="I14" s="807"/>
      <c r="J14" s="807"/>
      <c r="K14" s="807"/>
      <c r="L14" s="801"/>
    </row>
    <row r="15" spans="1:13" s="50" customFormat="1" ht="30" customHeight="1">
      <c r="A15" s="73" t="s">
        <v>849</v>
      </c>
      <c r="B15" s="807"/>
      <c r="C15" s="807"/>
      <c r="D15" s="807"/>
      <c r="E15" s="807"/>
      <c r="F15" s="807"/>
      <c r="G15" s="807"/>
      <c r="H15" s="807"/>
      <c r="I15" s="807"/>
      <c r="J15" s="807"/>
      <c r="K15" s="807"/>
      <c r="L15" s="801"/>
    </row>
    <row r="16" spans="1:13" s="50" customFormat="1" ht="30" customHeight="1">
      <c r="A16" s="73" t="s">
        <v>230</v>
      </c>
      <c r="B16" s="807"/>
      <c r="C16" s="807"/>
      <c r="D16" s="807"/>
      <c r="E16" s="807"/>
      <c r="F16" s="807"/>
      <c r="G16" s="807"/>
      <c r="H16" s="807"/>
      <c r="I16" s="807"/>
      <c r="J16" s="807"/>
      <c r="K16" s="807"/>
      <c r="L16" s="801"/>
    </row>
    <row r="17" spans="1:13" s="50" customFormat="1" ht="30" customHeight="1">
      <c r="A17" s="53" t="s">
        <v>695</v>
      </c>
      <c r="B17" s="710"/>
      <c r="C17" s="710"/>
      <c r="D17" s="710"/>
      <c r="E17" s="710"/>
      <c r="F17" s="710"/>
      <c r="G17" s="710"/>
      <c r="H17" s="710"/>
      <c r="I17" s="710"/>
      <c r="J17" s="710"/>
      <c r="K17" s="710"/>
      <c r="L17" s="710"/>
    </row>
    <row r="18" spans="1:13" s="50" customFormat="1" ht="30" customHeight="1">
      <c r="A18" s="53" t="s">
        <v>851</v>
      </c>
      <c r="B18" s="710"/>
      <c r="C18" s="710"/>
      <c r="D18" s="710"/>
      <c r="E18" s="710"/>
      <c r="F18" s="710"/>
      <c r="G18" s="710"/>
      <c r="H18" s="710"/>
      <c r="I18" s="710"/>
      <c r="J18" s="710"/>
      <c r="K18" s="710"/>
      <c r="L18" s="710"/>
    </row>
    <row r="19" spans="1:13" s="50" customFormat="1" ht="30" customHeight="1">
      <c r="A19" s="53" t="s">
        <v>850</v>
      </c>
      <c r="B19" s="73"/>
      <c r="C19" s="53"/>
      <c r="D19" s="53"/>
      <c r="E19" s="53"/>
      <c r="F19" s="53"/>
      <c r="G19" s="53"/>
      <c r="H19" s="54"/>
      <c r="I19" s="54"/>
      <c r="J19" s="54"/>
      <c r="K19" s="53"/>
      <c r="L19" s="53"/>
    </row>
    <row r="20" spans="1:13" s="50" customFormat="1" ht="30" customHeight="1">
      <c r="A20" s="53" t="s">
        <v>626</v>
      </c>
      <c r="B20" s="53"/>
      <c r="C20" s="53"/>
      <c r="D20" s="53"/>
      <c r="E20" s="53"/>
      <c r="F20" s="53"/>
      <c r="G20" s="53"/>
      <c r="H20" s="53"/>
      <c r="I20" s="54"/>
      <c r="J20" s="54"/>
      <c r="K20" s="54"/>
      <c r="L20" s="53"/>
    </row>
    <row r="21" spans="1:13" s="50" customFormat="1" ht="30" customHeight="1">
      <c r="A21" s="53"/>
      <c r="B21" s="53"/>
      <c r="C21" s="53"/>
      <c r="D21" s="53"/>
      <c r="E21" s="763"/>
      <c r="F21" s="763"/>
      <c r="G21" s="763"/>
      <c r="H21" s="763"/>
      <c r="I21" s="763"/>
      <c r="J21" s="770"/>
      <c r="K21" s="770"/>
      <c r="L21" s="718" t="s">
        <v>97</v>
      </c>
    </row>
    <row r="22" spans="1:13" s="50" customFormat="1" ht="30" customHeight="1">
      <c r="A22" s="53"/>
      <c r="B22" s="53"/>
      <c r="C22" s="53"/>
      <c r="D22" s="53"/>
      <c r="E22" s="53"/>
      <c r="F22" s="873" t="s">
        <v>22</v>
      </c>
      <c r="G22" s="873"/>
      <c r="H22" s="873"/>
      <c r="I22" s="101"/>
      <c r="J22" s="874" t="s">
        <v>30</v>
      </c>
      <c r="K22" s="874"/>
      <c r="L22" s="874"/>
    </row>
    <row r="23" spans="1:13" s="50" customFormat="1" ht="30" customHeight="1">
      <c r="A23" s="53"/>
      <c r="B23" s="53"/>
      <c r="C23" s="53"/>
      <c r="D23" s="53"/>
      <c r="E23" s="53"/>
      <c r="F23" s="773" t="s">
        <v>589</v>
      </c>
      <c r="G23" s="773"/>
      <c r="H23" s="773" t="s">
        <v>565</v>
      </c>
      <c r="I23" s="808"/>
      <c r="J23" s="773" t="str">
        <f>+F23</f>
        <v xml:space="preserve">March 31, 2019 </v>
      </c>
      <c r="K23" s="773"/>
      <c r="L23" s="773" t="str">
        <f>+H23</f>
        <v>December 31, 2018</v>
      </c>
    </row>
    <row r="24" spans="1:13" s="50" customFormat="1" ht="30" customHeight="1" thickBot="1">
      <c r="A24" s="53"/>
      <c r="B24" s="53" t="s">
        <v>118</v>
      </c>
      <c r="C24" s="53"/>
      <c r="D24" s="53"/>
      <c r="E24" s="53"/>
      <c r="F24" s="270">
        <v>1.41</v>
      </c>
      <c r="G24" s="271">
        <v>1.22</v>
      </c>
      <c r="H24" s="600">
        <v>1.22</v>
      </c>
      <c r="I24" s="271"/>
      <c r="J24" s="600">
        <v>1.03</v>
      </c>
      <c r="K24" s="271"/>
      <c r="L24" s="600">
        <v>0.83</v>
      </c>
    </row>
    <row r="25" spans="1:13" s="50" customFormat="1" ht="30" customHeight="1" thickTop="1">
      <c r="A25" s="53"/>
      <c r="B25" s="53"/>
      <c r="C25" s="53"/>
      <c r="D25" s="53"/>
      <c r="E25" s="53"/>
      <c r="F25" s="271"/>
      <c r="G25" s="271"/>
      <c r="H25" s="271"/>
      <c r="I25" s="271"/>
      <c r="J25" s="271"/>
      <c r="K25" s="271"/>
      <c r="L25" s="271"/>
    </row>
    <row r="26" spans="1:13" s="804" customFormat="1" ht="30" customHeight="1">
      <c r="A26" s="258" t="s">
        <v>556</v>
      </c>
    </row>
    <row r="27" spans="1:13" s="395" customFormat="1" ht="30" customHeight="1">
      <c r="B27" s="798"/>
      <c r="C27" s="73"/>
      <c r="D27" s="799"/>
      <c r="E27" s="73"/>
      <c r="F27" s="800"/>
      <c r="G27" s="800"/>
      <c r="H27" s="73"/>
      <c r="I27" s="800"/>
      <c r="J27" s="73"/>
      <c r="K27" s="73"/>
      <c r="L27" s="801"/>
      <c r="M27" s="50"/>
    </row>
    <row r="28" spans="1:13" ht="30" customHeight="1">
      <c r="B28" s="762"/>
      <c r="C28" s="762" t="s">
        <v>106</v>
      </c>
      <c r="D28" s="809"/>
    </row>
    <row r="29" spans="1:13" ht="30" customHeight="1">
      <c r="B29" s="810"/>
      <c r="C29" s="762" t="s">
        <v>644</v>
      </c>
      <c r="D29" s="762"/>
    </row>
    <row r="30" spans="1:13" ht="21.75">
      <c r="B30" s="810"/>
      <c r="C30" s="762"/>
      <c r="D30" s="762"/>
    </row>
    <row r="31" spans="1:13" s="50" customFormat="1" ht="23.25" customHeight="1">
      <c r="A31" s="883" t="s">
        <v>401</v>
      </c>
      <c r="B31" s="883"/>
      <c r="C31" s="883"/>
      <c r="D31" s="883"/>
      <c r="E31" s="883"/>
      <c r="F31" s="883"/>
      <c r="G31" s="883"/>
      <c r="H31" s="883"/>
      <c r="I31" s="883"/>
      <c r="J31" s="883"/>
      <c r="K31" s="883"/>
      <c r="L31" s="883"/>
    </row>
    <row r="32" spans="1:13" s="50" customFormat="1" ht="23.25" customHeight="1">
      <c r="A32" s="710"/>
      <c r="B32" s="710"/>
      <c r="C32" s="710"/>
      <c r="D32" s="710"/>
      <c r="E32" s="710"/>
      <c r="F32" s="710"/>
      <c r="G32" s="710"/>
      <c r="H32" s="710"/>
      <c r="I32" s="710"/>
      <c r="J32" s="710"/>
      <c r="K32" s="710"/>
      <c r="L32" s="710"/>
    </row>
    <row r="33" spans="1:12" s="53" customFormat="1" ht="23.25" customHeight="1">
      <c r="A33" s="49" t="s">
        <v>479</v>
      </c>
      <c r="B33" s="49"/>
      <c r="C33" s="49"/>
      <c r="D33" s="49"/>
      <c r="E33" s="49"/>
      <c r="F33" s="49"/>
      <c r="G33" s="49"/>
      <c r="H33" s="49"/>
      <c r="I33" s="49"/>
      <c r="J33" s="49"/>
      <c r="K33" s="49"/>
    </row>
    <row r="34" spans="1:12" s="53" customFormat="1" ht="23.25" customHeight="1">
      <c r="A34" s="258"/>
      <c r="B34" s="258" t="s">
        <v>627</v>
      </c>
      <c r="C34" s="258"/>
      <c r="D34" s="258"/>
      <c r="E34" s="258"/>
      <c r="F34" s="258"/>
      <c r="G34" s="258"/>
      <c r="H34" s="258"/>
      <c r="I34" s="258"/>
      <c r="J34" s="258"/>
      <c r="K34" s="258"/>
    </row>
    <row r="35" spans="1:12" s="53" customFormat="1" ht="23.25" customHeight="1">
      <c r="A35" s="258" t="s">
        <v>467</v>
      </c>
      <c r="B35" s="258"/>
      <c r="C35" s="258"/>
      <c r="D35" s="258"/>
      <c r="E35" s="258"/>
      <c r="F35" s="258"/>
      <c r="G35" s="258"/>
      <c r="H35" s="258"/>
      <c r="I35" s="258"/>
      <c r="J35" s="258"/>
      <c r="K35" s="258"/>
    </row>
    <row r="36" spans="1:12" s="53" customFormat="1" ht="23.25" customHeight="1">
      <c r="A36" s="117"/>
      <c r="B36" s="97"/>
      <c r="C36" s="97"/>
      <c r="D36" s="97"/>
      <c r="E36" s="408"/>
      <c r="F36" s="97"/>
      <c r="G36" s="253"/>
      <c r="H36" s="97"/>
      <c r="I36" s="97"/>
      <c r="J36" s="97"/>
      <c r="K36" s="97"/>
      <c r="L36" s="254" t="s">
        <v>97</v>
      </c>
    </row>
    <row r="37" spans="1:12" s="53" customFormat="1" ht="23.25" customHeight="1">
      <c r="A37" s="117"/>
      <c r="B37" s="97"/>
      <c r="C37" s="97"/>
      <c r="D37" s="97"/>
      <c r="E37" s="408"/>
      <c r="F37" s="255" t="s">
        <v>366</v>
      </c>
      <c r="G37" s="253"/>
      <c r="H37" s="255" t="s">
        <v>367</v>
      </c>
      <c r="I37" s="253"/>
      <c r="J37" s="255" t="s">
        <v>368</v>
      </c>
      <c r="K37" s="253"/>
      <c r="L37" s="255" t="s">
        <v>3</v>
      </c>
    </row>
    <row r="38" spans="1:12" s="53" customFormat="1" ht="23.25" customHeight="1">
      <c r="A38" s="256" t="s">
        <v>22</v>
      </c>
      <c r="B38" s="97"/>
      <c r="C38" s="97"/>
      <c r="D38" s="97"/>
      <c r="E38" s="408"/>
      <c r="F38" s="257"/>
      <c r="G38" s="253"/>
      <c r="H38" s="257"/>
      <c r="I38" s="253"/>
      <c r="J38" s="257"/>
      <c r="K38" s="253"/>
      <c r="L38" s="257"/>
    </row>
    <row r="39" spans="1:12" s="53" customFormat="1" ht="23.25" customHeight="1">
      <c r="A39" s="256" t="s">
        <v>369</v>
      </c>
      <c r="B39" s="97"/>
      <c r="C39" s="97"/>
      <c r="D39" s="97"/>
      <c r="E39" s="408"/>
      <c r="F39" s="97"/>
      <c r="G39" s="253"/>
      <c r="H39" s="97"/>
      <c r="I39" s="97"/>
      <c r="J39" s="97"/>
      <c r="K39" s="97" t="s">
        <v>183</v>
      </c>
      <c r="L39" s="97"/>
    </row>
    <row r="40" spans="1:12" s="53" customFormat="1" ht="23.25" customHeight="1">
      <c r="A40" s="256" t="s">
        <v>370</v>
      </c>
      <c r="B40" s="97"/>
      <c r="C40" s="97"/>
      <c r="D40" s="97"/>
      <c r="E40" s="408"/>
      <c r="F40" s="97"/>
      <c r="G40" s="253"/>
      <c r="H40" s="97"/>
      <c r="I40" s="97"/>
      <c r="J40" s="97"/>
      <c r="K40" s="97"/>
      <c r="L40" s="97"/>
    </row>
    <row r="41" spans="1:12" s="53" customFormat="1" ht="23.25" customHeight="1">
      <c r="A41" s="256" t="s">
        <v>371</v>
      </c>
      <c r="B41" s="97"/>
      <c r="C41" s="97"/>
      <c r="D41" s="97"/>
      <c r="E41" s="408"/>
      <c r="F41" s="274">
        <v>0</v>
      </c>
      <c r="G41" s="275"/>
      <c r="H41" s="274">
        <v>703020661.30999994</v>
      </c>
      <c r="I41" s="274"/>
      <c r="J41" s="274">
        <v>0</v>
      </c>
      <c r="K41" s="274"/>
      <c r="L41" s="274">
        <v>703020661.30999994</v>
      </c>
    </row>
    <row r="42" spans="1:12" s="53" customFormat="1" ht="23.25" customHeight="1">
      <c r="A42" s="256" t="s">
        <v>30</v>
      </c>
      <c r="B42" s="97"/>
      <c r="C42" s="97"/>
      <c r="D42" s="97"/>
      <c r="E42" s="408"/>
      <c r="F42" s="274"/>
      <c r="G42" s="275"/>
      <c r="H42" s="274"/>
      <c r="I42" s="274"/>
      <c r="J42" s="274"/>
      <c r="K42" s="274"/>
      <c r="L42" s="274"/>
    </row>
    <row r="43" spans="1:12" s="53" customFormat="1" ht="23.25" customHeight="1">
      <c r="A43" s="256" t="s">
        <v>369</v>
      </c>
      <c r="B43" s="97"/>
      <c r="C43" s="97"/>
      <c r="D43" s="97"/>
      <c r="E43" s="408"/>
      <c r="F43" s="274"/>
      <c r="G43" s="275"/>
      <c r="H43" s="274"/>
      <c r="I43" s="274"/>
      <c r="J43" s="274"/>
      <c r="K43" s="274"/>
      <c r="L43" s="274"/>
    </row>
    <row r="44" spans="1:12" s="53" customFormat="1" ht="23.25" customHeight="1">
      <c r="A44" s="256" t="s">
        <v>370</v>
      </c>
      <c r="B44" s="97"/>
      <c r="C44" s="97"/>
      <c r="D44" s="97"/>
      <c r="E44" s="408"/>
      <c r="F44" s="274"/>
      <c r="G44" s="275"/>
      <c r="H44" s="274"/>
      <c r="I44" s="274"/>
      <c r="J44" s="274"/>
      <c r="K44" s="274"/>
      <c r="L44" s="274"/>
    </row>
    <row r="45" spans="1:12" s="53" customFormat="1" ht="23.25" customHeight="1">
      <c r="A45" s="256" t="s">
        <v>371</v>
      </c>
      <c r="B45" s="97"/>
      <c r="C45" s="97"/>
      <c r="D45" s="97"/>
      <c r="F45" s="276">
        <v>0</v>
      </c>
      <c r="G45" s="276"/>
      <c r="H45" s="276">
        <v>602100121.54999995</v>
      </c>
      <c r="I45" s="277"/>
      <c r="J45" s="276">
        <v>0</v>
      </c>
      <c r="K45" s="276"/>
      <c r="L45" s="274">
        <v>602100121.54999995</v>
      </c>
    </row>
    <row r="46" spans="1:12" s="53" customFormat="1" ht="23.25" customHeight="1">
      <c r="A46" s="117"/>
      <c r="B46" s="97" t="s">
        <v>372</v>
      </c>
      <c r="C46" s="97"/>
      <c r="D46" s="97"/>
      <c r="E46" s="251"/>
      <c r="F46" s="252"/>
      <c r="G46" s="251"/>
      <c r="H46" s="251"/>
      <c r="I46" s="251"/>
      <c r="J46" s="251"/>
      <c r="K46" s="251"/>
    </row>
    <row r="47" spans="1:12" s="53" customFormat="1" ht="23.25" customHeight="1">
      <c r="A47" s="117"/>
      <c r="B47" s="97"/>
      <c r="C47" s="97"/>
      <c r="D47" s="97"/>
      <c r="E47" s="251"/>
      <c r="F47" s="252"/>
      <c r="G47" s="251"/>
      <c r="H47" s="251"/>
      <c r="I47" s="251"/>
      <c r="J47" s="251"/>
      <c r="K47" s="251"/>
    </row>
    <row r="48" spans="1:12" s="833" customFormat="1" ht="23.25" customHeight="1">
      <c r="A48" s="556" t="s">
        <v>538</v>
      </c>
      <c r="B48" s="556"/>
      <c r="C48" s="556"/>
      <c r="D48" s="556"/>
      <c r="E48" s="557"/>
      <c r="F48" s="556"/>
      <c r="G48" s="556"/>
      <c r="H48" s="556"/>
      <c r="I48" s="49"/>
      <c r="J48" s="49"/>
      <c r="K48" s="49"/>
    </row>
    <row r="49" spans="1:12" s="833" customFormat="1" ht="23.25" customHeight="1">
      <c r="A49" s="556" t="s">
        <v>742</v>
      </c>
      <c r="B49" s="556"/>
      <c r="C49" s="556"/>
      <c r="D49" s="556"/>
      <c r="E49" s="557"/>
      <c r="F49" s="556"/>
      <c r="G49" s="556"/>
      <c r="H49" s="556"/>
      <c r="I49" s="49"/>
      <c r="J49" s="49"/>
      <c r="K49" s="49"/>
    </row>
    <row r="50" spans="1:12" s="833" customFormat="1" ht="23.25" customHeight="1">
      <c r="A50" s="556" t="s">
        <v>896</v>
      </c>
      <c r="B50" s="556"/>
      <c r="C50" s="556"/>
      <c r="D50" s="556"/>
      <c r="E50" s="557"/>
      <c r="F50" s="556"/>
      <c r="G50" s="556"/>
      <c r="H50" s="556"/>
      <c r="I50" s="49"/>
      <c r="J50" s="49"/>
      <c r="K50" s="49"/>
    </row>
    <row r="51" spans="1:12" s="833" customFormat="1" ht="23.25" customHeight="1">
      <c r="A51" s="556" t="s">
        <v>897</v>
      </c>
      <c r="B51" s="556"/>
      <c r="C51" s="556"/>
      <c r="D51" s="556"/>
      <c r="E51" s="557"/>
      <c r="F51" s="556"/>
      <c r="G51" s="556"/>
      <c r="H51" s="556"/>
      <c r="I51" s="49"/>
      <c r="J51" s="49"/>
      <c r="K51" s="49"/>
      <c r="L51" s="685"/>
    </row>
    <row r="52" spans="1:12" s="833" customFormat="1" ht="23.25" customHeight="1">
      <c r="A52" s="556" t="s">
        <v>898</v>
      </c>
      <c r="B52" s="556"/>
      <c r="C52" s="556"/>
      <c r="D52" s="556"/>
      <c r="E52" s="557"/>
      <c r="F52" s="556"/>
      <c r="G52" s="556"/>
      <c r="H52" s="556"/>
      <c r="I52" s="49"/>
      <c r="J52" s="49"/>
      <c r="K52" s="49"/>
      <c r="L52" s="685"/>
    </row>
    <row r="53" spans="1:12" s="833" customFormat="1" ht="23.25" customHeight="1">
      <c r="A53" s="556"/>
      <c r="B53" s="556"/>
      <c r="C53" s="556"/>
      <c r="D53" s="556"/>
      <c r="E53" s="557"/>
      <c r="F53" s="556"/>
      <c r="G53" s="556"/>
      <c r="H53" s="556"/>
      <c r="I53" s="556"/>
      <c r="J53" s="49"/>
      <c r="L53" s="560" t="s">
        <v>539</v>
      </c>
    </row>
    <row r="54" spans="1:12" s="833" customFormat="1" ht="23.25" customHeight="1">
      <c r="A54" s="556"/>
      <c r="B54" s="556"/>
      <c r="C54" s="556"/>
      <c r="D54" s="556"/>
      <c r="E54" s="557"/>
      <c r="F54" s="556"/>
      <c r="H54" s="882" t="s">
        <v>899</v>
      </c>
      <c r="I54" s="882"/>
      <c r="J54" s="882"/>
      <c r="K54" s="882"/>
      <c r="L54" s="882"/>
    </row>
    <row r="55" spans="1:12" s="833" customFormat="1" ht="23.25" customHeight="1">
      <c r="A55" s="556"/>
      <c r="B55" s="556"/>
      <c r="C55" s="556"/>
      <c r="D55" s="556"/>
      <c r="E55" s="557"/>
      <c r="F55" s="556"/>
      <c r="H55" s="557" t="s">
        <v>540</v>
      </c>
      <c r="I55" s="559"/>
      <c r="J55" s="557" t="s">
        <v>543</v>
      </c>
      <c r="K55" s="49"/>
      <c r="L55" s="557" t="s">
        <v>542</v>
      </c>
    </row>
    <row r="56" spans="1:12" s="833" customFormat="1" ht="23.25" customHeight="1">
      <c r="A56" s="556"/>
      <c r="B56" s="556"/>
      <c r="C56" s="556"/>
      <c r="D56" s="556"/>
      <c r="E56" s="557"/>
      <c r="F56" s="556"/>
      <c r="H56" s="557" t="s">
        <v>541</v>
      </c>
      <c r="I56" s="556"/>
      <c r="J56" s="557"/>
      <c r="K56" s="49"/>
      <c r="L56" s="557" t="s">
        <v>541</v>
      </c>
    </row>
    <row r="57" spans="1:12" s="833" customFormat="1" ht="23.25" customHeight="1">
      <c r="A57" s="49" t="s">
        <v>900</v>
      </c>
      <c r="C57" s="556"/>
      <c r="D57" s="556"/>
      <c r="E57" s="557"/>
      <c r="F57" s="556"/>
      <c r="H57" s="557"/>
      <c r="I57" s="556"/>
      <c r="J57" s="557"/>
      <c r="K57" s="49"/>
      <c r="L57" s="557"/>
    </row>
    <row r="58" spans="1:12" s="833" customFormat="1" ht="23.25" customHeight="1">
      <c r="A58" s="49" t="s">
        <v>901</v>
      </c>
      <c r="C58" s="49"/>
      <c r="D58" s="556"/>
      <c r="E58" s="557"/>
      <c r="F58" s="556"/>
      <c r="H58" s="557"/>
      <c r="I58" s="556"/>
      <c r="J58" s="557"/>
      <c r="K58" s="49"/>
      <c r="L58" s="557"/>
    </row>
    <row r="59" spans="1:12" s="833" customFormat="1" ht="23.25" customHeight="1">
      <c r="B59" s="49" t="s">
        <v>902</v>
      </c>
      <c r="C59" s="49"/>
      <c r="D59" s="556"/>
      <c r="E59" s="557"/>
      <c r="F59" s="556"/>
      <c r="H59" s="556"/>
      <c r="I59" s="556"/>
      <c r="J59" s="49"/>
      <c r="K59" s="49"/>
      <c r="L59" s="49"/>
    </row>
    <row r="60" spans="1:12" s="833" customFormat="1" ht="23.25" customHeight="1">
      <c r="B60" s="97" t="s">
        <v>903</v>
      </c>
      <c r="D60" s="556"/>
      <c r="E60" s="557"/>
      <c r="F60" s="556"/>
      <c r="H60" s="834">
        <v>0</v>
      </c>
      <c r="I60" s="835"/>
      <c r="J60" s="836">
        <v>-4572348.95</v>
      </c>
      <c r="K60" s="834"/>
      <c r="L60" s="837">
        <f>SUM(H60:J60)</f>
        <v>-4572348.95</v>
      </c>
    </row>
    <row r="61" spans="1:12" s="833" customFormat="1" ht="23.25" customHeight="1">
      <c r="A61" s="49" t="s">
        <v>904</v>
      </c>
      <c r="B61" s="838"/>
      <c r="C61" s="556"/>
      <c r="D61" s="556"/>
      <c r="E61" s="557"/>
      <c r="F61" s="556"/>
      <c r="H61" s="834"/>
      <c r="I61" s="835"/>
      <c r="J61" s="836"/>
      <c r="K61" s="834"/>
      <c r="L61" s="837"/>
    </row>
    <row r="62" spans="1:12" s="833" customFormat="1" ht="23.25" customHeight="1">
      <c r="B62" s="97" t="s">
        <v>905</v>
      </c>
      <c r="D62" s="556"/>
      <c r="E62" s="557"/>
      <c r="F62" s="556"/>
      <c r="H62" s="834">
        <v>54731127.869999997</v>
      </c>
      <c r="I62" s="835"/>
      <c r="J62" s="836">
        <f>-J64-J60</f>
        <v>-1739779.0199999996</v>
      </c>
      <c r="K62" s="834"/>
      <c r="L62" s="837">
        <f>SUM(H62:J62)</f>
        <v>52991348.849999994</v>
      </c>
    </row>
    <row r="63" spans="1:12" s="833" customFormat="1" ht="23.25" customHeight="1">
      <c r="A63" s="49" t="s">
        <v>906</v>
      </c>
      <c r="B63" s="97"/>
      <c r="C63" s="97"/>
      <c r="D63" s="556"/>
      <c r="E63" s="557"/>
      <c r="F63" s="556"/>
      <c r="H63" s="834"/>
      <c r="I63" s="835"/>
      <c r="J63" s="836"/>
      <c r="K63" s="834"/>
      <c r="L63" s="837"/>
    </row>
    <row r="64" spans="1:12" s="833" customFormat="1" ht="23.25" customHeight="1">
      <c r="B64" s="97" t="s">
        <v>903</v>
      </c>
      <c r="D64" s="556"/>
      <c r="E64" s="557"/>
      <c r="F64" s="556"/>
      <c r="H64" s="834">
        <v>0</v>
      </c>
      <c r="I64" s="835"/>
      <c r="J64" s="836">
        <v>6312127.9699999997</v>
      </c>
      <c r="K64" s="834"/>
      <c r="L64" s="837">
        <f>SUM(H64:J64)</f>
        <v>6312127.9699999997</v>
      </c>
    </row>
    <row r="65" spans="1:12" s="833" customFormat="1" ht="23.25" customHeight="1" thickBot="1">
      <c r="A65" s="556"/>
      <c r="B65" s="97"/>
      <c r="C65" s="556"/>
      <c r="D65" s="556"/>
      <c r="E65" s="557"/>
      <c r="F65" s="556"/>
      <c r="G65" s="840">
        <f>SUM(H60:H64)</f>
        <v>54731127.869999997</v>
      </c>
      <c r="H65" s="839">
        <f>SUM(H60:H64)</f>
        <v>54731127.869999997</v>
      </c>
      <c r="I65" s="556"/>
      <c r="J65" s="839">
        <f>SUM(J60:J64)</f>
        <v>0</v>
      </c>
      <c r="K65" s="49"/>
      <c r="L65" s="839">
        <f>SUM(L60:L64)</f>
        <v>54731127.86999999</v>
      </c>
    </row>
    <row r="66" spans="1:12" s="53" customFormat="1" ht="23.25" customHeight="1" thickTop="1">
      <c r="A66" s="556"/>
      <c r="B66" s="556"/>
      <c r="C66" s="556"/>
      <c r="D66" s="556"/>
      <c r="E66" s="556"/>
      <c r="F66" s="49"/>
      <c r="G66" s="557"/>
      <c r="H66" s="563"/>
      <c r="I66" s="556"/>
      <c r="J66" s="563"/>
      <c r="K66" s="49"/>
      <c r="L66" s="563"/>
    </row>
    <row r="67" spans="1:12" ht="23.25" customHeight="1">
      <c r="B67" s="762"/>
      <c r="C67" s="762" t="s">
        <v>106</v>
      </c>
      <c r="D67" s="809"/>
    </row>
    <row r="68" spans="1:12" ht="23.25" customHeight="1">
      <c r="B68" s="810"/>
      <c r="C68" s="762" t="s">
        <v>644</v>
      </c>
      <c r="D68" s="762"/>
    </row>
    <row r="69" spans="1:12" ht="24.75" customHeight="1">
      <c r="A69" s="883" t="s">
        <v>852</v>
      </c>
      <c r="B69" s="883"/>
      <c r="C69" s="883"/>
      <c r="D69" s="883"/>
      <c r="E69" s="883"/>
      <c r="F69" s="883"/>
      <c r="G69" s="883"/>
      <c r="H69" s="883"/>
      <c r="I69" s="883"/>
      <c r="J69" s="883"/>
      <c r="K69" s="883"/>
      <c r="L69" s="883"/>
    </row>
    <row r="70" spans="1:12" s="50" customFormat="1" ht="24.75" customHeight="1">
      <c r="A70" s="147"/>
      <c r="B70" s="73"/>
      <c r="C70" s="147"/>
      <c r="D70" s="147"/>
      <c r="E70" s="147"/>
      <c r="F70" s="813"/>
      <c r="G70" s="147"/>
      <c r="H70" s="813"/>
      <c r="I70" s="147"/>
      <c r="J70" s="813"/>
      <c r="K70" s="86"/>
      <c r="L70" s="813"/>
    </row>
    <row r="71" spans="1:12" s="50" customFormat="1" ht="24.75" customHeight="1">
      <c r="A71" s="556" t="s">
        <v>910</v>
      </c>
      <c r="B71" s="73"/>
      <c r="C71" s="147"/>
      <c r="D71" s="147"/>
      <c r="E71" s="147"/>
      <c r="F71" s="813"/>
      <c r="G71" s="147"/>
      <c r="H71" s="813"/>
      <c r="I71" s="147"/>
      <c r="J71" s="813"/>
      <c r="K71" s="86"/>
      <c r="L71" s="813"/>
    </row>
    <row r="72" spans="1:12" s="833" customFormat="1" ht="24.75" customHeight="1">
      <c r="A72" s="556"/>
      <c r="B72" s="556"/>
      <c r="C72" s="556"/>
      <c r="D72" s="556"/>
      <c r="E72" s="557"/>
      <c r="F72" s="556"/>
      <c r="G72" s="556"/>
      <c r="H72" s="556"/>
      <c r="I72" s="556"/>
      <c r="J72" s="49"/>
      <c r="L72" s="560" t="s">
        <v>539</v>
      </c>
    </row>
    <row r="73" spans="1:12" s="49" customFormat="1" ht="24.75" customHeight="1">
      <c r="A73" s="556"/>
      <c r="B73" s="556"/>
      <c r="C73" s="556"/>
      <c r="D73" s="556"/>
      <c r="E73" s="557"/>
      <c r="F73" s="556"/>
      <c r="H73" s="882" t="s">
        <v>544</v>
      </c>
      <c r="I73" s="882"/>
      <c r="J73" s="882"/>
      <c r="K73" s="882"/>
      <c r="L73" s="882"/>
    </row>
    <row r="74" spans="1:12" s="49" customFormat="1" ht="24.75" customHeight="1">
      <c r="A74" s="556"/>
      <c r="B74" s="556"/>
      <c r="C74" s="556"/>
      <c r="D74" s="556"/>
      <c r="E74" s="557"/>
      <c r="F74" s="556"/>
      <c r="H74" s="557" t="s">
        <v>540</v>
      </c>
      <c r="I74" s="559"/>
      <c r="J74" s="557" t="s">
        <v>543</v>
      </c>
      <c r="L74" s="557" t="s">
        <v>542</v>
      </c>
    </row>
    <row r="75" spans="1:12" s="49" customFormat="1" ht="24.75" customHeight="1">
      <c r="A75" s="556"/>
      <c r="B75" s="556"/>
      <c r="C75" s="556"/>
      <c r="D75" s="556"/>
      <c r="E75" s="557"/>
      <c r="F75" s="556"/>
      <c r="H75" s="557" t="s">
        <v>541</v>
      </c>
      <c r="I75" s="556"/>
      <c r="J75" s="557"/>
      <c r="L75" s="557" t="s">
        <v>541</v>
      </c>
    </row>
    <row r="76" spans="1:12" s="49" customFormat="1" ht="24.75" customHeight="1">
      <c r="A76" s="49" t="s">
        <v>913</v>
      </c>
      <c r="C76" s="556"/>
      <c r="D76" s="556"/>
      <c r="E76" s="557"/>
      <c r="F76" s="556"/>
      <c r="H76" s="561"/>
      <c r="I76" s="556"/>
      <c r="J76" s="811"/>
      <c r="L76" s="562"/>
    </row>
    <row r="77" spans="1:12" s="49" customFormat="1" ht="24.75" customHeight="1">
      <c r="A77" s="49" t="s">
        <v>901</v>
      </c>
      <c r="D77" s="556"/>
      <c r="E77" s="557"/>
      <c r="F77" s="556"/>
      <c r="H77" s="563"/>
      <c r="I77" s="556"/>
      <c r="J77" s="812"/>
      <c r="L77" s="564"/>
    </row>
    <row r="78" spans="1:12" s="49" customFormat="1" ht="24.75" customHeight="1">
      <c r="B78" s="49" t="s">
        <v>902</v>
      </c>
      <c r="D78" s="556"/>
      <c r="E78" s="557"/>
      <c r="F78" s="556"/>
      <c r="H78" s="563"/>
      <c r="I78" s="556"/>
      <c r="J78" s="812"/>
      <c r="L78" s="564"/>
    </row>
    <row r="79" spans="1:12" s="49" customFormat="1" ht="24.75" customHeight="1">
      <c r="B79" s="49" t="s">
        <v>907</v>
      </c>
      <c r="D79" s="556"/>
      <c r="E79" s="557"/>
      <c r="F79" s="556"/>
      <c r="H79" s="834">
        <v>1238891.1299999999</v>
      </c>
      <c r="I79" s="835"/>
      <c r="J79" s="834">
        <f>-H79</f>
        <v>-1238891.1299999999</v>
      </c>
      <c r="K79" s="834"/>
      <c r="L79" s="837">
        <f>SUM(H79:J79)</f>
        <v>0</v>
      </c>
    </row>
    <row r="80" spans="1:12" s="49" customFormat="1" ht="24.75" customHeight="1">
      <c r="B80" s="49" t="s">
        <v>908</v>
      </c>
      <c r="D80" s="556"/>
      <c r="E80" s="557"/>
      <c r="F80" s="556"/>
      <c r="H80" s="834">
        <v>0</v>
      </c>
      <c r="I80" s="835"/>
      <c r="J80" s="836">
        <f>+H79</f>
        <v>1238891.1299999999</v>
      </c>
      <c r="K80" s="834"/>
      <c r="L80" s="837">
        <f>SUM(H80:J80)</f>
        <v>1238891.1299999999</v>
      </c>
    </row>
    <row r="81" spans="1:12" s="49" customFormat="1" ht="24.75" customHeight="1">
      <c r="B81" s="97" t="s">
        <v>903</v>
      </c>
      <c r="H81" s="834">
        <v>0</v>
      </c>
      <c r="I81" s="835"/>
      <c r="J81" s="836">
        <v>-2863456.08</v>
      </c>
      <c r="K81" s="834"/>
      <c r="L81" s="837">
        <f>SUM(H81:J81)</f>
        <v>-2863456.08</v>
      </c>
    </row>
    <row r="82" spans="1:12" s="49" customFormat="1" ht="24.75" customHeight="1">
      <c r="A82" s="49" t="s">
        <v>904</v>
      </c>
      <c r="B82" s="838"/>
      <c r="C82" s="556"/>
      <c r="H82" s="841"/>
      <c r="I82" s="835"/>
      <c r="J82" s="836"/>
      <c r="K82" s="834"/>
      <c r="L82" s="837"/>
    </row>
    <row r="83" spans="1:12" s="49" customFormat="1" ht="24.75" customHeight="1">
      <c r="B83" s="97" t="s">
        <v>905</v>
      </c>
      <c r="H83" s="834">
        <v>107829875.95999999</v>
      </c>
      <c r="I83" s="835"/>
      <c r="J83" s="836">
        <f>-J85-J81</f>
        <v>-2643250.33</v>
      </c>
      <c r="K83" s="834"/>
      <c r="L83" s="837">
        <f>SUM(H83:J83)</f>
        <v>105186625.63</v>
      </c>
    </row>
    <row r="84" spans="1:12" s="49" customFormat="1" ht="24.75" customHeight="1">
      <c r="A84" s="49" t="s">
        <v>906</v>
      </c>
      <c r="B84" s="97"/>
      <c r="C84" s="97"/>
      <c r="H84" s="834"/>
      <c r="I84" s="835"/>
      <c r="J84" s="836"/>
      <c r="K84" s="834"/>
      <c r="L84" s="837"/>
    </row>
    <row r="85" spans="1:12" s="49" customFormat="1" ht="24.75" customHeight="1">
      <c r="B85" s="97" t="s">
        <v>903</v>
      </c>
      <c r="H85" s="834">
        <v>0</v>
      </c>
      <c r="I85" s="835"/>
      <c r="J85" s="836">
        <v>5506706.4100000001</v>
      </c>
      <c r="K85" s="834"/>
      <c r="L85" s="837">
        <f>SUM(H85:J85)</f>
        <v>5506706.4100000001</v>
      </c>
    </row>
    <row r="86" spans="1:12" s="49" customFormat="1" ht="24.75" customHeight="1" thickBot="1">
      <c r="A86" s="556"/>
      <c r="B86" s="556"/>
      <c r="C86" s="556"/>
      <c r="D86" s="556"/>
      <c r="E86" s="556"/>
      <c r="F86" s="557"/>
      <c r="H86" s="842">
        <f>SUM(H79:H85)</f>
        <v>109068767.08999999</v>
      </c>
      <c r="I86" s="835"/>
      <c r="J86" s="842">
        <f>SUM(J79:J85)</f>
        <v>0</v>
      </c>
      <c r="K86" s="834"/>
      <c r="L86" s="842">
        <f>SUM(L79:L85)</f>
        <v>109068767.08999999</v>
      </c>
    </row>
    <row r="87" spans="1:12" s="49" customFormat="1" ht="24.75" customHeight="1" thickTop="1">
      <c r="A87" s="793" t="s">
        <v>911</v>
      </c>
      <c r="B87" s="556"/>
      <c r="C87" s="556"/>
      <c r="D87" s="556"/>
      <c r="E87" s="556"/>
      <c r="F87" s="557"/>
      <c r="G87" s="556"/>
      <c r="H87" s="556"/>
      <c r="I87" s="556"/>
    </row>
    <row r="88" spans="1:12" s="49" customFormat="1" ht="24.75" customHeight="1">
      <c r="A88" s="814" t="s">
        <v>707</v>
      </c>
      <c r="B88" s="556"/>
      <c r="C88" s="556"/>
      <c r="D88" s="556"/>
      <c r="E88" s="556"/>
      <c r="F88" s="557"/>
      <c r="G88" s="556"/>
      <c r="H88" s="556"/>
      <c r="I88" s="556"/>
    </row>
    <row r="89" spans="1:12" s="49" customFormat="1" ht="24.75" customHeight="1">
      <c r="A89" s="814" t="s">
        <v>743</v>
      </c>
      <c r="B89" s="556"/>
      <c r="C89" s="556"/>
      <c r="D89" s="556"/>
      <c r="E89" s="556"/>
      <c r="F89" s="557"/>
      <c r="G89" s="556"/>
      <c r="H89" s="556"/>
      <c r="I89" s="556"/>
    </row>
    <row r="90" spans="1:12" s="49" customFormat="1" ht="24.75" customHeight="1">
      <c r="A90" s="814" t="s">
        <v>744</v>
      </c>
      <c r="B90" s="556"/>
      <c r="C90" s="556"/>
      <c r="D90" s="556"/>
      <c r="E90" s="556"/>
      <c r="F90" s="557"/>
      <c r="G90" s="556"/>
      <c r="H90" s="556"/>
      <c r="I90" s="556"/>
    </row>
    <row r="91" spans="1:12" s="49" customFormat="1" ht="24.75" customHeight="1">
      <c r="A91" s="793" t="s">
        <v>914</v>
      </c>
      <c r="B91" s="556"/>
      <c r="C91" s="556"/>
      <c r="D91" s="556"/>
      <c r="E91" s="556"/>
      <c r="F91" s="557"/>
      <c r="G91" s="556"/>
      <c r="H91" s="556"/>
      <c r="I91" s="556"/>
    </row>
    <row r="92" spans="1:12" s="49" customFormat="1" ht="24.75" customHeight="1">
      <c r="A92" s="793" t="s">
        <v>915</v>
      </c>
      <c r="B92" s="556"/>
      <c r="C92" s="556"/>
      <c r="D92" s="556"/>
      <c r="E92" s="556"/>
      <c r="F92" s="557"/>
      <c r="G92" s="556"/>
      <c r="H92" s="556"/>
      <c r="I92" s="556"/>
    </row>
    <row r="93" spans="1:12" s="49" customFormat="1" ht="24.75" customHeight="1">
      <c r="A93" s="793" t="s">
        <v>916</v>
      </c>
      <c r="B93" s="556"/>
      <c r="C93" s="556"/>
      <c r="D93" s="556"/>
      <c r="E93" s="556"/>
      <c r="F93" s="557"/>
      <c r="G93" s="556"/>
      <c r="H93" s="556"/>
      <c r="I93" s="556"/>
    </row>
    <row r="94" spans="1:12" s="49" customFormat="1" ht="24.75" customHeight="1">
      <c r="A94" s="793" t="s">
        <v>895</v>
      </c>
      <c r="B94" s="556"/>
      <c r="C94" s="556"/>
      <c r="D94" s="556"/>
      <c r="E94" s="556"/>
      <c r="F94" s="557"/>
      <c r="G94" s="556"/>
      <c r="H94" s="556"/>
      <c r="I94" s="556"/>
    </row>
    <row r="95" spans="1:12" s="49" customFormat="1" ht="24.75" customHeight="1">
      <c r="A95" s="793" t="s">
        <v>917</v>
      </c>
      <c r="B95" s="556"/>
      <c r="C95" s="556"/>
      <c r="D95" s="556"/>
      <c r="E95" s="556"/>
      <c r="F95" s="557"/>
      <c r="G95" s="556"/>
      <c r="H95" s="556"/>
      <c r="I95" s="556"/>
    </row>
    <row r="96" spans="1:12" s="49" customFormat="1" ht="24.75" customHeight="1">
      <c r="A96" s="793" t="s">
        <v>919</v>
      </c>
      <c r="B96" s="556"/>
      <c r="C96" s="556"/>
      <c r="D96" s="556"/>
      <c r="E96" s="556"/>
      <c r="F96" s="557"/>
      <c r="G96" s="556"/>
      <c r="H96" s="556"/>
      <c r="I96" s="556"/>
    </row>
    <row r="97" spans="1:12" s="49" customFormat="1" ht="24.75" customHeight="1">
      <c r="A97" s="793" t="s">
        <v>918</v>
      </c>
      <c r="B97" s="556"/>
      <c r="C97" s="556"/>
      <c r="D97" s="556"/>
      <c r="E97" s="556"/>
      <c r="F97" s="557"/>
      <c r="G97" s="556"/>
      <c r="H97" s="556"/>
      <c r="I97" s="556"/>
    </row>
    <row r="98" spans="1:12" s="49" customFormat="1" ht="24.75" customHeight="1">
      <c r="A98" s="793" t="s">
        <v>912</v>
      </c>
      <c r="B98" s="556"/>
      <c r="C98" s="556"/>
      <c r="D98" s="556"/>
      <c r="E98" s="556"/>
      <c r="F98" s="557"/>
      <c r="G98" s="556"/>
      <c r="H98" s="556"/>
      <c r="I98" s="556"/>
    </row>
    <row r="99" spans="1:12" s="49" customFormat="1" ht="24.75" customHeight="1">
      <c r="A99" s="793" t="s">
        <v>628</v>
      </c>
      <c r="B99" s="556"/>
      <c r="C99" s="556"/>
      <c r="D99" s="556"/>
      <c r="E99" s="556"/>
      <c r="F99" s="557"/>
      <c r="G99" s="556"/>
      <c r="H99" s="556"/>
      <c r="I99" s="556"/>
    </row>
    <row r="100" spans="1:12" s="49" customFormat="1" ht="24.75" customHeight="1">
      <c r="A100" s="793"/>
      <c r="B100" s="556"/>
      <c r="C100" s="556"/>
      <c r="D100" s="556"/>
      <c r="E100" s="556"/>
      <c r="F100" s="557"/>
      <c r="G100" s="556"/>
      <c r="H100" s="556"/>
      <c r="I100" s="556"/>
    </row>
    <row r="101" spans="1:12" s="49" customFormat="1" ht="24.75" customHeight="1">
      <c r="A101" s="793"/>
      <c r="B101" s="556"/>
      <c r="C101" s="556"/>
      <c r="D101" s="556"/>
      <c r="E101" s="556"/>
      <c r="F101" s="557"/>
      <c r="G101" s="556"/>
      <c r="H101" s="556"/>
      <c r="I101" s="556"/>
    </row>
    <row r="102" spans="1:12" s="53" customFormat="1" ht="24.75" customHeight="1">
      <c r="A102" s="556"/>
      <c r="B102" s="556"/>
      <c r="C102" s="556"/>
      <c r="D102" s="556"/>
      <c r="E102" s="556"/>
      <c r="F102" s="49"/>
      <c r="G102" s="557"/>
      <c r="H102" s="563"/>
      <c r="I102" s="556"/>
      <c r="J102" s="563"/>
      <c r="K102" s="49"/>
      <c r="L102" s="563"/>
    </row>
    <row r="103" spans="1:12" ht="24.75" customHeight="1">
      <c r="B103" s="762"/>
      <c r="C103" s="762" t="s">
        <v>106</v>
      </c>
      <c r="D103" s="809"/>
    </row>
    <row r="104" spans="1:12" ht="24.75" customHeight="1">
      <c r="B104" s="810"/>
      <c r="C104" s="762" t="s">
        <v>644</v>
      </c>
      <c r="D104" s="762"/>
    </row>
  </sheetData>
  <mergeCells count="7">
    <mergeCell ref="H73:L73"/>
    <mergeCell ref="A69:L69"/>
    <mergeCell ref="A1:L1"/>
    <mergeCell ref="J22:L22"/>
    <mergeCell ref="F22:H22"/>
    <mergeCell ref="A31:L31"/>
    <mergeCell ref="H54:L54"/>
  </mergeCells>
  <pageMargins left="0.78740157480314965" right="0.39370078740157483" top="0.78740157480314965" bottom="0.39370078740157483" header="0.27559055118110237" footer="0.39370078740157483"/>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15</vt:i4>
      </vt:variant>
      <vt:variant>
        <vt:lpstr>ช่วงที่มีชื่อ</vt:lpstr>
      </vt:variant>
      <vt:variant>
        <vt:i4>15</vt:i4>
      </vt:variant>
    </vt:vector>
  </HeadingPairs>
  <TitlesOfParts>
    <vt:vector size="30" baseType="lpstr">
      <vt:lpstr>Note P1-4</vt:lpstr>
      <vt:lpstr>Note P5-6</vt:lpstr>
      <vt:lpstr>Note P7-12</vt:lpstr>
      <vt:lpstr>Note P13-15</vt:lpstr>
      <vt:lpstr>Note P16-18</vt:lpstr>
      <vt:lpstr>Note P19</vt:lpstr>
      <vt:lpstr>P20</vt:lpstr>
      <vt:lpstr>P21</vt:lpstr>
      <vt:lpstr>P22</vt:lpstr>
      <vt:lpstr>P23</vt:lpstr>
      <vt:lpstr>P24</vt:lpstr>
      <vt:lpstr>P25-33</vt:lpstr>
      <vt:lpstr>P34</vt:lpstr>
      <vt:lpstr>P35-37</vt:lpstr>
      <vt:lpstr>P38-40</vt:lpstr>
      <vt:lpstr>'Note P13-15'!Print_Area</vt:lpstr>
      <vt:lpstr>'Note P1-4'!Print_Area</vt:lpstr>
      <vt:lpstr>'Note P16-18'!Print_Area</vt:lpstr>
      <vt:lpstr>'Note P19'!Print_Area</vt:lpstr>
      <vt:lpstr>'Note P5-6'!Print_Area</vt:lpstr>
      <vt:lpstr>'Note P7-12'!Print_Area</vt:lpstr>
      <vt:lpstr>'P20'!Print_Area</vt:lpstr>
      <vt:lpstr>'P21'!Print_Area</vt:lpstr>
      <vt:lpstr>'P22'!Print_Area</vt:lpstr>
      <vt:lpstr>'P23'!Print_Area</vt:lpstr>
      <vt:lpstr>'P24'!Print_Area</vt:lpstr>
      <vt:lpstr>'P25-33'!Print_Area</vt:lpstr>
      <vt:lpstr>'P34'!Print_Area</vt:lpstr>
      <vt:lpstr>'P35-37'!Print_Area</vt:lpstr>
      <vt:lpstr>'P38-40'!Print_Area</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DIACOM3</cp:lastModifiedBy>
  <cp:lastPrinted>2019-05-14T13:47:35Z</cp:lastPrinted>
  <dcterms:created xsi:type="dcterms:W3CDTF">2009-02-16T08:22:07Z</dcterms:created>
  <dcterms:modified xsi:type="dcterms:W3CDTF">2019-05-14T13:47:37Z</dcterms:modified>
</cp:coreProperties>
</file>