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19\Qtr1'2019\"/>
    </mc:Choice>
  </mc:AlternateContent>
  <bookViews>
    <workbookView xWindow="1680" yWindow="4350" windowWidth="17925" windowHeight="5145" activeTab="4"/>
  </bookViews>
  <sheets>
    <sheet name="bs&amp;ple" sheetId="1" r:id="rId1"/>
    <sheet name="pl" sheetId="4" r:id="rId2"/>
    <sheet name="conso" sheetId="5" r:id="rId3"/>
    <sheet name="company" sheetId="2" r:id="rId4"/>
    <sheet name="cashflow" sheetId="6" r:id="rId5"/>
  </sheets>
  <externalReferences>
    <externalReference r:id="rId6"/>
  </externalReferences>
  <calcPr calcId="171027"/>
</workbook>
</file>

<file path=xl/calcChain.xml><?xml version="1.0" encoding="utf-8"?>
<calcChain xmlns="http://schemas.openxmlformats.org/spreadsheetml/2006/main">
  <c r="M56" i="6" l="1"/>
  <c r="K56" i="6"/>
  <c r="I56" i="6"/>
  <c r="G56" i="6"/>
  <c r="M50" i="6"/>
  <c r="K50" i="6"/>
  <c r="I50" i="6"/>
  <c r="G50" i="6"/>
  <c r="I20" i="5" l="1"/>
  <c r="G20" i="5"/>
  <c r="E20" i="5"/>
  <c r="K21" i="5"/>
  <c r="K23" i="5" s="1"/>
  <c r="K26" i="5" s="1"/>
  <c r="Q26" i="5"/>
  <c r="I26" i="5"/>
  <c r="M25" i="5"/>
  <c r="O25" i="5" s="1"/>
  <c r="S25" i="5" s="1"/>
  <c r="Q23" i="5"/>
  <c r="I23" i="5"/>
  <c r="G23" i="5"/>
  <c r="E23" i="5"/>
  <c r="M23" i="5"/>
  <c r="G26" i="5"/>
  <c r="Q17" i="5"/>
  <c r="Q18" i="5" s="1"/>
  <c r="M17" i="5"/>
  <c r="M18" i="5" s="1"/>
  <c r="K17" i="5"/>
  <c r="K18" i="5" s="1"/>
  <c r="I17" i="5"/>
  <c r="I18" i="5" s="1"/>
  <c r="G17" i="5"/>
  <c r="G18" i="5" s="1"/>
  <c r="E17" i="5"/>
  <c r="O17" i="5" s="1"/>
  <c r="O16" i="5"/>
  <c r="S16" i="5" s="1"/>
  <c r="O15" i="5"/>
  <c r="S15" i="5" s="1"/>
  <c r="O14" i="5"/>
  <c r="S14" i="5" s="1"/>
  <c r="I60" i="4"/>
  <c r="G60" i="4"/>
  <c r="I55" i="4"/>
  <c r="G55" i="4"/>
  <c r="M38" i="4"/>
  <c r="K38" i="4"/>
  <c r="I38" i="4"/>
  <c r="G38" i="4"/>
  <c r="M32" i="4"/>
  <c r="M39" i="4" s="1"/>
  <c r="K32" i="4"/>
  <c r="K39" i="4" s="1"/>
  <c r="I32" i="4"/>
  <c r="I39" i="4" s="1"/>
  <c r="G32" i="4"/>
  <c r="G39" i="4" s="1"/>
  <c r="M20" i="4"/>
  <c r="K20" i="4"/>
  <c r="I20" i="4"/>
  <c r="G20" i="4"/>
  <c r="M14" i="4"/>
  <c r="M21" i="4" s="1"/>
  <c r="M23" i="4" s="1"/>
  <c r="M25" i="4" s="1"/>
  <c r="M40" i="4" s="1"/>
  <c r="K14" i="4"/>
  <c r="I14" i="4"/>
  <c r="I21" i="4" s="1"/>
  <c r="I23" i="4" s="1"/>
  <c r="I25" i="4" s="1"/>
  <c r="I40" i="4" s="1"/>
  <c r="G14" i="4"/>
  <c r="M79" i="1"/>
  <c r="M81" i="1" s="1"/>
  <c r="K79" i="1"/>
  <c r="K81" i="1" s="1"/>
  <c r="I79" i="1"/>
  <c r="I81" i="1" s="1"/>
  <c r="G79" i="1"/>
  <c r="G81" i="1" s="1"/>
  <c r="M54" i="1"/>
  <c r="K54" i="1"/>
  <c r="I54" i="1"/>
  <c r="G54" i="1"/>
  <c r="M45" i="1"/>
  <c r="M55" i="1" s="1"/>
  <c r="M82" i="1" s="1"/>
  <c r="K45" i="1"/>
  <c r="K55" i="1" s="1"/>
  <c r="K82" i="1" s="1"/>
  <c r="I45" i="1"/>
  <c r="I55" i="1" s="1"/>
  <c r="I82" i="1" s="1"/>
  <c r="G45" i="1"/>
  <c r="M26" i="1"/>
  <c r="K26" i="1"/>
  <c r="I26" i="1"/>
  <c r="G26" i="1"/>
  <c r="M15" i="1"/>
  <c r="M27" i="1" s="1"/>
  <c r="K15" i="1"/>
  <c r="K27" i="1" s="1"/>
  <c r="I15" i="1"/>
  <c r="I27" i="1" s="1"/>
  <c r="G15" i="1"/>
  <c r="G27" i="1" s="1"/>
  <c r="K83" i="1" l="1"/>
  <c r="M83" i="1"/>
  <c r="I83" i="1"/>
  <c r="K21" i="4"/>
  <c r="K23" i="4" s="1"/>
  <c r="K25" i="4" s="1"/>
  <c r="K40" i="4" s="1"/>
  <c r="K53" i="4" s="1"/>
  <c r="K58" i="4" s="1"/>
  <c r="G21" i="4"/>
  <c r="G23" i="4" s="1"/>
  <c r="G25" i="4" s="1"/>
  <c r="M26" i="5"/>
  <c r="G40" i="4"/>
  <c r="G55" i="1"/>
  <c r="G82" i="1" s="1"/>
  <c r="G83" i="1" s="1"/>
  <c r="O20" i="5"/>
  <c r="S20" i="5" s="1"/>
  <c r="S17" i="5"/>
  <c r="S18" i="5" s="1"/>
  <c r="O18" i="5"/>
  <c r="O23" i="5"/>
  <c r="S23" i="5" s="1"/>
  <c r="E18" i="5"/>
  <c r="O21" i="5"/>
  <c r="S21" i="5" s="1"/>
  <c r="O22" i="5"/>
  <c r="S22" i="5" s="1"/>
  <c r="E26" i="5"/>
  <c r="S26" i="5" l="1"/>
  <c r="O26" i="5"/>
  <c r="G9" i="6" l="1"/>
  <c r="K17" i="2"/>
  <c r="K16" i="2"/>
  <c r="I16" i="2"/>
  <c r="G16" i="2"/>
  <c r="E16" i="2"/>
  <c r="G22" i="6" l="1"/>
  <c r="G32" i="6" s="1"/>
  <c r="G34" i="6" s="1"/>
  <c r="G59" i="6" l="1"/>
  <c r="G61" i="6" s="1"/>
  <c r="G62" i="6" s="1"/>
  <c r="M9" i="6"/>
  <c r="M22" i="6" l="1"/>
  <c r="M32" i="6" s="1"/>
  <c r="M34" i="6" s="1"/>
  <c r="M59" i="6" s="1"/>
  <c r="M61" i="6" s="1"/>
  <c r="M16" i="2" l="1"/>
  <c r="I19" i="2"/>
  <c r="G19" i="2"/>
  <c r="E19" i="2"/>
  <c r="I13" i="2"/>
  <c r="G13" i="2"/>
  <c r="E13" i="2"/>
  <c r="K9" i="6" l="1"/>
  <c r="K22" i="6" s="1"/>
  <c r="K32" i="6" s="1"/>
  <c r="K34" i="6" s="1"/>
  <c r="K59" i="6" s="1"/>
  <c r="K61" i="6" s="1"/>
  <c r="K62" i="6" s="1"/>
  <c r="K19" i="2"/>
  <c r="I9" i="6" l="1"/>
  <c r="I22" i="6" s="1"/>
  <c r="I32" i="6" s="1"/>
  <c r="I34" i="6" s="1"/>
  <c r="I59" i="6" s="1"/>
  <c r="I61" i="6" s="1"/>
  <c r="K11" i="2" l="1"/>
  <c r="K13" i="2" s="1"/>
  <c r="M13" i="2" s="1"/>
  <c r="M11" i="2" l="1"/>
  <c r="M10" i="2"/>
  <c r="M12" i="2" l="1"/>
  <c r="M18" i="2" l="1"/>
  <c r="I14" i="2"/>
  <c r="G14" i="2"/>
  <c r="E14" i="2"/>
  <c r="I20" i="2" l="1"/>
  <c r="I21" i="2" s="1"/>
  <c r="G20" i="2"/>
  <c r="G21" i="2" s="1"/>
  <c r="E20" i="2"/>
  <c r="E21" i="2" s="1"/>
  <c r="K14" i="2"/>
  <c r="M19" i="2"/>
  <c r="M14" i="2" l="1"/>
  <c r="M17" i="2" l="1"/>
  <c r="K20" i="2"/>
  <c r="K21" i="2" s="1"/>
  <c r="M20" i="2" l="1"/>
  <c r="M21" i="2" s="1"/>
</calcChain>
</file>

<file path=xl/sharedStrings.xml><?xml version="1.0" encoding="utf-8"?>
<sst xmlns="http://schemas.openxmlformats.org/spreadsheetml/2006/main" count="306" uniqueCount="192">
  <si>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</si>
  <si>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</si>
  <si>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</si>
  <si>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</si>
  <si>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</si>
  <si>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</si>
  <si>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</si>
  <si>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</si>
  <si>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</si>
  <si>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</si>
  <si>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</si>
  <si>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</si>
  <si>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</si>
  <si>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</si>
  <si>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</si>
  <si>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</si>
  <si>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</si>
  <si>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</si>
  <si>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</si>
  <si>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</si>
  <si>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</si>
  <si>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</si>
  <si>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</si>
  <si>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</si>
  <si>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</si>
  <si>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</si>
  <si>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</si>
  <si>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</si>
  <si>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</si>
  <si>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</si>
  <si>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</si>
  <si>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</si>
  <si>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</si>
  <si>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</si>
  <si>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</si>
  <si>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</si>
  <si>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</si>
  <si>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</si>
  <si>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expenses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</si>
  <si>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</si>
  <si>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</si>
  <si>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</si>
  <si>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</si>
  <si>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</si>
  <si>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Cash paid for corporate income tax</t>
  </si>
  <si>
    <t>Net cash flows from operating activities</t>
  </si>
  <si>
    <t>Cash flows from investing activities</t>
  </si>
  <si>
    <t>Net cash flows used in investing activities</t>
  </si>
  <si>
    <t>Cash flows from financing activities</t>
  </si>
  <si>
    <t>Supplemental cash flows information</t>
  </si>
  <si>
    <t xml:space="preserve">Retained earnings </t>
  </si>
  <si>
    <t>Premium on</t>
  </si>
  <si>
    <t>Appropriated -</t>
  </si>
  <si>
    <t>share capital</t>
  </si>
  <si>
    <t>ordinary shares</t>
  </si>
  <si>
    <t>Statutory reserve</t>
  </si>
  <si>
    <t>Unappropriated</t>
  </si>
  <si>
    <t>Total</t>
  </si>
  <si>
    <t>Inventories</t>
  </si>
  <si>
    <t>Property, plant and equipment</t>
  </si>
  <si>
    <t>Intangible assets</t>
  </si>
  <si>
    <t>Trade and other payables</t>
  </si>
  <si>
    <t>Provision for long-term employee benefits</t>
  </si>
  <si>
    <t>Profit or loss:</t>
  </si>
  <si>
    <t>Other comprehensive income:</t>
  </si>
  <si>
    <t>Profit before tax</t>
  </si>
  <si>
    <t xml:space="preserve">   Trade and other payables</t>
  </si>
  <si>
    <t xml:space="preserve">Adjustments to reconcile profit before tax to </t>
  </si>
  <si>
    <t xml:space="preserve">   net cash provided by (paid from) operating activities: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</si>
  <si>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</si>
  <si>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</si>
  <si>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</si>
  <si>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</si>
  <si>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>Interest income</t>
  </si>
  <si>
    <t>Issued and</t>
  </si>
  <si>
    <t>Profit before income tax expenses</t>
  </si>
  <si>
    <t xml:space="preserve">      255,000,000 ordinary shares of Baht 1 each</t>
  </si>
  <si>
    <t xml:space="preserve">Earnings per share 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</si>
  <si>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</si>
  <si>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</si>
  <si>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</si>
  <si>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</si>
  <si>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</si>
  <si>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</si>
  <si>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</si>
  <si>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Interest expenses</t>
  </si>
  <si>
    <t>Withholding tax deducted at source</t>
  </si>
  <si>
    <t xml:space="preserve">   Long-term employee benefits expenses</t>
  </si>
  <si>
    <t xml:space="preserve">      253,817,676 ordinary shares of Baht 1 each</t>
  </si>
  <si>
    <t>Profit before finance cost and income tax expenses</t>
  </si>
  <si>
    <t>Net cash flows from (used in) financing activities</t>
  </si>
  <si>
    <t>Separate financial statements</t>
  </si>
  <si>
    <t>Consolidated financial statements</t>
  </si>
  <si>
    <t>financial statements</t>
  </si>
  <si>
    <t>Other components of shareholders' equity</t>
  </si>
  <si>
    <t>of shareholders' equity</t>
  </si>
  <si>
    <t>Other components</t>
  </si>
  <si>
    <t>Other comprehensive income</t>
  </si>
  <si>
    <t>on translation of</t>
  </si>
  <si>
    <t>in foreign currency</t>
  </si>
  <si>
    <t>Exchange differences</t>
  </si>
  <si>
    <t>Loss on exchange</t>
  </si>
  <si>
    <t xml:space="preserve">Other comprehensive income to be reclassified </t>
  </si>
  <si>
    <t>Exchange differences on translation of</t>
  </si>
  <si>
    <t xml:space="preserve">   financial statements in foreign currency</t>
  </si>
  <si>
    <t>Other comprehensive income to be reclassified</t>
  </si>
  <si>
    <r>
      <t xml:space="preserve">   </t>
    </r>
    <r>
      <rPr>
        <i/>
        <sz val="11"/>
        <rFont val="Arial"/>
        <family val="2"/>
      </rPr>
      <t>to profit or loss in subsequent periods</t>
    </r>
  </si>
  <si>
    <t xml:space="preserve">   Gain on sales of machinery and equipment</t>
  </si>
  <si>
    <t>Proceeds from sales of machinery and equipment</t>
  </si>
  <si>
    <t>Cash paid for investment in subsidiary</t>
  </si>
  <si>
    <t xml:space="preserve">Decrease in exchange differences on translation of </t>
  </si>
  <si>
    <t>Advance payment for purchasing of molds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</si>
  <si>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</si>
  <si>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</si>
  <si>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</si>
  <si>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</si>
  <si>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</si>
  <si>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t xml:space="preserve">      purchasing of fixed assets</t>
  </si>
  <si>
    <t>Statement of changes in shareholders' equity (continued)</t>
  </si>
  <si>
    <t>(Unit: Thousand Baht)</t>
  </si>
  <si>
    <t>(Unaudited</t>
  </si>
  <si>
    <t>but reviewed)</t>
  </si>
  <si>
    <t>(Audited)</t>
  </si>
  <si>
    <t>(Unaudited but reviewed)</t>
  </si>
  <si>
    <t>Other comprehensive income for the period</t>
  </si>
  <si>
    <t>Total comprehensive income for the period</t>
  </si>
  <si>
    <t>Profit for the period</t>
  </si>
  <si>
    <t>Cash and cash equivalents at end of period (Note 4)</t>
  </si>
  <si>
    <t>Cash and cash equivalents at beginning of period</t>
  </si>
  <si>
    <t>Balance as at 1 January 2018</t>
  </si>
  <si>
    <t>Balance as at 31 March 2018</t>
  </si>
  <si>
    <t>Net increase (decrease) in cash and cash equivalents</t>
  </si>
  <si>
    <t xml:space="preserve">   Decrease in accounts payable for </t>
  </si>
  <si>
    <t>Acquisition of machinery and equipment</t>
  </si>
  <si>
    <r>
      <t xml:space="preserve">   </t>
    </r>
    <r>
      <rPr>
        <sz val="11"/>
        <rFont val="Arial"/>
        <family val="2"/>
      </rPr>
      <t>to profit or loss in subsequent periods - net of income tax</t>
    </r>
  </si>
  <si>
    <t>Trade and other receivables</t>
  </si>
  <si>
    <t>Restricted bank deposits</t>
  </si>
  <si>
    <t>Investments in subsidiaries</t>
  </si>
  <si>
    <t>Goodwill</t>
  </si>
  <si>
    <t>As at 31 March 2019</t>
  </si>
  <si>
    <t>31 March 2019</t>
  </si>
  <si>
    <t>31 December 2018</t>
  </si>
  <si>
    <t>Short-term loans from banks</t>
  </si>
  <si>
    <t>Current portion of long-term loans from banks</t>
  </si>
  <si>
    <t xml:space="preserve">Long-term loans from banks, </t>
  </si>
  <si>
    <t xml:space="preserve">   net of current portion</t>
  </si>
  <si>
    <t>Liabilities associated with put options granted</t>
  </si>
  <si>
    <t xml:space="preserve">   to holders of non-controlling interests</t>
  </si>
  <si>
    <t>Deferred tax liabilities</t>
  </si>
  <si>
    <t>Equity attributable to owners of the Company</t>
  </si>
  <si>
    <t>Non-controlling interests of the subsidiaries</t>
  </si>
  <si>
    <t>For the three-month period ended 31 March 2019</t>
  </si>
  <si>
    <t>Balance as at 1 January 2019</t>
  </si>
  <si>
    <t>Balance as at 31 March 2019</t>
  </si>
  <si>
    <t>Thai Plaspac Public Company Limited and its subsidiaries</t>
  </si>
  <si>
    <t>Profit attributable to:</t>
  </si>
  <si>
    <t>Equity holders of the Company</t>
  </si>
  <si>
    <t>Total comprehensive income attributable to:</t>
  </si>
  <si>
    <t>(Unit: Baht)</t>
  </si>
  <si>
    <t xml:space="preserve">Total equity </t>
  </si>
  <si>
    <t>attributable to</t>
  </si>
  <si>
    <t>owners of the Company</t>
  </si>
  <si>
    <t>Equity attributable</t>
  </si>
  <si>
    <t xml:space="preserve"> to non-controlling</t>
  </si>
  <si>
    <t xml:space="preserve"> interests of</t>
  </si>
  <si>
    <t>the subsidiaries</t>
  </si>
  <si>
    <t xml:space="preserve">   Amortisation of financial fees</t>
  </si>
  <si>
    <t xml:space="preserve">   Provision for long-term employee benefits</t>
  </si>
  <si>
    <t>Acquisition of intangible assets</t>
  </si>
  <si>
    <t>Increase from restricted bank deposits</t>
  </si>
  <si>
    <t>3, 13</t>
  </si>
  <si>
    <t>3, 5</t>
  </si>
  <si>
    <t>Current portion of debentures</t>
  </si>
  <si>
    <t>Debentures, net of current portion</t>
  </si>
  <si>
    <t>Gain on exchange</t>
  </si>
  <si>
    <t>Other comprehensive income not to be reclassified</t>
  </si>
  <si>
    <t xml:space="preserve">   to profit or loss in subsequent periods</t>
  </si>
  <si>
    <t>Less: Income tax effect</t>
  </si>
  <si>
    <t xml:space="preserve">   to profit or loss in subsequent periods - net of income tax</t>
  </si>
  <si>
    <t xml:space="preserve">   Allowance for doubtful account</t>
  </si>
  <si>
    <t xml:space="preserve">   Unrealised loss (gain) on exchange rate</t>
  </si>
  <si>
    <t xml:space="preserve">   Increase in liabilities associated with put options</t>
  </si>
  <si>
    <t xml:space="preserve">      granted to holders of non-controlling interests</t>
  </si>
  <si>
    <t>Statement of comprehensive income (continued)</t>
  </si>
  <si>
    <t xml:space="preserve">   Reduction (reversal) of inventories to net realisable value</t>
  </si>
  <si>
    <t>Actuarial loss</t>
  </si>
  <si>
    <t>Increase in liabilities associated with put options</t>
  </si>
  <si>
    <t xml:space="preserve">   granted to holders of non-controlling interests </t>
  </si>
  <si>
    <t>Increase in short-term loans from banks</t>
  </si>
  <si>
    <t>Repayment of long-term loans from banks</t>
  </si>
  <si>
    <t>Income tax expenses (incomes)</t>
  </si>
  <si>
    <t xml:space="preserve">   Trade and other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</si>
</sst>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164" formatCode="_(* #,##0_);_(* \(#,##0\);_(* &quot;-&quot;??_);_(@_)"/>
    <numFmt numFmtId="165" formatCode="#,##0.0_);[Red]\(#,##0.0\)"/>
    <numFmt numFmtId="166" formatCode="_(* #,##0.00_);_(* \(#,##0.00\);_(* &quot;-&quot;_);_(@_)"/>
  </numFmts>
  <fonts count="7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6" fillId="0" borderId="0"/>
  </cellStyleXfs>
  <cellXfs count="107">
    <xf numFmtId="0" fontId="0" fillId="0" borderId="0" xfId="0"/>
    <xf numFmtId="38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38" fontId="3" fillId="0" borderId="0" xfId="1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41" fontId="3" fillId="0" borderId="3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quotePrefix="1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38" fontId="3" fillId="0" borderId="4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41" fontId="1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3" fillId="0" borderId="0" xfId="1" applyNumberFormat="1" applyFont="1" applyBorder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41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horizontal="right" vertical="center"/>
    </xf>
    <xf numFmtId="41" fontId="3" fillId="0" borderId="0" xfId="1" applyNumberFormat="1" applyFont="1" applyBorder="1" applyAlignment="1">
      <alignment vertical="center"/>
    </xf>
    <xf numFmtId="41" fontId="3" fillId="0" borderId="0" xfId="1" applyNumberFormat="1" applyFont="1" applyBorder="1" applyAlignment="1">
      <alignment horizontal="center" vertical="center"/>
    </xf>
    <xf numFmtId="0" fontId="1" fillId="0" borderId="0" xfId="0" applyNumberFormat="1" applyFont="1" applyAlignment="1">
      <alignment vertical="center"/>
    </xf>
    <xf numFmtId="41" fontId="3" fillId="0" borderId="3" xfId="1" applyNumberFormat="1" applyFont="1" applyBorder="1" applyAlignment="1">
      <alignment vertical="center"/>
    </xf>
    <xf numFmtId="37" fontId="5" fillId="0" borderId="0" xfId="1" applyNumberFormat="1" applyFont="1" applyBorder="1" applyAlignment="1">
      <alignment horizontal="center" vertical="center"/>
    </xf>
    <xf numFmtId="41" fontId="3" fillId="0" borderId="1" xfId="1" applyNumberFormat="1" applyFont="1" applyBorder="1" applyAlignment="1">
      <alignment vertical="center"/>
    </xf>
    <xf numFmtId="0" fontId="5" fillId="0" borderId="0" xfId="1" applyNumberFormat="1" applyFont="1" applyAlignment="1">
      <alignment horizontal="center" vertical="center"/>
    </xf>
    <xf numFmtId="38" fontId="5" fillId="0" borderId="0" xfId="1" applyNumberFormat="1" applyFont="1" applyFill="1" applyAlignment="1">
      <alignment vertical="center"/>
    </xf>
    <xf numFmtId="38" fontId="3" fillId="0" borderId="0" xfId="1" applyNumberFormat="1" applyFont="1" applyAlignment="1">
      <alignment horizontal="right" vertical="center"/>
    </xf>
    <xf numFmtId="38" fontId="3" fillId="0" borderId="0" xfId="1" applyNumberFormat="1" applyFont="1" applyFill="1" applyAlignment="1">
      <alignment horizontal="right" vertical="center"/>
    </xf>
    <xf numFmtId="38" fontId="3" fillId="0" borderId="2" xfId="1" applyNumberFormat="1" applyFont="1" applyBorder="1" applyAlignment="1">
      <alignment vertical="center"/>
    </xf>
    <xf numFmtId="38" fontId="3" fillId="0" borderId="0" xfId="1" applyNumberFormat="1" applyFont="1" applyAlignment="1">
      <alignment vertical="center"/>
    </xf>
    <xf numFmtId="38" fontId="3" fillId="0" borderId="0" xfId="1" applyNumberFormat="1" applyFont="1" applyFill="1" applyBorder="1" applyAlignment="1">
      <alignment horizontal="right" vertical="center"/>
    </xf>
    <xf numFmtId="38" fontId="3" fillId="0" borderId="3" xfId="1" applyNumberFormat="1" applyFont="1" applyBorder="1" applyAlignment="1">
      <alignment vertical="center"/>
    </xf>
    <xf numFmtId="38" fontId="3" fillId="0" borderId="1" xfId="1" applyNumberFormat="1" applyFont="1" applyFill="1" applyBorder="1" applyAlignment="1">
      <alignment vertical="center"/>
    </xf>
    <xf numFmtId="38" fontId="3" fillId="0" borderId="0" xfId="1" applyNumberFormat="1" applyFont="1" applyBorder="1" applyAlignment="1">
      <alignment vertical="center"/>
    </xf>
    <xf numFmtId="38" fontId="3" fillId="0" borderId="1" xfId="1" applyNumberFormat="1" applyFont="1" applyBorder="1" applyAlignment="1">
      <alignment vertical="center"/>
    </xf>
    <xf numFmtId="0" fontId="3" fillId="0" borderId="0" xfId="1" applyNumberFormat="1" applyFont="1" applyBorder="1" applyAlignment="1">
      <alignment vertical="center"/>
    </xf>
    <xf numFmtId="0" fontId="3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center" vertical="center"/>
    </xf>
    <xf numFmtId="38" fontId="1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38" fontId="3" fillId="0" borderId="0" xfId="0" applyNumberFormat="1" applyFont="1" applyFill="1" applyBorder="1" applyAlignment="1">
      <alignment horizontal="left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5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38" fontId="3" fillId="0" borderId="5" xfId="1" applyNumberFormat="1" applyFont="1" applyBorder="1" applyAlignment="1">
      <alignment vertical="center"/>
    </xf>
    <xf numFmtId="165" fontId="5" fillId="0" borderId="0" xfId="1" applyNumberFormat="1" applyFont="1" applyFill="1" applyAlignment="1">
      <alignment horizontal="center" vertical="center"/>
    </xf>
    <xf numFmtId="41" fontId="3" fillId="0" borderId="6" xfId="1" applyNumberFormat="1" applyFont="1" applyFill="1" applyBorder="1" applyAlignment="1">
      <alignment vertical="center"/>
    </xf>
    <xf numFmtId="38" fontId="1" fillId="0" borderId="0" xfId="0" applyNumberFormat="1" applyFont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37" fontId="3" fillId="0" borderId="1" xfId="1" applyNumberFormat="1" applyFont="1" applyBorder="1" applyAlignment="1">
      <alignment vertical="center"/>
    </xf>
    <xf numFmtId="166" fontId="3" fillId="0" borderId="0" xfId="1" applyNumberFormat="1" applyFont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147%20-%20BS&amp;PLT%20Q1'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ashflow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showGridLines="0" view="pageBreakPreview" topLeftCell="A58" zoomScale="73" zoomScaleNormal="100" zoomScaleSheetLayoutView="73" workbookViewId="0">
      <selection activeCell="F68" sqref="F68"/>
    </sheetView>
  </sheetViews>
  <sheetFormatPr defaultColWidth="10.7109375" defaultRowHeight="21.75" customHeight="1"/>
  <cols>
    <col min="1" max="3" width="11.85546875" style="1" customWidth="1"/>
    <col min="4" max="4" width="8" style="1" customWidth="1"/>
    <col min="5" max="5" width="6.140625" style="2" customWidth="1"/>
    <col min="6" max="6" width="1.7109375" style="2" customWidth="1"/>
    <col min="7" max="7" width="20.7109375" style="2" customWidth="1"/>
    <col min="8" max="8" width="1.7109375" style="2" customWidth="1"/>
    <col min="9" max="9" width="20.7109375" style="2" customWidth="1"/>
    <col min="10" max="10" width="1.7109375" style="2" customWidth="1"/>
    <col min="11" max="11" width="20.7109375" style="48" customWidth="1"/>
    <col min="12" max="12" width="1.7109375" style="2" customWidth="1"/>
    <col min="13" max="13" width="20.7109375" style="48" customWidth="1"/>
    <col min="14" max="16384" width="10.7109375" style="1"/>
  </cols>
  <sheetData>
    <row r="1" spans="1:15" s="27" customFormat="1" ht="21.75" customHeight="1">
      <c r="A1" s="21" t="s">
        <v>154</v>
      </c>
      <c r="B1" s="21"/>
      <c r="C1" s="21"/>
      <c r="D1" s="25"/>
      <c r="E1" s="26"/>
      <c r="F1" s="26"/>
      <c r="G1" s="26"/>
      <c r="H1" s="26"/>
      <c r="I1" s="26"/>
      <c r="J1" s="26"/>
      <c r="K1" s="45"/>
      <c r="L1" s="26"/>
      <c r="M1" s="45"/>
    </row>
    <row r="2" spans="1:15" s="27" customFormat="1" ht="21.75" customHeight="1">
      <c r="A2" s="21" t="s">
        <v>83</v>
      </c>
      <c r="B2" s="21"/>
      <c r="C2" s="21"/>
      <c r="D2" s="25"/>
      <c r="E2" s="26"/>
      <c r="F2" s="26"/>
      <c r="G2" s="26"/>
      <c r="H2" s="26"/>
      <c r="I2" s="26"/>
      <c r="J2" s="26"/>
      <c r="K2" s="45"/>
      <c r="L2" s="26"/>
      <c r="M2" s="45"/>
    </row>
    <row r="3" spans="1:15" s="25" customFormat="1" ht="21.75" customHeight="1">
      <c r="A3" s="21" t="s">
        <v>139</v>
      </c>
      <c r="B3" s="21"/>
      <c r="C3" s="21"/>
      <c r="H3" s="45"/>
      <c r="J3" s="45"/>
      <c r="K3" s="45"/>
      <c r="L3" s="45"/>
      <c r="M3" s="45"/>
    </row>
    <row r="4" spans="1:15" s="19" customFormat="1" ht="21.75" customHeight="1">
      <c r="D4" s="29"/>
      <c r="E4" s="29"/>
      <c r="K4" s="30"/>
      <c r="M4" s="30" t="s">
        <v>119</v>
      </c>
    </row>
    <row r="5" spans="1:15" s="19" customFormat="1" ht="21.75" customHeight="1">
      <c r="D5" s="29"/>
      <c r="E5" s="29"/>
      <c r="G5" s="104" t="s">
        <v>92</v>
      </c>
      <c r="H5" s="104"/>
      <c r="I5" s="104"/>
      <c r="K5" s="104" t="s">
        <v>91</v>
      </c>
      <c r="L5" s="104"/>
      <c r="M5" s="104"/>
    </row>
    <row r="6" spans="1:15" s="31" customFormat="1" ht="21.75" customHeight="1">
      <c r="D6" s="32"/>
      <c r="E6" s="55" t="s">
        <v>0</v>
      </c>
      <c r="G6" s="87" t="s">
        <v>140</v>
      </c>
      <c r="H6" s="33"/>
      <c r="I6" s="87" t="s">
        <v>141</v>
      </c>
      <c r="J6" s="33"/>
      <c r="K6" s="87" t="s">
        <v>140</v>
      </c>
      <c r="L6" s="33"/>
      <c r="M6" s="87" t="s">
        <v>141</v>
      </c>
      <c r="N6" s="19"/>
      <c r="O6" s="19"/>
    </row>
    <row r="7" spans="1:15" s="31" customFormat="1" ht="21.75" customHeight="1">
      <c r="D7" s="32"/>
      <c r="E7" s="56"/>
      <c r="G7" s="92" t="s">
        <v>120</v>
      </c>
      <c r="H7" s="33"/>
      <c r="I7" s="92" t="s">
        <v>122</v>
      </c>
      <c r="J7" s="33"/>
      <c r="K7" s="92" t="s">
        <v>120</v>
      </c>
      <c r="L7" s="33"/>
      <c r="M7" s="92" t="s">
        <v>122</v>
      </c>
      <c r="N7" s="19"/>
      <c r="O7" s="19"/>
    </row>
    <row r="8" spans="1:15" s="31" customFormat="1" ht="21.75" customHeight="1">
      <c r="D8" s="32"/>
      <c r="E8" s="56"/>
      <c r="G8" s="92" t="s">
        <v>121</v>
      </c>
      <c r="H8" s="33"/>
      <c r="I8" s="91"/>
      <c r="J8" s="33"/>
      <c r="K8" s="92" t="s">
        <v>121</v>
      </c>
      <c r="L8" s="33"/>
      <c r="M8" s="91"/>
      <c r="N8" s="19"/>
      <c r="O8" s="19"/>
    </row>
    <row r="9" spans="1:15" s="11" customFormat="1" ht="21.75" customHeight="1">
      <c r="A9" s="34" t="s">
        <v>1</v>
      </c>
      <c r="E9" s="35"/>
      <c r="F9" s="35"/>
      <c r="G9" s="46"/>
      <c r="H9" s="35"/>
      <c r="I9" s="35"/>
      <c r="J9" s="35"/>
      <c r="K9" s="46"/>
      <c r="L9" s="35"/>
      <c r="M9" s="46"/>
    </row>
    <row r="10" spans="1:15" s="11" customFormat="1" ht="21.75" customHeight="1">
      <c r="A10" s="34" t="s">
        <v>2</v>
      </c>
      <c r="D10" s="36"/>
      <c r="E10" s="14"/>
      <c r="F10" s="14"/>
      <c r="G10" s="17"/>
      <c r="H10" s="14"/>
      <c r="I10" s="14"/>
      <c r="J10" s="14"/>
      <c r="K10" s="17"/>
      <c r="L10" s="14"/>
      <c r="M10" s="17"/>
    </row>
    <row r="11" spans="1:15" ht="21.75" customHeight="1">
      <c r="A11" s="37" t="s">
        <v>3</v>
      </c>
      <c r="B11" s="11"/>
      <c r="C11" s="11"/>
      <c r="D11" s="36"/>
      <c r="E11" s="3">
        <v>4</v>
      </c>
      <c r="F11" s="3"/>
      <c r="G11" s="69">
        <v>78935</v>
      </c>
      <c r="H11" s="60"/>
      <c r="I11" s="69">
        <v>63955</v>
      </c>
      <c r="J11" s="60"/>
      <c r="K11" s="69">
        <v>4992</v>
      </c>
      <c r="L11" s="60"/>
      <c r="M11" s="69">
        <v>5736</v>
      </c>
    </row>
    <row r="12" spans="1:15" ht="21.75" customHeight="1">
      <c r="A12" s="38" t="s">
        <v>135</v>
      </c>
      <c r="B12" s="11"/>
      <c r="C12" s="11"/>
      <c r="D12" s="36"/>
      <c r="E12" s="3" t="s">
        <v>171</v>
      </c>
      <c r="F12" s="3"/>
      <c r="G12" s="69">
        <v>777104</v>
      </c>
      <c r="H12" s="60"/>
      <c r="I12" s="69">
        <v>833581</v>
      </c>
      <c r="J12" s="60"/>
      <c r="K12" s="69">
        <v>395418</v>
      </c>
      <c r="L12" s="60"/>
      <c r="M12" s="69">
        <v>383748</v>
      </c>
    </row>
    <row r="13" spans="1:15" ht="21.75" customHeight="1">
      <c r="A13" s="38" t="s">
        <v>58</v>
      </c>
      <c r="B13" s="11"/>
      <c r="C13" s="11"/>
      <c r="D13" s="36"/>
      <c r="E13" s="3">
        <v>6</v>
      </c>
      <c r="F13" s="3"/>
      <c r="G13" s="70">
        <v>284311</v>
      </c>
      <c r="H13" s="4"/>
      <c r="I13" s="70">
        <v>293262</v>
      </c>
      <c r="J13" s="4"/>
      <c r="K13" s="70">
        <v>123673</v>
      </c>
      <c r="L13" s="4"/>
      <c r="M13" s="70">
        <v>120162</v>
      </c>
    </row>
    <row r="14" spans="1:15" ht="21.75" customHeight="1">
      <c r="A14" s="38" t="s">
        <v>4</v>
      </c>
      <c r="B14" s="11"/>
      <c r="C14" s="11"/>
      <c r="D14" s="36"/>
      <c r="E14" s="3"/>
      <c r="F14" s="3"/>
      <c r="G14" s="70">
        <v>27540</v>
      </c>
      <c r="H14" s="4"/>
      <c r="I14" s="70">
        <v>23022</v>
      </c>
      <c r="J14" s="4"/>
      <c r="K14" s="70">
        <v>17745</v>
      </c>
      <c r="L14" s="4"/>
      <c r="M14" s="70">
        <v>18189</v>
      </c>
    </row>
    <row r="15" spans="1:15" ht="21.75" customHeight="1">
      <c r="A15" s="27" t="s">
        <v>5</v>
      </c>
      <c r="B15" s="11"/>
      <c r="C15" s="11"/>
      <c r="D15" s="11"/>
      <c r="E15" s="68"/>
      <c r="F15" s="68"/>
      <c r="G15" s="71">
        <f>SUM(G11:G14)</f>
        <v>1167890</v>
      </c>
      <c r="H15" s="61"/>
      <c r="I15" s="71">
        <f>SUM(I11:I14)</f>
        <v>1213820</v>
      </c>
      <c r="J15" s="61"/>
      <c r="K15" s="71">
        <f>SUM(K11:K14)</f>
        <v>541828</v>
      </c>
      <c r="L15" s="61"/>
      <c r="M15" s="71">
        <f>SUM(M11:M14)</f>
        <v>527835</v>
      </c>
    </row>
    <row r="16" spans="1:15" ht="21.75" customHeight="1">
      <c r="A16" s="27" t="s">
        <v>6</v>
      </c>
      <c r="B16" s="11"/>
      <c r="C16" s="11"/>
      <c r="D16" s="11"/>
      <c r="E16" s="68"/>
      <c r="F16" s="68"/>
      <c r="G16" s="72"/>
      <c r="H16" s="59"/>
      <c r="I16" s="72"/>
      <c r="J16" s="59"/>
      <c r="K16" s="72"/>
      <c r="L16" s="59"/>
      <c r="M16" s="72"/>
    </row>
    <row r="17" spans="1:13" ht="21.75" customHeight="1">
      <c r="A17" s="38" t="s">
        <v>136</v>
      </c>
      <c r="B17" s="11"/>
      <c r="C17" s="11"/>
      <c r="D17" s="11"/>
      <c r="E17" s="3">
        <v>7</v>
      </c>
      <c r="F17" s="68"/>
      <c r="G17" s="72">
        <v>50568</v>
      </c>
      <c r="H17" s="59"/>
      <c r="I17" s="72">
        <v>51632</v>
      </c>
      <c r="J17" s="59"/>
      <c r="K17" s="7">
        <v>0</v>
      </c>
      <c r="L17" s="59"/>
      <c r="M17" s="7">
        <v>0</v>
      </c>
    </row>
    <row r="18" spans="1:13" ht="21.75" customHeight="1">
      <c r="A18" s="38" t="s">
        <v>137</v>
      </c>
      <c r="B18" s="11"/>
      <c r="C18" s="11"/>
      <c r="D18" s="11"/>
      <c r="E18" s="3">
        <v>8</v>
      </c>
      <c r="F18" s="3"/>
      <c r="G18" s="7">
        <v>0</v>
      </c>
      <c r="H18" s="4"/>
      <c r="I18" s="7">
        <v>0</v>
      </c>
      <c r="J18" s="4"/>
      <c r="K18" s="7">
        <v>1694268</v>
      </c>
      <c r="L18" s="4"/>
      <c r="M18" s="7">
        <v>1694268</v>
      </c>
    </row>
    <row r="19" spans="1:13" ht="21.75" customHeight="1">
      <c r="A19" s="19" t="s">
        <v>59</v>
      </c>
      <c r="B19" s="11"/>
      <c r="C19" s="11"/>
      <c r="D19" s="11"/>
      <c r="E19" s="3">
        <v>9</v>
      </c>
      <c r="F19" s="3"/>
      <c r="G19" s="73">
        <v>1465194</v>
      </c>
      <c r="H19" s="5"/>
      <c r="I19" s="73">
        <v>1483122</v>
      </c>
      <c r="J19" s="5"/>
      <c r="K19" s="73">
        <v>480334</v>
      </c>
      <c r="L19" s="5"/>
      <c r="M19" s="73">
        <v>479038</v>
      </c>
    </row>
    <row r="20" spans="1:13" ht="21.75" customHeight="1">
      <c r="A20" s="19" t="s">
        <v>138</v>
      </c>
      <c r="B20" s="11"/>
      <c r="C20" s="11"/>
      <c r="D20" s="11"/>
      <c r="E20" s="96">
        <v>1.3</v>
      </c>
      <c r="F20" s="3"/>
      <c r="G20" s="73">
        <v>936971</v>
      </c>
      <c r="H20" s="5"/>
      <c r="I20" s="73">
        <v>936971</v>
      </c>
      <c r="J20" s="5"/>
      <c r="K20" s="7">
        <v>0</v>
      </c>
      <c r="L20" s="5"/>
      <c r="M20" s="7">
        <v>0</v>
      </c>
    </row>
    <row r="21" spans="1:13" ht="21.75" customHeight="1">
      <c r="A21" s="19" t="s">
        <v>60</v>
      </c>
      <c r="B21" s="11"/>
      <c r="C21" s="11"/>
      <c r="D21" s="11"/>
      <c r="E21" s="3">
        <v>10</v>
      </c>
      <c r="F21" s="3"/>
      <c r="G21" s="73">
        <v>378528</v>
      </c>
      <c r="H21" s="5"/>
      <c r="I21" s="73">
        <v>395235</v>
      </c>
      <c r="J21" s="5"/>
      <c r="K21" s="73">
        <v>2800</v>
      </c>
      <c r="L21" s="5"/>
      <c r="M21" s="73">
        <v>2923</v>
      </c>
    </row>
    <row r="22" spans="1:13" ht="21.75" customHeight="1">
      <c r="A22" s="19" t="s">
        <v>80</v>
      </c>
      <c r="B22" s="11"/>
      <c r="C22" s="11"/>
      <c r="D22" s="11"/>
      <c r="E22" s="3">
        <v>18</v>
      </c>
      <c r="F22" s="3"/>
      <c r="G22" s="73">
        <v>5169</v>
      </c>
      <c r="H22" s="5"/>
      <c r="I22" s="73">
        <v>4916</v>
      </c>
      <c r="J22" s="5"/>
      <c r="K22" s="73">
        <v>5169</v>
      </c>
      <c r="L22" s="5"/>
      <c r="M22" s="73">
        <v>4916</v>
      </c>
    </row>
    <row r="23" spans="1:13" ht="21.75" customHeight="1">
      <c r="A23" s="19" t="s">
        <v>86</v>
      </c>
      <c r="B23" s="11"/>
      <c r="C23" s="11"/>
      <c r="D23" s="11"/>
      <c r="E23" s="3">
        <v>11</v>
      </c>
      <c r="F23" s="3"/>
      <c r="G23" s="70">
        <v>66055</v>
      </c>
      <c r="H23" s="5"/>
      <c r="I23" s="70">
        <v>58406</v>
      </c>
      <c r="J23" s="5"/>
      <c r="K23" s="73">
        <v>66038</v>
      </c>
      <c r="L23" s="5"/>
      <c r="M23" s="73">
        <v>58390</v>
      </c>
    </row>
    <row r="24" spans="1:13" ht="21.75" customHeight="1">
      <c r="A24" s="38" t="s">
        <v>111</v>
      </c>
      <c r="B24" s="11"/>
      <c r="C24" s="11"/>
      <c r="D24" s="11"/>
      <c r="E24" s="3"/>
      <c r="F24" s="3"/>
      <c r="G24" s="73">
        <v>31271</v>
      </c>
      <c r="H24" s="4"/>
      <c r="I24" s="73">
        <v>17382</v>
      </c>
      <c r="J24" s="4"/>
      <c r="K24" s="70">
        <v>30984</v>
      </c>
      <c r="L24" s="4"/>
      <c r="M24" s="70">
        <v>17382</v>
      </c>
    </row>
    <row r="25" spans="1:13" ht="21.75" customHeight="1">
      <c r="A25" s="19" t="s">
        <v>7</v>
      </c>
      <c r="B25" s="11"/>
      <c r="C25" s="11"/>
      <c r="D25" s="11"/>
      <c r="E25" s="3"/>
      <c r="F25" s="3"/>
      <c r="G25" s="73">
        <v>24453</v>
      </c>
      <c r="H25" s="5"/>
      <c r="I25" s="73">
        <v>23735</v>
      </c>
      <c r="J25" s="5"/>
      <c r="K25" s="73">
        <v>1182</v>
      </c>
      <c r="L25" s="5"/>
      <c r="M25" s="73">
        <v>2080</v>
      </c>
    </row>
    <row r="26" spans="1:13" ht="21.75" customHeight="1">
      <c r="A26" s="27" t="s">
        <v>8</v>
      </c>
      <c r="B26" s="11"/>
      <c r="C26" s="11"/>
      <c r="D26" s="11"/>
      <c r="E26" s="68"/>
      <c r="F26" s="68"/>
      <c r="G26" s="71">
        <f>SUM(G17:G25)</f>
        <v>2958209</v>
      </c>
      <c r="H26" s="61"/>
      <c r="I26" s="71">
        <f>SUM(I17:I25)</f>
        <v>2971399</v>
      </c>
      <c r="J26" s="61"/>
      <c r="K26" s="71">
        <f>SUM(K17:K25)</f>
        <v>2280775</v>
      </c>
      <c r="L26" s="61"/>
      <c r="M26" s="71">
        <f>SUM(M17:M25)</f>
        <v>2258997</v>
      </c>
    </row>
    <row r="27" spans="1:13" ht="21.75" customHeight="1" thickBot="1">
      <c r="A27" s="34" t="s">
        <v>9</v>
      </c>
      <c r="B27" s="11"/>
      <c r="C27" s="11"/>
      <c r="D27" s="36"/>
      <c r="E27" s="3"/>
      <c r="F27" s="3"/>
      <c r="G27" s="74">
        <f>SUM(G15,G26)</f>
        <v>4126099</v>
      </c>
      <c r="H27" s="61"/>
      <c r="I27" s="74">
        <f>SUM(I15,I26)</f>
        <v>4185219</v>
      </c>
      <c r="J27" s="61"/>
      <c r="K27" s="74">
        <f>SUM(K15,K26)</f>
        <v>2822603</v>
      </c>
      <c r="L27" s="61"/>
      <c r="M27" s="74">
        <f>SUM(M15,M26)</f>
        <v>2786832</v>
      </c>
    </row>
    <row r="28" spans="1:13" ht="21.75" customHeight="1" thickTop="1">
      <c r="A28" s="34"/>
      <c r="B28" s="11"/>
      <c r="C28" s="11"/>
      <c r="D28" s="36"/>
      <c r="E28" s="3"/>
      <c r="F28" s="3"/>
      <c r="G28" s="76"/>
      <c r="H28" s="61"/>
      <c r="I28" s="76"/>
      <c r="J28" s="61"/>
      <c r="K28" s="76"/>
      <c r="L28" s="61"/>
      <c r="M28" s="76"/>
    </row>
    <row r="29" spans="1:13" s="11" customFormat="1" ht="21.75" customHeight="1">
      <c r="A29" s="11" t="s">
        <v>10</v>
      </c>
      <c r="D29" s="36"/>
      <c r="E29" s="14"/>
      <c r="F29" s="14"/>
      <c r="G29" s="14"/>
      <c r="H29" s="14"/>
      <c r="I29" s="14"/>
      <c r="J29" s="14"/>
      <c r="K29" s="17"/>
      <c r="L29" s="14"/>
      <c r="M29" s="17"/>
    </row>
    <row r="30" spans="1:13" s="27" customFormat="1" ht="21.75" customHeight="1">
      <c r="A30" s="21" t="s">
        <v>154</v>
      </c>
      <c r="B30" s="21"/>
      <c r="C30" s="21"/>
      <c r="D30" s="25"/>
      <c r="E30" s="26"/>
      <c r="F30" s="26"/>
      <c r="G30" s="26"/>
      <c r="H30" s="26"/>
      <c r="I30" s="26"/>
      <c r="J30" s="26"/>
      <c r="K30" s="45"/>
      <c r="L30" s="26"/>
      <c r="M30" s="45"/>
    </row>
    <row r="31" spans="1:13" s="27" customFormat="1" ht="21.75" customHeight="1">
      <c r="A31" s="21" t="s">
        <v>84</v>
      </c>
      <c r="B31" s="21"/>
      <c r="C31" s="39"/>
      <c r="D31" s="25"/>
      <c r="E31" s="26"/>
      <c r="F31" s="26"/>
      <c r="G31" s="26"/>
      <c r="H31" s="26"/>
      <c r="I31" s="26"/>
      <c r="J31" s="26"/>
      <c r="K31" s="45"/>
      <c r="L31" s="26"/>
      <c r="M31" s="45"/>
    </row>
    <row r="32" spans="1:13" s="25" customFormat="1" ht="21.75" customHeight="1">
      <c r="A32" s="21" t="s">
        <v>139</v>
      </c>
      <c r="B32" s="21"/>
      <c r="C32" s="39"/>
      <c r="K32" s="45"/>
      <c r="M32" s="45"/>
    </row>
    <row r="33" spans="1:13" s="19" customFormat="1" ht="21.75" customHeight="1">
      <c r="D33" s="29"/>
      <c r="E33" s="29"/>
      <c r="K33" s="30"/>
      <c r="M33" s="30" t="s">
        <v>119</v>
      </c>
    </row>
    <row r="34" spans="1:13" s="19" customFormat="1" ht="21.75" customHeight="1">
      <c r="D34" s="29"/>
      <c r="E34" s="29"/>
      <c r="G34" s="104" t="s">
        <v>92</v>
      </c>
      <c r="H34" s="104"/>
      <c r="I34" s="104"/>
      <c r="K34" s="104" t="s">
        <v>91</v>
      </c>
      <c r="L34" s="104"/>
      <c r="M34" s="104"/>
    </row>
    <row r="35" spans="1:13" s="31" customFormat="1" ht="21.75" customHeight="1">
      <c r="D35" s="32"/>
      <c r="E35" s="55" t="s">
        <v>0</v>
      </c>
      <c r="G35" s="87" t="s">
        <v>140</v>
      </c>
      <c r="H35" s="33"/>
      <c r="I35" s="87" t="s">
        <v>141</v>
      </c>
      <c r="J35" s="33"/>
      <c r="K35" s="87" t="s">
        <v>140</v>
      </c>
      <c r="L35" s="33"/>
      <c r="M35" s="87" t="s">
        <v>141</v>
      </c>
    </row>
    <row r="36" spans="1:13" s="31" customFormat="1" ht="21.75" customHeight="1">
      <c r="D36" s="32"/>
      <c r="E36" s="56"/>
      <c r="G36" s="92" t="s">
        <v>120</v>
      </c>
      <c r="H36" s="33"/>
      <c r="I36" s="92" t="s">
        <v>122</v>
      </c>
      <c r="J36" s="33"/>
      <c r="K36" s="92" t="s">
        <v>120</v>
      </c>
      <c r="L36" s="33"/>
      <c r="M36" s="92" t="s">
        <v>122</v>
      </c>
    </row>
    <row r="37" spans="1:13" s="31" customFormat="1" ht="21.75" customHeight="1">
      <c r="D37" s="32"/>
      <c r="E37" s="56"/>
      <c r="G37" s="92" t="s">
        <v>121</v>
      </c>
      <c r="H37" s="33"/>
      <c r="I37" s="91"/>
      <c r="J37" s="33"/>
      <c r="K37" s="92" t="s">
        <v>121</v>
      </c>
      <c r="L37" s="33"/>
      <c r="M37" s="91"/>
    </row>
    <row r="38" spans="1:13" s="11" customFormat="1" ht="21.75" customHeight="1">
      <c r="A38" s="34" t="s">
        <v>11</v>
      </c>
      <c r="E38" s="35"/>
      <c r="F38" s="35"/>
      <c r="G38" s="46"/>
      <c r="H38" s="35"/>
      <c r="I38" s="35"/>
      <c r="J38" s="35"/>
      <c r="K38" s="46"/>
      <c r="L38" s="35"/>
      <c r="M38" s="46"/>
    </row>
    <row r="39" spans="1:13" s="11" customFormat="1" ht="21.75" customHeight="1">
      <c r="A39" s="34" t="s">
        <v>12</v>
      </c>
      <c r="D39" s="36"/>
      <c r="E39" s="14"/>
      <c r="F39" s="14"/>
      <c r="G39" s="17"/>
      <c r="H39" s="14"/>
      <c r="I39" s="14"/>
      <c r="J39" s="14"/>
      <c r="K39" s="17"/>
      <c r="L39" s="14"/>
      <c r="M39" s="17"/>
    </row>
    <row r="40" spans="1:13" s="11" customFormat="1" ht="21.75" customHeight="1">
      <c r="A40" s="11" t="s">
        <v>142</v>
      </c>
      <c r="D40" s="36"/>
      <c r="E40" s="3">
        <v>12</v>
      </c>
      <c r="F40" s="3"/>
      <c r="G40" s="7">
        <v>308472</v>
      </c>
      <c r="H40" s="7"/>
      <c r="I40" s="7">
        <v>286355</v>
      </c>
      <c r="J40" s="7"/>
      <c r="K40" s="7">
        <v>302000</v>
      </c>
      <c r="L40" s="7"/>
      <c r="M40" s="7">
        <v>221000</v>
      </c>
    </row>
    <row r="41" spans="1:13" s="11" customFormat="1" ht="21.75" customHeight="1">
      <c r="A41" s="38" t="s">
        <v>61</v>
      </c>
      <c r="D41" s="36"/>
      <c r="E41" s="3" t="s">
        <v>170</v>
      </c>
      <c r="F41" s="3"/>
      <c r="G41" s="70">
        <v>254215</v>
      </c>
      <c r="H41" s="4"/>
      <c r="I41" s="70">
        <v>303883</v>
      </c>
      <c r="J41" s="4"/>
      <c r="K41" s="70">
        <v>144883</v>
      </c>
      <c r="L41" s="4"/>
      <c r="M41" s="70">
        <v>158589</v>
      </c>
    </row>
    <row r="42" spans="1:13" s="11" customFormat="1" ht="21.75" customHeight="1">
      <c r="A42" s="38" t="s">
        <v>143</v>
      </c>
      <c r="D42" s="36"/>
      <c r="E42" s="3">
        <v>14</v>
      </c>
      <c r="F42" s="3"/>
      <c r="G42" s="70">
        <v>211500</v>
      </c>
      <c r="H42" s="4"/>
      <c r="I42" s="70">
        <v>208455</v>
      </c>
      <c r="J42" s="4"/>
      <c r="K42" s="70">
        <v>192413</v>
      </c>
      <c r="L42" s="4"/>
      <c r="M42" s="70">
        <v>192368</v>
      </c>
    </row>
    <row r="43" spans="1:13" s="11" customFormat="1" ht="21.75" customHeight="1">
      <c r="A43" s="38" t="s">
        <v>172</v>
      </c>
      <c r="D43" s="36"/>
      <c r="E43" s="3">
        <v>15</v>
      </c>
      <c r="F43" s="3"/>
      <c r="G43" s="70">
        <v>29192</v>
      </c>
      <c r="H43" s="4"/>
      <c r="I43" s="7">
        <v>0</v>
      </c>
      <c r="J43" s="4"/>
      <c r="K43" s="7">
        <v>0</v>
      </c>
      <c r="L43" s="61"/>
      <c r="M43" s="7">
        <v>0</v>
      </c>
    </row>
    <row r="44" spans="1:13" s="11" customFormat="1" ht="21.75" customHeight="1">
      <c r="A44" s="38" t="s">
        <v>13</v>
      </c>
      <c r="D44" s="36"/>
      <c r="F44" s="3"/>
      <c r="G44" s="75">
        <v>17832</v>
      </c>
      <c r="H44" s="8"/>
      <c r="I44" s="75">
        <v>15201</v>
      </c>
      <c r="J44" s="8"/>
      <c r="K44" s="75">
        <v>5820</v>
      </c>
      <c r="L44" s="8"/>
      <c r="M44" s="75">
        <v>4433</v>
      </c>
    </row>
    <row r="45" spans="1:13" s="11" customFormat="1" ht="21.75" customHeight="1">
      <c r="A45" s="34" t="s">
        <v>14</v>
      </c>
      <c r="D45" s="36"/>
      <c r="E45" s="3"/>
      <c r="F45" s="3"/>
      <c r="G45" s="75">
        <f>SUM(G40:G44)</f>
        <v>821211</v>
      </c>
      <c r="H45" s="8"/>
      <c r="I45" s="75">
        <f>SUM(I40:I44)</f>
        <v>813894</v>
      </c>
      <c r="J45" s="8"/>
      <c r="K45" s="75">
        <f>SUM(K40:K44)</f>
        <v>645116</v>
      </c>
      <c r="L45" s="8"/>
      <c r="M45" s="75">
        <f>SUM(M40:M44)</f>
        <v>576390</v>
      </c>
    </row>
    <row r="46" spans="1:13" s="11" customFormat="1" ht="21.75" customHeight="1">
      <c r="A46" s="34" t="s">
        <v>112</v>
      </c>
      <c r="D46" s="36"/>
      <c r="E46" s="3"/>
      <c r="F46" s="3"/>
      <c r="G46" s="76"/>
      <c r="H46" s="61"/>
      <c r="I46" s="76"/>
      <c r="J46" s="61"/>
      <c r="K46" s="76"/>
      <c r="L46" s="61"/>
      <c r="M46" s="76"/>
    </row>
    <row r="47" spans="1:13" s="11" customFormat="1" ht="21.75" customHeight="1">
      <c r="A47" s="11" t="s">
        <v>144</v>
      </c>
      <c r="D47" s="36"/>
      <c r="E47" s="3"/>
      <c r="F47" s="3"/>
      <c r="G47" s="76"/>
      <c r="H47" s="61"/>
      <c r="I47" s="76"/>
      <c r="J47" s="61"/>
      <c r="K47" s="76"/>
      <c r="L47" s="61"/>
      <c r="M47" s="76"/>
    </row>
    <row r="48" spans="1:13" s="11" customFormat="1" ht="21.75" customHeight="1">
      <c r="A48" s="11" t="s">
        <v>145</v>
      </c>
      <c r="D48" s="36"/>
      <c r="E48" s="3">
        <v>14</v>
      </c>
      <c r="F48" s="3"/>
      <c r="G48" s="76">
        <v>1114382</v>
      </c>
      <c r="H48" s="61"/>
      <c r="I48" s="76">
        <v>1170183</v>
      </c>
      <c r="J48" s="61"/>
      <c r="K48" s="76">
        <v>1026995</v>
      </c>
      <c r="L48" s="61"/>
      <c r="M48" s="76">
        <v>1075119</v>
      </c>
    </row>
    <row r="49" spans="1:13" s="11" customFormat="1" ht="21.75" customHeight="1">
      <c r="A49" s="11" t="s">
        <v>173</v>
      </c>
      <c r="D49" s="36"/>
      <c r="E49" s="3">
        <v>15</v>
      </c>
      <c r="F49" s="3"/>
      <c r="G49" s="76">
        <v>528251</v>
      </c>
      <c r="H49" s="61"/>
      <c r="I49" s="76">
        <v>567849</v>
      </c>
      <c r="J49" s="61"/>
      <c r="K49" s="7">
        <v>0</v>
      </c>
      <c r="L49" s="61"/>
      <c r="M49" s="7">
        <v>0</v>
      </c>
    </row>
    <row r="50" spans="1:13" s="11" customFormat="1" ht="21.75" customHeight="1">
      <c r="A50" s="11" t="s">
        <v>146</v>
      </c>
      <c r="D50" s="36"/>
      <c r="E50" s="3"/>
      <c r="F50" s="3"/>
      <c r="G50" s="9"/>
      <c r="H50" s="61"/>
      <c r="I50" s="9"/>
      <c r="J50" s="61"/>
      <c r="K50" s="7"/>
      <c r="L50" s="61"/>
      <c r="M50" s="7"/>
    </row>
    <row r="51" spans="1:13" s="11" customFormat="1" ht="21.75" customHeight="1">
      <c r="A51" s="11" t="s">
        <v>147</v>
      </c>
      <c r="D51" s="36"/>
      <c r="E51" s="3">
        <v>16</v>
      </c>
      <c r="F51" s="3"/>
      <c r="G51" s="76">
        <v>475203</v>
      </c>
      <c r="H51" s="61"/>
      <c r="I51" s="76">
        <v>463195</v>
      </c>
      <c r="J51" s="61"/>
      <c r="K51" s="7">
        <v>0</v>
      </c>
      <c r="L51" s="61"/>
      <c r="M51" s="7">
        <v>0</v>
      </c>
    </row>
    <row r="52" spans="1:13" s="11" customFormat="1" ht="21.75" customHeight="1">
      <c r="A52" s="11" t="s">
        <v>148</v>
      </c>
      <c r="D52" s="36"/>
      <c r="E52" s="3">
        <v>18</v>
      </c>
      <c r="F52" s="3"/>
      <c r="G52" s="76">
        <v>31348</v>
      </c>
      <c r="H52" s="61"/>
      <c r="I52" s="76">
        <v>61570</v>
      </c>
      <c r="J52" s="61"/>
      <c r="K52" s="7">
        <v>0</v>
      </c>
      <c r="L52" s="61"/>
      <c r="M52" s="7">
        <v>0</v>
      </c>
    </row>
    <row r="53" spans="1:13" s="11" customFormat="1" ht="21.75" customHeight="1">
      <c r="A53" s="11" t="s">
        <v>62</v>
      </c>
      <c r="D53" s="36"/>
      <c r="E53" s="3">
        <v>17</v>
      </c>
      <c r="F53" s="3"/>
      <c r="G53" s="13">
        <v>38193</v>
      </c>
      <c r="H53" s="8"/>
      <c r="I53" s="13">
        <v>35929</v>
      </c>
      <c r="J53" s="8"/>
      <c r="K53" s="13">
        <v>23499</v>
      </c>
      <c r="L53" s="8"/>
      <c r="M53" s="13">
        <v>22227</v>
      </c>
    </row>
    <row r="54" spans="1:13" s="11" customFormat="1" ht="21.75" customHeight="1">
      <c r="A54" s="34" t="s">
        <v>113</v>
      </c>
      <c r="D54" s="36"/>
      <c r="E54" s="3"/>
      <c r="F54" s="3"/>
      <c r="G54" s="71">
        <f>SUM(G47:G53)</f>
        <v>2187377</v>
      </c>
      <c r="H54" s="61"/>
      <c r="I54" s="71">
        <f>SUM(I47:I53)</f>
        <v>2298726</v>
      </c>
      <c r="J54" s="61"/>
      <c r="K54" s="71">
        <f>SUM(K47:K53)</f>
        <v>1050494</v>
      </c>
      <c r="L54" s="61"/>
      <c r="M54" s="71">
        <f>SUM(M47:M53)</f>
        <v>1097346</v>
      </c>
    </row>
    <row r="55" spans="1:13" s="11" customFormat="1" ht="21.75" customHeight="1">
      <c r="A55" s="34" t="s">
        <v>15</v>
      </c>
      <c r="D55" s="36"/>
      <c r="E55" s="3"/>
      <c r="F55" s="3"/>
      <c r="G55" s="71">
        <f>SUM(G45,G54)</f>
        <v>3008588</v>
      </c>
      <c r="H55" s="61"/>
      <c r="I55" s="71">
        <f>SUM(I45,I54)</f>
        <v>3112620</v>
      </c>
      <c r="J55" s="61"/>
      <c r="K55" s="71">
        <f>SUM(K45,K54)</f>
        <v>1695610</v>
      </c>
      <c r="L55" s="61"/>
      <c r="M55" s="71">
        <f>SUM(M45,M54)</f>
        <v>1673736</v>
      </c>
    </row>
    <row r="56" spans="1:13" s="11" customFormat="1" ht="21.75" customHeight="1">
      <c r="A56" s="34"/>
      <c r="D56" s="36"/>
      <c r="E56" s="3"/>
      <c r="F56" s="3"/>
      <c r="G56" s="76"/>
      <c r="H56" s="61"/>
      <c r="I56" s="76"/>
      <c r="J56" s="61"/>
      <c r="K56" s="76"/>
      <c r="L56" s="61"/>
      <c r="M56" s="76"/>
    </row>
    <row r="57" spans="1:13" s="11" customFormat="1" ht="21.75" customHeight="1">
      <c r="D57" s="36"/>
      <c r="E57" s="14"/>
      <c r="F57" s="14"/>
      <c r="G57" s="14"/>
      <c r="H57" s="14"/>
      <c r="I57" s="14"/>
      <c r="J57" s="14"/>
      <c r="K57" s="17"/>
      <c r="L57" s="14"/>
      <c r="M57" s="17"/>
    </row>
    <row r="58" spans="1:13" s="11" customFormat="1" ht="21.75" customHeight="1">
      <c r="A58" s="11" t="s">
        <v>10</v>
      </c>
      <c r="D58" s="36"/>
      <c r="E58" s="14"/>
      <c r="F58" s="14"/>
      <c r="G58" s="14"/>
      <c r="H58" s="14"/>
      <c r="I58" s="14"/>
      <c r="J58" s="14"/>
      <c r="K58" s="17"/>
      <c r="L58" s="14"/>
      <c r="M58" s="17"/>
    </row>
    <row r="59" spans="1:13" s="11" customFormat="1" ht="21.75" customHeight="1">
      <c r="A59" s="34"/>
      <c r="D59" s="36"/>
      <c r="E59" s="3"/>
      <c r="F59" s="3"/>
      <c r="G59" s="76"/>
      <c r="H59" s="61"/>
      <c r="I59" s="76"/>
      <c r="J59" s="61"/>
      <c r="K59" s="76"/>
      <c r="L59" s="61"/>
      <c r="M59" s="76"/>
    </row>
    <row r="60" spans="1:13" s="27" customFormat="1" ht="21.75" customHeight="1">
      <c r="A60" s="21" t="s">
        <v>154</v>
      </c>
      <c r="B60" s="21"/>
      <c r="C60" s="21"/>
      <c r="D60" s="25"/>
      <c r="E60" s="26"/>
      <c r="F60" s="26"/>
      <c r="G60" s="26"/>
      <c r="H60" s="26"/>
      <c r="I60" s="26"/>
      <c r="J60" s="26"/>
      <c r="K60" s="45"/>
      <c r="L60" s="26"/>
      <c r="M60" s="45"/>
    </row>
    <row r="61" spans="1:13" s="27" customFormat="1" ht="21.75" customHeight="1">
      <c r="A61" s="21" t="s">
        <v>84</v>
      </c>
      <c r="B61" s="21"/>
      <c r="C61" s="39"/>
      <c r="D61" s="25"/>
      <c r="E61" s="26"/>
      <c r="F61" s="26"/>
      <c r="G61" s="26"/>
      <c r="H61" s="26"/>
      <c r="I61" s="26"/>
      <c r="J61" s="26"/>
      <c r="K61" s="45"/>
      <c r="L61" s="26"/>
      <c r="M61" s="45"/>
    </row>
    <row r="62" spans="1:13" s="25" customFormat="1" ht="21.75" customHeight="1">
      <c r="A62" s="21" t="s">
        <v>139</v>
      </c>
      <c r="B62" s="21"/>
      <c r="C62" s="39"/>
      <c r="K62" s="45"/>
      <c r="M62" s="45"/>
    </row>
    <row r="63" spans="1:13" s="19" customFormat="1" ht="21.75" customHeight="1">
      <c r="D63" s="29"/>
      <c r="E63" s="29"/>
      <c r="K63" s="30"/>
      <c r="M63" s="30" t="s">
        <v>119</v>
      </c>
    </row>
    <row r="64" spans="1:13" s="19" customFormat="1" ht="21.75" customHeight="1">
      <c r="D64" s="29"/>
      <c r="E64" s="29"/>
      <c r="G64" s="104" t="s">
        <v>92</v>
      </c>
      <c r="H64" s="104"/>
      <c r="I64" s="104"/>
      <c r="K64" s="104" t="s">
        <v>91</v>
      </c>
      <c r="L64" s="104"/>
      <c r="M64" s="104"/>
    </row>
    <row r="65" spans="1:13" s="31" customFormat="1" ht="21.75" customHeight="1">
      <c r="D65" s="32"/>
      <c r="G65" s="87" t="s">
        <v>140</v>
      </c>
      <c r="H65" s="33"/>
      <c r="I65" s="87" t="s">
        <v>141</v>
      </c>
      <c r="J65" s="33"/>
      <c r="K65" s="87" t="s">
        <v>140</v>
      </c>
      <c r="L65" s="33"/>
      <c r="M65" s="87" t="s">
        <v>141</v>
      </c>
    </row>
    <row r="66" spans="1:13" s="31" customFormat="1" ht="21.75" customHeight="1">
      <c r="D66" s="32"/>
      <c r="G66" s="92" t="s">
        <v>120</v>
      </c>
      <c r="H66" s="33"/>
      <c r="I66" s="92" t="s">
        <v>122</v>
      </c>
      <c r="J66" s="33"/>
      <c r="K66" s="92" t="s">
        <v>120</v>
      </c>
      <c r="L66" s="33"/>
      <c r="M66" s="92" t="s">
        <v>122</v>
      </c>
    </row>
    <row r="67" spans="1:13" s="31" customFormat="1" ht="21.75" customHeight="1">
      <c r="D67" s="32"/>
      <c r="E67" s="56"/>
      <c r="G67" s="92" t="s">
        <v>121</v>
      </c>
      <c r="H67" s="33"/>
      <c r="I67" s="91"/>
      <c r="J67" s="33"/>
      <c r="K67" s="92" t="s">
        <v>121</v>
      </c>
      <c r="L67" s="33"/>
      <c r="M67" s="91"/>
    </row>
    <row r="68" spans="1:13" s="11" customFormat="1" ht="21.75" customHeight="1">
      <c r="A68" s="34" t="s">
        <v>16</v>
      </c>
      <c r="D68" s="36"/>
      <c r="E68" s="3"/>
      <c r="F68" s="3"/>
      <c r="G68" s="7"/>
      <c r="H68" s="9"/>
      <c r="I68" s="7"/>
      <c r="J68" s="9"/>
      <c r="K68" s="7"/>
      <c r="L68" s="9"/>
      <c r="M68" s="7"/>
    </row>
    <row r="69" spans="1:13" s="11" customFormat="1" ht="21.75" customHeight="1">
      <c r="A69" s="11" t="s">
        <v>17</v>
      </c>
      <c r="D69" s="36"/>
      <c r="E69" s="3"/>
      <c r="F69" s="3"/>
      <c r="G69" s="7"/>
      <c r="H69" s="9"/>
      <c r="I69" s="7"/>
      <c r="J69" s="9"/>
      <c r="K69" s="7"/>
      <c r="L69" s="9"/>
      <c r="M69" s="7"/>
    </row>
    <row r="70" spans="1:13" s="11" customFormat="1" ht="21.75" customHeight="1">
      <c r="A70" s="11" t="s">
        <v>18</v>
      </c>
      <c r="D70" s="36"/>
      <c r="E70" s="3"/>
      <c r="F70" s="3"/>
    </row>
    <row r="71" spans="1:13" s="11" customFormat="1" ht="21.75" customHeight="1" thickBot="1">
      <c r="A71" s="38" t="s">
        <v>76</v>
      </c>
      <c r="D71" s="36"/>
      <c r="E71" s="3"/>
      <c r="F71" s="3"/>
      <c r="G71" s="74">
        <v>255000</v>
      </c>
      <c r="H71" s="61"/>
      <c r="I71" s="74">
        <v>255000</v>
      </c>
      <c r="J71" s="61"/>
      <c r="K71" s="74">
        <v>255000</v>
      </c>
      <c r="L71" s="61"/>
      <c r="M71" s="74">
        <v>255000</v>
      </c>
    </row>
    <row r="72" spans="1:13" s="11" customFormat="1" ht="21.75" customHeight="1" thickTop="1">
      <c r="A72" s="11" t="s">
        <v>81</v>
      </c>
      <c r="D72" s="36"/>
      <c r="E72" s="3"/>
      <c r="F72" s="3"/>
      <c r="G72" s="72"/>
      <c r="H72" s="59"/>
      <c r="I72" s="72"/>
      <c r="J72" s="59"/>
      <c r="K72" s="72"/>
      <c r="L72" s="59"/>
      <c r="M72" s="72"/>
    </row>
    <row r="73" spans="1:13" s="11" customFormat="1" ht="21.75" customHeight="1">
      <c r="A73" s="38" t="s">
        <v>88</v>
      </c>
      <c r="D73" s="36"/>
      <c r="E73" s="3"/>
      <c r="F73" s="3"/>
      <c r="G73" s="76">
        <v>253818</v>
      </c>
      <c r="H73" s="61"/>
      <c r="I73" s="76">
        <v>253818</v>
      </c>
      <c r="J73" s="61"/>
      <c r="K73" s="76">
        <v>253818</v>
      </c>
      <c r="L73" s="61"/>
      <c r="M73" s="76">
        <v>253818</v>
      </c>
    </row>
    <row r="74" spans="1:13" s="11" customFormat="1" ht="21.75" customHeight="1">
      <c r="A74" s="38" t="s">
        <v>19</v>
      </c>
      <c r="D74" s="36"/>
      <c r="E74" s="3"/>
      <c r="F74" s="3"/>
      <c r="G74" s="9">
        <v>302921</v>
      </c>
      <c r="H74" s="7"/>
      <c r="I74" s="9">
        <v>302921</v>
      </c>
      <c r="J74" s="7"/>
      <c r="K74" s="9">
        <v>302921</v>
      </c>
      <c r="L74" s="7"/>
      <c r="M74" s="9">
        <v>302921</v>
      </c>
    </row>
    <row r="75" spans="1:13" s="11" customFormat="1" ht="21.75" customHeight="1">
      <c r="A75" s="38" t="s">
        <v>20</v>
      </c>
      <c r="D75" s="36"/>
      <c r="E75" s="3"/>
      <c r="F75" s="3"/>
      <c r="G75" s="72"/>
      <c r="H75" s="59"/>
      <c r="I75" s="72"/>
      <c r="J75" s="59"/>
      <c r="K75" s="72"/>
      <c r="L75" s="59"/>
      <c r="M75" s="72"/>
    </row>
    <row r="76" spans="1:13" s="11" customFormat="1" ht="21.75" customHeight="1">
      <c r="A76" s="38" t="s">
        <v>21</v>
      </c>
      <c r="D76" s="36"/>
      <c r="E76" s="3"/>
      <c r="F76" s="3"/>
      <c r="G76" s="9">
        <v>25500</v>
      </c>
      <c r="H76" s="7"/>
      <c r="I76" s="9">
        <v>25500</v>
      </c>
      <c r="J76" s="7"/>
      <c r="K76" s="9">
        <v>25500</v>
      </c>
      <c r="L76" s="7"/>
      <c r="M76" s="9">
        <v>25500</v>
      </c>
    </row>
    <row r="77" spans="1:13" s="11" customFormat="1" ht="21.75" customHeight="1">
      <c r="A77" s="38" t="s">
        <v>22</v>
      </c>
      <c r="D77" s="36"/>
      <c r="E77" s="3"/>
      <c r="F77" s="3"/>
      <c r="G77" s="9">
        <v>574072</v>
      </c>
      <c r="H77" s="7"/>
      <c r="I77" s="9">
        <v>506706</v>
      </c>
      <c r="J77" s="7"/>
      <c r="K77" s="9">
        <v>544754</v>
      </c>
      <c r="L77" s="7"/>
      <c r="M77" s="9">
        <v>530857</v>
      </c>
    </row>
    <row r="78" spans="1:13" s="11" customFormat="1" ht="21.75" customHeight="1">
      <c r="A78" s="38" t="s">
        <v>94</v>
      </c>
      <c r="D78" s="36"/>
      <c r="E78" s="3"/>
      <c r="F78" s="3"/>
      <c r="G78" s="10">
        <v>-79229</v>
      </c>
      <c r="H78" s="8"/>
      <c r="I78" s="10">
        <v>-56280</v>
      </c>
      <c r="J78" s="8"/>
      <c r="K78" s="10">
        <v>0</v>
      </c>
      <c r="L78" s="8"/>
      <c r="M78" s="10">
        <v>0</v>
      </c>
    </row>
    <row r="79" spans="1:13" s="11" customFormat="1" ht="21.75" customHeight="1">
      <c r="A79" s="38" t="s">
        <v>149</v>
      </c>
      <c r="D79" s="36"/>
      <c r="E79" s="3"/>
      <c r="F79" s="3"/>
      <c r="G79" s="95">
        <f>SUM(G73:G78)</f>
        <v>1077082</v>
      </c>
      <c r="H79" s="8"/>
      <c r="I79" s="101">
        <f>SUM(I73:I78)</f>
        <v>1032665</v>
      </c>
      <c r="J79" s="8"/>
      <c r="K79" s="95">
        <f>SUM(K73:K78)</f>
        <v>1126993</v>
      </c>
      <c r="L79" s="8"/>
      <c r="M79" s="95">
        <f>SUM(M73:M78)</f>
        <v>1113096</v>
      </c>
    </row>
    <row r="80" spans="1:13" s="11" customFormat="1" ht="21.75" customHeight="1">
      <c r="A80" s="38" t="s">
        <v>150</v>
      </c>
      <c r="D80" s="36"/>
      <c r="E80" s="3"/>
      <c r="F80" s="3"/>
      <c r="G80" s="10">
        <v>40429</v>
      </c>
      <c r="H80" s="8"/>
      <c r="I80" s="10">
        <v>39934</v>
      </c>
      <c r="J80" s="8"/>
      <c r="K80" s="10">
        <v>0</v>
      </c>
      <c r="L80" s="8"/>
      <c r="M80" s="10">
        <v>0</v>
      </c>
    </row>
    <row r="81" spans="1:13" s="11" customFormat="1" ht="21.75" customHeight="1">
      <c r="A81" s="27" t="s">
        <v>23</v>
      </c>
      <c r="D81" s="36"/>
      <c r="E81" s="3"/>
      <c r="F81" s="3"/>
      <c r="G81" s="77">
        <f>SUM(G79:G80)</f>
        <v>1117511</v>
      </c>
      <c r="H81" s="61"/>
      <c r="I81" s="102">
        <f>SUM(I79:I80)</f>
        <v>1072599</v>
      </c>
      <c r="J81" s="61"/>
      <c r="K81" s="77">
        <f>SUM(K79:K80)</f>
        <v>1126993</v>
      </c>
      <c r="L81" s="61"/>
      <c r="M81" s="77">
        <f>SUM(M79:M80)</f>
        <v>1113096</v>
      </c>
    </row>
    <row r="82" spans="1:13" s="11" customFormat="1" ht="21.75" customHeight="1" thickBot="1">
      <c r="A82" s="27" t="s">
        <v>24</v>
      </c>
      <c r="B82" s="27"/>
      <c r="C82" s="27"/>
      <c r="D82" s="27"/>
      <c r="E82" s="3"/>
      <c r="F82" s="3"/>
      <c r="G82" s="74">
        <f>SUM(G55,G81)</f>
        <v>4126099</v>
      </c>
      <c r="H82" s="61"/>
      <c r="I82" s="74">
        <f>SUM(I55,I81)</f>
        <v>4185219</v>
      </c>
      <c r="J82" s="61"/>
      <c r="K82" s="74">
        <f>SUM(K55,K81)</f>
        <v>2822603</v>
      </c>
      <c r="L82" s="61"/>
      <c r="M82" s="74">
        <f>SUM(M55,M81)</f>
        <v>2786832</v>
      </c>
    </row>
    <row r="83" spans="1:13" s="11" customFormat="1" ht="21.75" customHeight="1" thickTop="1">
      <c r="D83" s="36"/>
      <c r="E83" s="3"/>
      <c r="F83" s="3"/>
      <c r="G83" s="7">
        <f>G82-G27</f>
        <v>0</v>
      </c>
      <c r="H83" s="7"/>
      <c r="I83" s="7">
        <f>I82-I27</f>
        <v>0</v>
      </c>
      <c r="J83" s="7"/>
      <c r="K83" s="7">
        <f>K82-K27</f>
        <v>0</v>
      </c>
      <c r="L83" s="7"/>
      <c r="M83" s="7">
        <f>M82-M27</f>
        <v>0</v>
      </c>
    </row>
    <row r="84" spans="1:13" s="11" customFormat="1" ht="21.75" customHeight="1">
      <c r="A84" s="11" t="s">
        <v>10</v>
      </c>
      <c r="D84" s="36"/>
      <c r="E84" s="14"/>
      <c r="F84" s="14"/>
      <c r="G84" s="14"/>
      <c r="H84" s="14"/>
      <c r="I84" s="14"/>
      <c r="J84" s="14"/>
      <c r="K84" s="17"/>
      <c r="L84" s="14"/>
      <c r="M84" s="17"/>
    </row>
    <row r="85" spans="1:13" s="11" customFormat="1" ht="21.75" customHeight="1">
      <c r="D85" s="36"/>
      <c r="E85" s="14"/>
      <c r="F85" s="14"/>
      <c r="G85" s="14"/>
      <c r="H85" s="14"/>
      <c r="I85" s="14"/>
      <c r="J85" s="14"/>
      <c r="K85" s="17"/>
      <c r="L85" s="14"/>
      <c r="M85" s="17"/>
    </row>
    <row r="86" spans="1:13" s="11" customFormat="1" ht="21.75" customHeight="1">
      <c r="A86" s="40"/>
      <c r="B86" s="40"/>
      <c r="C86" s="40"/>
      <c r="D86" s="40"/>
      <c r="E86" s="40"/>
      <c r="F86" s="14"/>
      <c r="G86" s="14"/>
      <c r="H86" s="14"/>
      <c r="I86" s="14"/>
      <c r="J86" s="14"/>
      <c r="K86" s="17"/>
      <c r="L86" s="14"/>
      <c r="M86" s="17"/>
    </row>
    <row r="87" spans="1:13" s="11" customFormat="1" ht="21.75" customHeight="1">
      <c r="A87" s="15"/>
      <c r="B87" s="15"/>
      <c r="C87" s="15"/>
      <c r="D87" s="41"/>
      <c r="E87" s="14"/>
      <c r="F87" s="14"/>
      <c r="G87" s="14"/>
      <c r="H87" s="14"/>
      <c r="I87" s="14"/>
      <c r="J87" s="14"/>
      <c r="K87" s="17"/>
      <c r="L87" s="14"/>
      <c r="M87" s="17"/>
    </row>
    <row r="88" spans="1:13" s="11" customFormat="1" ht="21.75" customHeight="1">
      <c r="A88" s="15"/>
      <c r="B88" s="15"/>
      <c r="C88" s="15"/>
      <c r="D88" s="38"/>
      <c r="F88" s="14"/>
      <c r="G88" s="85" t="s">
        <v>25</v>
      </c>
      <c r="H88" s="14"/>
      <c r="I88" s="14"/>
      <c r="J88" s="14"/>
      <c r="K88" s="17"/>
      <c r="L88" s="14"/>
      <c r="M88" s="17"/>
    </row>
    <row r="89" spans="1:13" s="11" customFormat="1" ht="21.75" customHeight="1">
      <c r="A89" s="40"/>
      <c r="B89" s="40"/>
      <c r="C89" s="40"/>
      <c r="D89" s="40"/>
      <c r="E89" s="40"/>
      <c r="F89" s="14"/>
      <c r="G89" s="14"/>
      <c r="H89" s="14"/>
      <c r="I89" s="14"/>
      <c r="J89" s="14"/>
      <c r="K89" s="17"/>
      <c r="L89" s="14"/>
      <c r="M89" s="17"/>
    </row>
    <row r="90" spans="1:13" s="11" customFormat="1" ht="21.75" customHeight="1">
      <c r="A90" s="15"/>
      <c r="B90" s="15"/>
      <c r="C90" s="15"/>
      <c r="D90" s="41"/>
      <c r="E90" s="14"/>
      <c r="F90" s="14"/>
      <c r="G90" s="14"/>
      <c r="H90" s="14"/>
      <c r="I90" s="14"/>
      <c r="J90" s="14"/>
      <c r="K90" s="17"/>
      <c r="L90" s="14"/>
      <c r="M90" s="17"/>
    </row>
    <row r="91" spans="1:13" s="11" customFormat="1" ht="21.75" customHeight="1">
      <c r="E91" s="35"/>
      <c r="F91" s="35"/>
      <c r="G91" s="35"/>
      <c r="H91" s="35"/>
      <c r="I91" s="35"/>
      <c r="J91" s="35"/>
      <c r="K91" s="17"/>
      <c r="L91" s="35"/>
      <c r="M91" s="17"/>
    </row>
    <row r="92" spans="1:13" s="11" customFormat="1" ht="21.75" customHeight="1">
      <c r="E92" s="35"/>
      <c r="F92" s="35"/>
      <c r="G92" s="35"/>
      <c r="H92" s="35"/>
      <c r="I92" s="35"/>
      <c r="J92" s="35"/>
      <c r="K92" s="17"/>
      <c r="L92" s="35"/>
      <c r="M92" s="17"/>
    </row>
    <row r="93" spans="1:13" s="11" customFormat="1" ht="21.75" customHeight="1">
      <c r="E93" s="35"/>
      <c r="F93" s="35"/>
      <c r="G93" s="35"/>
      <c r="H93" s="35"/>
      <c r="I93" s="35"/>
      <c r="J93" s="35"/>
      <c r="K93" s="17"/>
      <c r="L93" s="35"/>
      <c r="M93" s="17"/>
    </row>
    <row r="94" spans="1:13" s="11" customFormat="1" ht="21.75" customHeight="1">
      <c r="E94" s="35"/>
      <c r="F94" s="35"/>
      <c r="G94" s="35"/>
      <c r="H94" s="35"/>
      <c r="I94" s="35"/>
      <c r="J94" s="35"/>
      <c r="K94" s="17"/>
      <c r="L94" s="35"/>
      <c r="M94" s="17"/>
    </row>
    <row r="95" spans="1:13" s="11" customFormat="1" ht="21.75" customHeight="1">
      <c r="E95" s="35"/>
      <c r="F95" s="35"/>
      <c r="G95" s="35"/>
      <c r="H95" s="35"/>
      <c r="I95" s="35"/>
      <c r="J95" s="35"/>
      <c r="K95" s="17"/>
      <c r="L95" s="35"/>
      <c r="M95" s="17"/>
    </row>
    <row r="96" spans="1:13" s="11" customFormat="1" ht="21.75" customHeight="1">
      <c r="E96" s="35"/>
      <c r="F96" s="35"/>
      <c r="G96" s="35"/>
      <c r="H96" s="35"/>
      <c r="I96" s="35"/>
      <c r="J96" s="35"/>
      <c r="K96" s="17"/>
      <c r="L96" s="35"/>
      <c r="M96" s="17"/>
    </row>
    <row r="97" spans="5:13" s="11" customFormat="1" ht="21.75" customHeight="1">
      <c r="E97" s="35"/>
      <c r="F97" s="35"/>
      <c r="G97" s="35"/>
      <c r="H97" s="35"/>
      <c r="I97" s="35"/>
      <c r="J97" s="35"/>
      <c r="K97" s="17"/>
      <c r="L97" s="35"/>
      <c r="M97" s="17"/>
    </row>
  </sheetData>
  <mergeCells count="6">
    <mergeCell ref="G64:I64"/>
    <mergeCell ref="K64:M64"/>
    <mergeCell ref="K5:M5"/>
    <mergeCell ref="K34:M34"/>
    <mergeCell ref="G5:I5"/>
    <mergeCell ref="G34:I34"/>
  </mergeCells>
  <pageMargins left="0.7" right="0.196850393700787" top="0.78740157480314998" bottom="0.39370078740157499" header="0.196850393700787" footer="0.196850393700787"/>
  <pageSetup paperSize="9" scale="67" orientation="portrait" r:id="rId1"/>
  <rowBreaks count="2" manualBreakCount="2">
    <brk id="29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showGridLines="0" view="pageBreakPreview" topLeftCell="A28" zoomScale="85" zoomScaleNormal="100" zoomScaleSheetLayoutView="85" workbookViewId="0">
      <selection activeCell="H22" sqref="H22"/>
    </sheetView>
  </sheetViews>
  <sheetFormatPr defaultColWidth="10.7109375" defaultRowHeight="21.75" customHeight="1"/>
  <cols>
    <col min="1" max="3" width="11.85546875" style="1" customWidth="1"/>
    <col min="4" max="4" width="18.7109375" style="1" customWidth="1"/>
    <col min="5" max="5" width="5.5703125" style="2" customWidth="1"/>
    <col min="6" max="6" width="1.42578125" style="2" customWidth="1"/>
    <col min="7" max="7" width="15.5703125" style="48" customWidth="1"/>
    <col min="8" max="8" width="1.42578125" style="1" customWidth="1"/>
    <col min="9" max="9" width="15.5703125" style="48" customWidth="1"/>
    <col min="10" max="10" width="1.42578125" style="1" customWidth="1"/>
    <col min="11" max="11" width="15.5703125" style="48" customWidth="1"/>
    <col min="12" max="12" width="1.42578125" style="1" customWidth="1"/>
    <col min="13" max="13" width="15.5703125" style="1" customWidth="1"/>
    <col min="14" max="16384" width="10.7109375" style="1"/>
  </cols>
  <sheetData>
    <row r="1" spans="1:13" ht="21.75" customHeight="1">
      <c r="M1" s="93" t="s">
        <v>123</v>
      </c>
    </row>
    <row r="2" spans="1:13" s="27" customFormat="1" ht="21.75" customHeight="1">
      <c r="A2" s="42" t="s">
        <v>154</v>
      </c>
      <c r="B2" s="42"/>
      <c r="C2" s="43"/>
      <c r="D2" s="43"/>
      <c r="E2" s="26"/>
      <c r="F2" s="26"/>
      <c r="G2" s="45"/>
      <c r="I2" s="45"/>
      <c r="K2" s="45"/>
    </row>
    <row r="3" spans="1:13" s="27" customFormat="1" ht="21.75" customHeight="1">
      <c r="A3" s="21" t="s">
        <v>82</v>
      </c>
      <c r="B3" s="21"/>
      <c r="C3" s="43"/>
      <c r="D3" s="43"/>
      <c r="E3" s="26"/>
      <c r="F3" s="26"/>
      <c r="G3" s="45"/>
      <c r="I3" s="45"/>
      <c r="K3" s="45"/>
    </row>
    <row r="4" spans="1:13" s="25" customFormat="1" ht="21.75" customHeight="1">
      <c r="A4" s="21" t="s">
        <v>151</v>
      </c>
      <c r="B4" s="21"/>
      <c r="C4" s="21"/>
      <c r="D4" s="21"/>
      <c r="G4" s="45"/>
      <c r="H4" s="27"/>
      <c r="I4" s="45"/>
      <c r="J4" s="27"/>
      <c r="K4" s="45"/>
      <c r="L4" s="27"/>
      <c r="M4" s="28"/>
    </row>
    <row r="5" spans="1:13" s="19" customFormat="1" ht="21.75" customHeight="1">
      <c r="D5" s="29"/>
      <c r="E5" s="29"/>
      <c r="G5" s="17"/>
      <c r="H5" s="11"/>
      <c r="I5" s="17"/>
      <c r="J5" s="11"/>
      <c r="K5" s="17"/>
      <c r="L5" s="11"/>
      <c r="M5" s="30" t="s">
        <v>119</v>
      </c>
    </row>
    <row r="6" spans="1:13" s="19" customFormat="1" ht="21.75" customHeight="1">
      <c r="D6" s="29"/>
      <c r="E6" s="29"/>
      <c r="G6" s="30"/>
      <c r="I6" s="88"/>
      <c r="K6" s="30"/>
      <c r="M6" s="30"/>
    </row>
    <row r="7" spans="1:13" s="19" customFormat="1" ht="21.75" customHeight="1">
      <c r="D7" s="29"/>
      <c r="E7" s="29"/>
      <c r="G7" s="104" t="s">
        <v>92</v>
      </c>
      <c r="H7" s="104"/>
      <c r="I7" s="104"/>
      <c r="K7" s="104" t="s">
        <v>91</v>
      </c>
      <c r="L7" s="104"/>
      <c r="M7" s="104"/>
    </row>
    <row r="8" spans="1:13" s="31" customFormat="1" ht="21.75" customHeight="1">
      <c r="D8" s="32"/>
      <c r="E8" s="55" t="s">
        <v>0</v>
      </c>
      <c r="G8" s="55">
        <v>2019</v>
      </c>
      <c r="H8" s="33"/>
      <c r="I8" s="55">
        <v>2018</v>
      </c>
      <c r="J8" s="33"/>
      <c r="K8" s="55">
        <v>2019</v>
      </c>
      <c r="L8" s="33"/>
      <c r="M8" s="55">
        <v>2018</v>
      </c>
    </row>
    <row r="9" spans="1:13" s="11" customFormat="1" ht="21.75" customHeight="1">
      <c r="A9" s="34" t="s">
        <v>63</v>
      </c>
      <c r="D9" s="36"/>
      <c r="E9" s="14"/>
      <c r="F9" s="14"/>
      <c r="G9" s="17"/>
      <c r="I9" s="17"/>
      <c r="K9" s="17"/>
    </row>
    <row r="10" spans="1:13" s="11" customFormat="1" ht="21.75" customHeight="1">
      <c r="A10" s="34" t="s">
        <v>26</v>
      </c>
      <c r="D10" s="36"/>
      <c r="E10" s="14"/>
      <c r="F10" s="14"/>
      <c r="G10" s="17"/>
      <c r="I10" s="17"/>
      <c r="K10" s="17"/>
    </row>
    <row r="11" spans="1:13" s="11" customFormat="1" ht="21.75" customHeight="1">
      <c r="A11" s="11" t="s">
        <v>27</v>
      </c>
      <c r="D11" s="3"/>
      <c r="E11" s="3">
        <v>3</v>
      </c>
      <c r="F11" s="3"/>
      <c r="G11" s="7">
        <v>996610</v>
      </c>
      <c r="H11" s="7"/>
      <c r="I11" s="7">
        <v>418316</v>
      </c>
      <c r="J11" s="7"/>
      <c r="K11" s="7">
        <v>385019</v>
      </c>
      <c r="L11" s="7"/>
      <c r="M11" s="7">
        <v>418261</v>
      </c>
    </row>
    <row r="12" spans="1:13" s="11" customFormat="1" ht="21.75" customHeight="1">
      <c r="A12" s="38" t="s">
        <v>28</v>
      </c>
      <c r="D12" s="36"/>
      <c r="E12" s="3"/>
      <c r="F12" s="3"/>
      <c r="G12" s="5">
        <v>11098</v>
      </c>
      <c r="H12" s="5"/>
      <c r="I12" s="5">
        <v>2883</v>
      </c>
      <c r="J12" s="5"/>
      <c r="K12" s="5">
        <v>1755</v>
      </c>
      <c r="L12" s="5"/>
      <c r="M12" s="5">
        <v>2883</v>
      </c>
    </row>
    <row r="13" spans="1:13" s="11" customFormat="1" ht="21.75" customHeight="1">
      <c r="A13" s="38" t="s">
        <v>174</v>
      </c>
      <c r="D13" s="36"/>
      <c r="E13" s="3"/>
      <c r="F13" s="3"/>
      <c r="G13" s="10">
        <v>980</v>
      </c>
      <c r="H13" s="8"/>
      <c r="I13" s="10">
        <v>0</v>
      </c>
      <c r="J13" s="8"/>
      <c r="K13" s="10">
        <v>419</v>
      </c>
      <c r="L13" s="8"/>
      <c r="M13" s="10">
        <v>0</v>
      </c>
    </row>
    <row r="14" spans="1:13" s="11" customFormat="1" ht="21.75" customHeight="1">
      <c r="A14" s="34" t="s">
        <v>29</v>
      </c>
      <c r="D14" s="36"/>
      <c r="E14" s="3"/>
      <c r="F14" s="3"/>
      <c r="G14" s="10">
        <f>SUM(G11:G13)</f>
        <v>1008688</v>
      </c>
      <c r="H14" s="8"/>
      <c r="I14" s="10">
        <f>SUM(I11:I13)</f>
        <v>421199</v>
      </c>
      <c r="J14" s="8"/>
      <c r="K14" s="10">
        <f>SUM(K11:K13)</f>
        <v>387193</v>
      </c>
      <c r="L14" s="8"/>
      <c r="M14" s="10">
        <f>SUM(M11:M13)</f>
        <v>421144</v>
      </c>
    </row>
    <row r="15" spans="1:13" s="11" customFormat="1" ht="21.75" customHeight="1">
      <c r="A15" s="34" t="s">
        <v>30</v>
      </c>
      <c r="D15" s="36"/>
      <c r="E15" s="3"/>
      <c r="F15" s="3"/>
      <c r="G15" s="7"/>
      <c r="H15" s="7"/>
      <c r="I15" s="7"/>
      <c r="J15" s="7"/>
      <c r="K15" s="7"/>
      <c r="L15" s="7"/>
      <c r="M15" s="7"/>
    </row>
    <row r="16" spans="1:13" s="11" customFormat="1" ht="21.75" customHeight="1">
      <c r="A16" s="38" t="s">
        <v>31</v>
      </c>
      <c r="D16" s="36"/>
      <c r="E16" s="3">
        <v>3</v>
      </c>
      <c r="F16" s="3"/>
      <c r="G16" s="7">
        <v>819411</v>
      </c>
      <c r="H16" s="7"/>
      <c r="I16" s="7">
        <v>353312</v>
      </c>
      <c r="J16" s="7"/>
      <c r="K16" s="7">
        <v>312096</v>
      </c>
      <c r="L16" s="7"/>
      <c r="M16" s="7">
        <v>353260</v>
      </c>
    </row>
    <row r="17" spans="1:14" s="11" customFormat="1" ht="21.75" customHeight="1">
      <c r="A17" s="38" t="s">
        <v>32</v>
      </c>
      <c r="D17" s="36"/>
      <c r="E17" s="3"/>
      <c r="F17" s="3"/>
      <c r="G17" s="8">
        <v>40569</v>
      </c>
      <c r="H17" s="8"/>
      <c r="I17" s="8">
        <v>12185</v>
      </c>
      <c r="J17" s="8"/>
      <c r="K17" s="8">
        <v>10689</v>
      </c>
      <c r="L17" s="8"/>
      <c r="M17" s="8">
        <v>12185</v>
      </c>
    </row>
    <row r="18" spans="1:14" s="11" customFormat="1" ht="21.75" customHeight="1">
      <c r="A18" s="38" t="s">
        <v>33</v>
      </c>
      <c r="D18" s="36"/>
      <c r="E18" s="3"/>
      <c r="F18" s="3"/>
      <c r="G18" s="8">
        <v>54474</v>
      </c>
      <c r="H18" s="8"/>
      <c r="I18" s="8">
        <v>35146</v>
      </c>
      <c r="J18" s="8"/>
      <c r="K18" s="8">
        <v>33670</v>
      </c>
      <c r="L18" s="8"/>
      <c r="M18" s="8">
        <v>31855</v>
      </c>
    </row>
    <row r="19" spans="1:14" s="11" customFormat="1" ht="21.75" customHeight="1">
      <c r="A19" s="38" t="s">
        <v>101</v>
      </c>
      <c r="D19" s="36"/>
      <c r="F19" s="3"/>
      <c r="G19" s="10">
        <v>0</v>
      </c>
      <c r="H19" s="8"/>
      <c r="I19" s="10">
        <v>837</v>
      </c>
      <c r="J19" s="8"/>
      <c r="K19" s="10">
        <v>0</v>
      </c>
      <c r="L19" s="8"/>
      <c r="M19" s="10">
        <v>837</v>
      </c>
    </row>
    <row r="20" spans="1:14" s="11" customFormat="1" ht="21.75" customHeight="1">
      <c r="A20" s="34" t="s">
        <v>34</v>
      </c>
      <c r="D20" s="36"/>
      <c r="E20" s="3"/>
      <c r="F20" s="3"/>
      <c r="G20" s="10">
        <f>SUM(G16:G19)</f>
        <v>914454</v>
      </c>
      <c r="H20" s="8"/>
      <c r="I20" s="10">
        <f>SUM(I16:I19)</f>
        <v>401480</v>
      </c>
      <c r="J20" s="8"/>
      <c r="K20" s="10">
        <f>SUM(K16:K19)</f>
        <v>356455</v>
      </c>
      <c r="L20" s="8"/>
      <c r="M20" s="10">
        <f>SUM(M16:M19)</f>
        <v>398137</v>
      </c>
    </row>
    <row r="21" spans="1:14" s="11" customFormat="1" ht="21.75" customHeight="1">
      <c r="A21" s="34" t="s">
        <v>89</v>
      </c>
      <c r="D21" s="36"/>
      <c r="E21" s="3"/>
      <c r="F21" s="3"/>
      <c r="G21" s="8">
        <f>G14-G20</f>
        <v>94234</v>
      </c>
      <c r="H21" s="8"/>
      <c r="I21" s="8">
        <f>I14-I20</f>
        <v>19719</v>
      </c>
      <c r="J21" s="8"/>
      <c r="K21" s="8">
        <f>K14-K20</f>
        <v>30738</v>
      </c>
      <c r="L21" s="8"/>
      <c r="M21" s="8">
        <f>M14-M20</f>
        <v>23007</v>
      </c>
    </row>
    <row r="22" spans="1:14" s="11" customFormat="1" ht="21.75" customHeight="1">
      <c r="A22" s="11" t="s">
        <v>35</v>
      </c>
      <c r="D22" s="36"/>
      <c r="E22" s="3"/>
      <c r="F22" s="3"/>
      <c r="G22" s="10">
        <v>-37845</v>
      </c>
      <c r="H22" s="8"/>
      <c r="I22" s="10">
        <v>-70</v>
      </c>
      <c r="J22" s="8"/>
      <c r="K22" s="10">
        <v>-14802</v>
      </c>
      <c r="L22" s="8"/>
      <c r="M22" s="10">
        <v>-70</v>
      </c>
    </row>
    <row r="23" spans="1:14" s="11" customFormat="1" ht="21.75" customHeight="1">
      <c r="A23" s="34" t="s">
        <v>75</v>
      </c>
      <c r="D23" s="36"/>
      <c r="E23" s="3"/>
      <c r="F23" s="3"/>
      <c r="G23" s="8">
        <f>SUM(G21:G22)</f>
        <v>56389</v>
      </c>
      <c r="H23" s="8"/>
      <c r="I23" s="8">
        <f>SUM(I21:I22)</f>
        <v>19649</v>
      </c>
      <c r="J23" s="8"/>
      <c r="K23" s="8">
        <f>SUM(K21:K22)</f>
        <v>15936</v>
      </c>
      <c r="L23" s="8"/>
      <c r="M23" s="8">
        <f>SUM(M21:M22)</f>
        <v>22937</v>
      </c>
    </row>
    <row r="24" spans="1:14" s="11" customFormat="1" ht="21.75" customHeight="1">
      <c r="A24" s="38" t="s">
        <v>190</v>
      </c>
      <c r="D24" s="36"/>
      <c r="E24" s="3">
        <v>18</v>
      </c>
      <c r="F24" s="3"/>
      <c r="G24" s="10">
        <v>24960</v>
      </c>
      <c r="H24" s="8"/>
      <c r="I24" s="10">
        <v>-3184</v>
      </c>
      <c r="J24" s="8"/>
      <c r="K24" s="10">
        <v>-2039</v>
      </c>
      <c r="L24" s="8"/>
      <c r="M24" s="10">
        <v>-3184</v>
      </c>
    </row>
    <row r="25" spans="1:14" s="11" customFormat="1" ht="21.75" customHeight="1">
      <c r="A25" s="27" t="s">
        <v>126</v>
      </c>
      <c r="D25" s="36"/>
      <c r="E25" s="3"/>
      <c r="F25" s="3"/>
      <c r="G25" s="24">
        <f>SUM(G23:G24)</f>
        <v>81349</v>
      </c>
      <c r="H25" s="8"/>
      <c r="I25" s="24">
        <f>SUM(I23:I24)</f>
        <v>16465</v>
      </c>
      <c r="J25" s="8"/>
      <c r="K25" s="24">
        <f>SUM(K23:K24)</f>
        <v>13897</v>
      </c>
      <c r="L25" s="8"/>
      <c r="M25" s="24">
        <f>SUM(M23:M24)</f>
        <v>19753</v>
      </c>
    </row>
    <row r="26" spans="1:14" s="11" customFormat="1" ht="21.75" customHeight="1">
      <c r="A26" s="27" t="s">
        <v>64</v>
      </c>
      <c r="D26" s="36"/>
      <c r="E26" s="3"/>
      <c r="F26" s="3"/>
      <c r="G26" s="8"/>
      <c r="H26" s="8"/>
      <c r="I26" s="8"/>
      <c r="J26" s="8"/>
      <c r="K26" s="8"/>
      <c r="L26" s="8"/>
      <c r="M26" s="8"/>
    </row>
    <row r="27" spans="1:14" s="11" customFormat="1" ht="21.75" customHeight="1">
      <c r="A27" s="81" t="s">
        <v>105</v>
      </c>
      <c r="D27" s="36"/>
      <c r="E27" s="3"/>
      <c r="F27" s="3"/>
      <c r="G27" s="8"/>
      <c r="H27" s="8"/>
      <c r="I27" s="8"/>
      <c r="J27" s="8"/>
      <c r="K27" s="8"/>
      <c r="L27" s="8"/>
      <c r="M27" s="8"/>
      <c r="N27" s="81"/>
    </row>
    <row r="28" spans="1:14" s="34" customFormat="1" ht="21.75" customHeight="1">
      <c r="A28" s="27" t="s">
        <v>106</v>
      </c>
      <c r="D28" s="82"/>
      <c r="E28" s="83"/>
      <c r="F28" s="83"/>
      <c r="G28" s="8"/>
      <c r="H28" s="8"/>
      <c r="I28" s="8"/>
      <c r="J28" s="8"/>
      <c r="K28" s="8"/>
      <c r="L28" s="8"/>
      <c r="M28" s="8"/>
      <c r="N28" s="27"/>
    </row>
    <row r="29" spans="1:14" s="11" customFormat="1" ht="21.75" customHeight="1">
      <c r="A29" s="38" t="s">
        <v>103</v>
      </c>
      <c r="D29" s="36"/>
      <c r="E29" s="3"/>
      <c r="F29" s="3"/>
      <c r="G29" s="8"/>
      <c r="H29" s="8"/>
      <c r="I29" s="8"/>
      <c r="J29" s="8"/>
      <c r="K29" s="8"/>
      <c r="L29" s="8"/>
      <c r="M29" s="8"/>
      <c r="N29" s="38"/>
    </row>
    <row r="30" spans="1:14" s="11" customFormat="1" ht="21.75" customHeight="1">
      <c r="A30" s="38" t="s">
        <v>104</v>
      </c>
      <c r="D30" s="36"/>
      <c r="E30" s="3"/>
      <c r="F30" s="3"/>
      <c r="G30" s="10">
        <v>-22949</v>
      </c>
      <c r="H30" s="8"/>
      <c r="I30" s="10">
        <v>-6714</v>
      </c>
      <c r="J30" s="8"/>
      <c r="K30" s="10">
        <v>0</v>
      </c>
      <c r="L30" s="8"/>
      <c r="M30" s="10">
        <v>0</v>
      </c>
      <c r="N30" s="38"/>
    </row>
    <row r="31" spans="1:14" s="11" customFormat="1" ht="21.75" customHeight="1">
      <c r="A31" s="38" t="s">
        <v>102</v>
      </c>
      <c r="D31" s="36"/>
      <c r="E31" s="3"/>
      <c r="F31" s="3"/>
      <c r="G31" s="8"/>
      <c r="H31" s="8"/>
      <c r="I31" s="8"/>
      <c r="J31" s="8"/>
      <c r="K31" s="8"/>
      <c r="L31" s="8"/>
      <c r="M31" s="8"/>
      <c r="N31" s="38"/>
    </row>
    <row r="32" spans="1:14" s="11" customFormat="1" ht="21.75" customHeight="1">
      <c r="A32" s="27" t="s">
        <v>134</v>
      </c>
      <c r="D32" s="36"/>
      <c r="E32" s="3"/>
      <c r="F32" s="3"/>
      <c r="G32" s="10">
        <f>SUM(G29:G30)</f>
        <v>-22949</v>
      </c>
      <c r="H32" s="8"/>
      <c r="I32" s="10">
        <f>SUM(I29:I30)</f>
        <v>-6714</v>
      </c>
      <c r="J32" s="8"/>
      <c r="K32" s="10">
        <f>SUM(K29:K30)</f>
        <v>0</v>
      </c>
      <c r="L32" s="8"/>
      <c r="M32" s="10">
        <f>SUM(M29:M30)</f>
        <v>0</v>
      </c>
      <c r="N32" s="27"/>
    </row>
    <row r="33" spans="1:14" s="11" customFormat="1" ht="21.75" customHeight="1">
      <c r="A33" s="81" t="s">
        <v>175</v>
      </c>
      <c r="D33" s="36"/>
      <c r="E33" s="3"/>
      <c r="F33" s="3"/>
      <c r="N33" s="27"/>
    </row>
    <row r="34" spans="1:14" s="11" customFormat="1" ht="21.75" customHeight="1">
      <c r="A34" s="81" t="s">
        <v>176</v>
      </c>
      <c r="D34" s="36"/>
      <c r="E34" s="3"/>
      <c r="F34" s="3"/>
      <c r="N34" s="27"/>
    </row>
    <row r="35" spans="1:14" s="11" customFormat="1" ht="21.75" customHeight="1">
      <c r="A35" s="38" t="s">
        <v>185</v>
      </c>
      <c r="D35" s="36"/>
      <c r="E35" s="3"/>
      <c r="F35" s="3"/>
      <c r="G35" s="8">
        <v>-2275</v>
      </c>
      <c r="H35" s="8"/>
      <c r="I35" s="8">
        <v>0</v>
      </c>
      <c r="J35" s="8"/>
      <c r="K35" s="8">
        <v>0</v>
      </c>
      <c r="L35" s="8"/>
      <c r="M35" s="8">
        <v>0</v>
      </c>
      <c r="N35" s="27"/>
    </row>
    <row r="36" spans="1:14" s="11" customFormat="1" ht="21.75" customHeight="1">
      <c r="A36" s="38" t="s">
        <v>177</v>
      </c>
      <c r="D36" s="36"/>
      <c r="E36" s="3"/>
      <c r="F36" s="3"/>
      <c r="G36" s="10">
        <v>795</v>
      </c>
      <c r="H36" s="8"/>
      <c r="I36" s="10">
        <v>0</v>
      </c>
      <c r="J36" s="8"/>
      <c r="K36" s="10">
        <v>0</v>
      </c>
      <c r="L36" s="8"/>
      <c r="M36" s="10">
        <v>0</v>
      </c>
      <c r="N36" s="27"/>
    </row>
    <row r="37" spans="1:14" s="11" customFormat="1" ht="21.75" customHeight="1">
      <c r="A37" s="38" t="s">
        <v>175</v>
      </c>
      <c r="D37" s="36"/>
      <c r="E37" s="3"/>
      <c r="F37" s="3"/>
      <c r="G37" s="8"/>
      <c r="H37" s="8"/>
      <c r="I37" s="8"/>
      <c r="J37" s="8"/>
      <c r="K37" s="8"/>
      <c r="L37" s="8"/>
      <c r="M37" s="8"/>
      <c r="N37" s="27"/>
    </row>
    <row r="38" spans="1:14" s="11" customFormat="1" ht="21.75" customHeight="1">
      <c r="A38" s="38" t="s">
        <v>178</v>
      </c>
      <c r="D38" s="36"/>
      <c r="E38" s="3"/>
      <c r="F38" s="3"/>
      <c r="G38" s="10">
        <f>SUM(G35:G36)</f>
        <v>-1480</v>
      </c>
      <c r="H38" s="8"/>
      <c r="I38" s="10">
        <f>SUM(I35:I36)</f>
        <v>0</v>
      </c>
      <c r="J38" s="8"/>
      <c r="K38" s="10">
        <f>SUM(K35:K36)</f>
        <v>0</v>
      </c>
      <c r="L38" s="8"/>
      <c r="M38" s="10">
        <f>SUM(M35:M36)</f>
        <v>0</v>
      </c>
      <c r="N38" s="27"/>
    </row>
    <row r="39" spans="1:14" s="11" customFormat="1" ht="21.75" customHeight="1">
      <c r="A39" s="27" t="s">
        <v>124</v>
      </c>
      <c r="D39" s="36"/>
      <c r="E39" s="3"/>
      <c r="F39" s="3"/>
      <c r="G39" s="10">
        <f>SUM(G32,G38)</f>
        <v>-24429</v>
      </c>
      <c r="H39" s="8"/>
      <c r="I39" s="10">
        <f>SUM(I32,I38)</f>
        <v>-6714</v>
      </c>
      <c r="J39" s="8"/>
      <c r="K39" s="10">
        <f>SUM(K32,K38)</f>
        <v>0</v>
      </c>
      <c r="L39" s="8"/>
      <c r="M39" s="10">
        <f>SUM(M32,M38)</f>
        <v>0</v>
      </c>
      <c r="N39" s="27"/>
    </row>
    <row r="40" spans="1:14" s="11" customFormat="1" ht="21.75" customHeight="1" thickBot="1">
      <c r="A40" s="27" t="s">
        <v>125</v>
      </c>
      <c r="D40" s="36"/>
      <c r="E40" s="3"/>
      <c r="F40" s="3"/>
      <c r="G40" s="12">
        <f>SUM(G25,G39)</f>
        <v>56920</v>
      </c>
      <c r="H40" s="8"/>
      <c r="I40" s="12">
        <f>SUM(I25,I39)</f>
        <v>9751</v>
      </c>
      <c r="J40" s="8"/>
      <c r="K40" s="12">
        <f>SUM(K25,K39)</f>
        <v>13897</v>
      </c>
      <c r="L40" s="8"/>
      <c r="M40" s="12">
        <f>SUM(M25,M39)</f>
        <v>19753</v>
      </c>
    </row>
    <row r="41" spans="1:14" s="11" customFormat="1" ht="21.75" customHeight="1" thickTop="1">
      <c r="D41" s="36"/>
      <c r="E41" s="3"/>
      <c r="F41" s="3"/>
      <c r="G41" s="8"/>
      <c r="H41" s="8"/>
      <c r="I41" s="8"/>
      <c r="J41" s="8"/>
      <c r="K41" s="8"/>
      <c r="L41" s="8"/>
      <c r="M41" s="8"/>
    </row>
    <row r="42" spans="1:14" s="11" customFormat="1" ht="21.75" customHeight="1">
      <c r="D42" s="36"/>
      <c r="E42" s="3"/>
      <c r="F42" s="3"/>
      <c r="G42" s="8"/>
      <c r="H42" s="8"/>
      <c r="I42" s="8"/>
      <c r="J42" s="8"/>
      <c r="K42" s="8"/>
      <c r="L42" s="8"/>
      <c r="M42" s="8"/>
    </row>
    <row r="43" spans="1:14" s="11" customFormat="1" ht="21.75" customHeight="1">
      <c r="A43" s="11" t="s">
        <v>10</v>
      </c>
      <c r="D43" s="36"/>
      <c r="E43" s="14"/>
      <c r="F43" s="14"/>
      <c r="G43" s="47"/>
      <c r="H43" s="15"/>
      <c r="I43" s="47"/>
      <c r="J43" s="15"/>
      <c r="K43" s="47"/>
      <c r="L43" s="15"/>
      <c r="M43" s="15"/>
    </row>
    <row r="44" spans="1:14" ht="21.75" customHeight="1">
      <c r="M44" s="93" t="s">
        <v>123</v>
      </c>
    </row>
    <row r="45" spans="1:14" s="27" customFormat="1" ht="21.75" customHeight="1">
      <c r="A45" s="42" t="s">
        <v>154</v>
      </c>
      <c r="B45" s="42"/>
      <c r="C45" s="43"/>
      <c r="D45" s="43"/>
      <c r="E45" s="26"/>
      <c r="F45" s="26"/>
      <c r="G45" s="45"/>
      <c r="I45" s="45"/>
      <c r="K45" s="45"/>
    </row>
    <row r="46" spans="1:14" s="27" customFormat="1" ht="21.75" customHeight="1">
      <c r="A46" s="21" t="s">
        <v>183</v>
      </c>
      <c r="B46" s="21"/>
      <c r="C46" s="43"/>
      <c r="D46" s="43"/>
      <c r="E46" s="26"/>
      <c r="F46" s="26"/>
      <c r="G46" s="45"/>
      <c r="I46" s="45"/>
      <c r="K46" s="45"/>
    </row>
    <row r="47" spans="1:14" s="25" customFormat="1" ht="21.75" customHeight="1">
      <c r="A47" s="21" t="s">
        <v>151</v>
      </c>
      <c r="B47" s="21"/>
      <c r="C47" s="21"/>
      <c r="D47" s="21"/>
      <c r="G47" s="45"/>
      <c r="H47" s="27"/>
      <c r="I47" s="45"/>
      <c r="J47" s="27"/>
      <c r="K47" s="45"/>
      <c r="L47" s="27"/>
      <c r="M47" s="28"/>
    </row>
    <row r="48" spans="1:14" s="19" customFormat="1" ht="21.75" customHeight="1">
      <c r="D48" s="29"/>
      <c r="E48" s="29"/>
      <c r="G48" s="17"/>
      <c r="H48" s="11"/>
      <c r="I48" s="17"/>
      <c r="J48" s="11"/>
      <c r="K48" s="17"/>
      <c r="L48" s="11"/>
      <c r="M48" s="30" t="s">
        <v>119</v>
      </c>
    </row>
    <row r="49" spans="1:13" s="19" customFormat="1" ht="21.75" customHeight="1">
      <c r="D49" s="29"/>
      <c r="E49" s="29"/>
      <c r="G49" s="30"/>
      <c r="I49" s="88"/>
      <c r="K49" s="30"/>
      <c r="M49" s="30"/>
    </row>
    <row r="50" spans="1:13" s="19" customFormat="1" ht="21.75" customHeight="1">
      <c r="D50" s="29"/>
      <c r="E50" s="29"/>
      <c r="G50" s="104" t="s">
        <v>92</v>
      </c>
      <c r="H50" s="104"/>
      <c r="I50" s="104"/>
      <c r="K50" s="104" t="s">
        <v>91</v>
      </c>
      <c r="L50" s="104"/>
      <c r="M50" s="104"/>
    </row>
    <row r="51" spans="1:13" s="31" customFormat="1" ht="21.75" customHeight="1">
      <c r="D51" s="32"/>
      <c r="E51" s="55" t="s">
        <v>0</v>
      </c>
      <c r="G51" s="55">
        <v>2019</v>
      </c>
      <c r="H51" s="33"/>
      <c r="I51" s="55">
        <v>2018</v>
      </c>
      <c r="J51" s="33"/>
      <c r="K51" s="55">
        <v>2019</v>
      </c>
      <c r="L51" s="33"/>
      <c r="M51" s="55">
        <v>2018</v>
      </c>
    </row>
    <row r="52" spans="1:13" s="11" customFormat="1" ht="21.75" customHeight="1">
      <c r="A52" s="34" t="s">
        <v>155</v>
      </c>
      <c r="D52" s="36"/>
      <c r="E52" s="14"/>
      <c r="F52" s="14"/>
      <c r="G52" s="17"/>
      <c r="I52" s="17"/>
      <c r="K52" s="17"/>
    </row>
    <row r="53" spans="1:13" s="11" customFormat="1" ht="21.75" customHeight="1" thickBot="1">
      <c r="A53" s="11" t="s">
        <v>156</v>
      </c>
      <c r="D53" s="36"/>
      <c r="E53" s="14"/>
      <c r="F53" s="14"/>
      <c r="G53" s="9">
        <v>68550</v>
      </c>
      <c r="H53" s="9"/>
      <c r="I53" s="9">
        <v>16465</v>
      </c>
      <c r="J53" s="9"/>
      <c r="K53" s="12">
        <f>K40</f>
        <v>13897</v>
      </c>
      <c r="L53" s="9"/>
      <c r="M53" s="12">
        <v>19753</v>
      </c>
    </row>
    <row r="54" spans="1:13" s="11" customFormat="1" ht="21.75" customHeight="1" thickTop="1">
      <c r="A54" s="11" t="s">
        <v>150</v>
      </c>
      <c r="D54" s="36"/>
      <c r="E54" s="3"/>
      <c r="F54" s="3"/>
      <c r="G54" s="7">
        <v>12799</v>
      </c>
      <c r="H54" s="7"/>
      <c r="I54" s="7">
        <v>0</v>
      </c>
      <c r="J54" s="7"/>
      <c r="K54" s="7"/>
      <c r="L54" s="7"/>
      <c r="M54" s="7"/>
    </row>
    <row r="55" spans="1:13" s="11" customFormat="1" ht="21.75" customHeight="1" thickBot="1">
      <c r="D55" s="36"/>
      <c r="E55" s="3"/>
      <c r="F55" s="3"/>
      <c r="G55" s="97">
        <f>SUM(G53:G54)</f>
        <v>81349</v>
      </c>
      <c r="H55" s="7"/>
      <c r="I55" s="97">
        <f>SUM(I53:I54)</f>
        <v>16465</v>
      </c>
      <c r="J55" s="7"/>
      <c r="K55" s="7"/>
      <c r="L55" s="7"/>
      <c r="M55" s="5"/>
    </row>
    <row r="56" spans="1:13" s="11" customFormat="1" ht="21.75" customHeight="1" thickTop="1">
      <c r="D56" s="36"/>
      <c r="E56" s="3"/>
      <c r="F56" s="3"/>
      <c r="G56" s="5"/>
      <c r="H56" s="5"/>
      <c r="I56" s="5"/>
      <c r="J56" s="5"/>
      <c r="K56" s="5"/>
      <c r="L56" s="5"/>
      <c r="M56" s="5"/>
    </row>
    <row r="57" spans="1:13" s="11" customFormat="1" ht="21.75" customHeight="1">
      <c r="A57" s="34" t="s">
        <v>157</v>
      </c>
      <c r="D57" s="36"/>
      <c r="E57" s="14"/>
      <c r="F57" s="14"/>
      <c r="G57" s="5"/>
      <c r="H57" s="5"/>
      <c r="I57" s="5"/>
      <c r="J57" s="5"/>
      <c r="K57" s="5"/>
      <c r="L57" s="5"/>
      <c r="M57" s="5"/>
    </row>
    <row r="58" spans="1:13" s="11" customFormat="1" ht="21.75" customHeight="1" thickBot="1">
      <c r="A58" s="11" t="s">
        <v>156</v>
      </c>
      <c r="D58" s="36"/>
      <c r="E58" s="14"/>
      <c r="F58" s="14"/>
      <c r="G58" s="7">
        <v>44417</v>
      </c>
      <c r="H58" s="9"/>
      <c r="I58" s="9">
        <v>9751</v>
      </c>
      <c r="J58" s="9"/>
      <c r="K58" s="12">
        <f>K53</f>
        <v>13897</v>
      </c>
      <c r="L58" s="9"/>
      <c r="M58" s="12">
        <v>19753</v>
      </c>
    </row>
    <row r="59" spans="1:13" s="11" customFormat="1" ht="21.75" customHeight="1" thickTop="1">
      <c r="A59" s="11" t="s">
        <v>150</v>
      </c>
      <c r="D59" s="36"/>
      <c r="E59" s="3"/>
      <c r="F59" s="3"/>
      <c r="G59" s="7">
        <v>12503</v>
      </c>
      <c r="H59" s="7"/>
      <c r="I59" s="7">
        <v>0</v>
      </c>
      <c r="J59" s="7"/>
      <c r="K59" s="7"/>
      <c r="L59" s="7"/>
      <c r="M59" s="7"/>
    </row>
    <row r="60" spans="1:13" s="11" customFormat="1" ht="21.75" customHeight="1" thickBot="1">
      <c r="D60" s="36"/>
      <c r="E60" s="3"/>
      <c r="F60" s="3"/>
      <c r="G60" s="97">
        <f>SUM(G58:G59)</f>
        <v>56920</v>
      </c>
      <c r="H60" s="7"/>
      <c r="I60" s="97">
        <f>SUM(I58:I59)</f>
        <v>9751</v>
      </c>
      <c r="J60" s="7"/>
      <c r="K60" s="7"/>
      <c r="L60" s="7"/>
      <c r="M60" s="5"/>
    </row>
    <row r="61" spans="1:13" ht="21.75" customHeight="1" thickTop="1">
      <c r="G61" s="8"/>
      <c r="H61" s="8"/>
      <c r="I61" s="8"/>
      <c r="J61" s="8"/>
      <c r="K61" s="8"/>
      <c r="L61" s="8"/>
      <c r="M61" s="8"/>
    </row>
    <row r="62" spans="1:13" s="19" customFormat="1" ht="21.75" customHeight="1">
      <c r="D62" s="29"/>
      <c r="E62" s="29"/>
      <c r="G62" s="17"/>
      <c r="H62" s="11"/>
      <c r="I62" s="17"/>
      <c r="J62" s="11"/>
      <c r="K62" s="17"/>
      <c r="L62" s="11"/>
      <c r="M62" s="30" t="s">
        <v>158</v>
      </c>
    </row>
    <row r="63" spans="1:13" ht="21.75" customHeight="1">
      <c r="A63" s="98" t="s">
        <v>77</v>
      </c>
      <c r="E63" s="2">
        <v>20</v>
      </c>
      <c r="G63" s="8"/>
      <c r="H63" s="8"/>
      <c r="I63" s="8"/>
      <c r="J63" s="8"/>
      <c r="K63" s="8"/>
      <c r="L63" s="8"/>
      <c r="M63" s="8"/>
    </row>
    <row r="64" spans="1:13" s="11" customFormat="1" ht="21.75" customHeight="1" thickBot="1">
      <c r="A64" s="11" t="s">
        <v>156</v>
      </c>
      <c r="D64" s="36"/>
      <c r="E64" s="14"/>
      <c r="F64" s="14"/>
      <c r="G64" s="99">
        <v>0.27</v>
      </c>
      <c r="H64" s="8"/>
      <c r="I64" s="99">
        <v>0.06</v>
      </c>
      <c r="J64" s="8"/>
      <c r="K64" s="99">
        <v>0.05</v>
      </c>
      <c r="L64" s="8"/>
      <c r="M64" s="99">
        <v>0.08</v>
      </c>
    </row>
    <row r="65" spans="1:1" ht="21.75" customHeight="1" thickTop="1"/>
    <row r="67" spans="1:1" ht="21.75" customHeight="1">
      <c r="A67" s="11" t="s">
        <v>10</v>
      </c>
    </row>
  </sheetData>
  <mergeCells count="4">
    <mergeCell ref="K7:M7"/>
    <mergeCell ref="G7:I7"/>
    <mergeCell ref="G50:I50"/>
    <mergeCell ref="K50:M50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showGridLines="0" view="pageBreakPreview" topLeftCell="A7" zoomScale="85" zoomScaleNormal="85" zoomScaleSheetLayoutView="85" workbookViewId="0">
      <selection activeCell="G12" sqref="G12"/>
    </sheetView>
  </sheetViews>
  <sheetFormatPr defaultColWidth="9.140625" defaultRowHeight="21.75" customHeight="1"/>
  <cols>
    <col min="1" max="1" width="43.7109375" style="19" customWidth="1"/>
    <col min="2" max="2" width="1.140625" style="19" customWidth="1"/>
    <col min="3" max="3" width="6" style="49" customWidth="1"/>
    <col min="4" max="4" width="1.7109375" style="19" customWidth="1"/>
    <col min="5" max="5" width="18.42578125" style="19" customWidth="1"/>
    <col min="6" max="6" width="1.7109375" style="19" customWidth="1"/>
    <col min="7" max="7" width="18.42578125" style="19" customWidth="1"/>
    <col min="8" max="8" width="1.7109375" style="19" customWidth="1"/>
    <col min="9" max="9" width="18.42578125" style="19" customWidth="1"/>
    <col min="10" max="10" width="1.7109375" style="19" customWidth="1"/>
    <col min="11" max="11" width="18.42578125" style="19" customWidth="1"/>
    <col min="12" max="12" width="1.7109375" style="19" customWidth="1"/>
    <col min="13" max="13" width="21.7109375" style="19" customWidth="1"/>
    <col min="14" max="14" width="1.7109375" style="19" customWidth="1"/>
    <col min="15" max="15" width="21.7109375" style="19" customWidth="1"/>
    <col min="16" max="16" width="1.7109375" style="19" customWidth="1"/>
    <col min="17" max="17" width="21.7109375" style="19" customWidth="1"/>
    <col min="18" max="18" width="1.7109375" style="19" customWidth="1"/>
    <col min="19" max="19" width="21.7109375" style="19" customWidth="1"/>
    <col min="20" max="20" width="1.7109375" style="19" customWidth="1"/>
    <col min="21" max="16384" width="9.140625" style="19"/>
  </cols>
  <sheetData>
    <row r="1" spans="1:19" ht="21.75" customHeight="1">
      <c r="O1" s="94"/>
      <c r="S1" s="94" t="s">
        <v>123</v>
      </c>
    </row>
    <row r="2" spans="1:19" s="27" customFormat="1" ht="21.75" customHeight="1">
      <c r="A2" s="21" t="s">
        <v>154</v>
      </c>
      <c r="B2" s="21"/>
      <c r="C2" s="1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s="51" customFormat="1" ht="21.75" customHeight="1">
      <c r="A3" s="21" t="s">
        <v>78</v>
      </c>
      <c r="B3" s="21"/>
      <c r="C3" s="50"/>
    </row>
    <row r="4" spans="1:19" s="25" customFormat="1" ht="21.75" customHeight="1">
      <c r="A4" s="21" t="s">
        <v>151</v>
      </c>
      <c r="B4" s="21"/>
      <c r="C4" s="49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s="31" customFormat="1" ht="21.75" customHeight="1">
      <c r="B5" s="20"/>
      <c r="C5" s="52"/>
      <c r="D5" s="20"/>
      <c r="K5" s="30"/>
      <c r="L5" s="30"/>
      <c r="M5" s="30"/>
      <c r="N5" s="30"/>
      <c r="O5" s="30"/>
      <c r="P5" s="30"/>
      <c r="Q5" s="30"/>
      <c r="R5" s="30"/>
      <c r="S5" s="30" t="s">
        <v>119</v>
      </c>
    </row>
    <row r="6" spans="1:19" s="31" customFormat="1" ht="21.75" customHeight="1">
      <c r="B6" s="20"/>
      <c r="C6" s="106" t="s">
        <v>92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</row>
    <row r="7" spans="1:19" s="31" customFormat="1" ht="21.75" customHeight="1">
      <c r="B7" s="20"/>
      <c r="C7" s="52"/>
      <c r="D7" s="20"/>
      <c r="K7" s="30"/>
      <c r="L7" s="30"/>
      <c r="M7" s="53" t="s">
        <v>96</v>
      </c>
      <c r="N7" s="30"/>
      <c r="O7" s="30"/>
      <c r="P7" s="30"/>
      <c r="Q7" s="53"/>
      <c r="R7" s="30"/>
      <c r="S7" s="30"/>
    </row>
    <row r="8" spans="1:19" s="31" customFormat="1" ht="21.75" customHeight="1">
      <c r="B8" s="20"/>
      <c r="C8" s="52"/>
      <c r="D8" s="20"/>
      <c r="K8" s="30"/>
      <c r="L8" s="30"/>
      <c r="M8" s="100" t="s">
        <v>95</v>
      </c>
      <c r="N8" s="30"/>
      <c r="O8" s="30"/>
      <c r="P8" s="30"/>
      <c r="Q8" s="30"/>
      <c r="R8" s="30"/>
      <c r="S8" s="30"/>
    </row>
    <row r="9" spans="1:19" s="31" customFormat="1" ht="21.75" customHeight="1">
      <c r="B9" s="20"/>
      <c r="C9" s="52"/>
      <c r="D9" s="20"/>
      <c r="K9" s="30"/>
      <c r="L9" s="30"/>
      <c r="M9" s="89" t="s">
        <v>97</v>
      </c>
      <c r="N9" s="30"/>
      <c r="O9" s="30"/>
      <c r="P9" s="30"/>
      <c r="Q9" s="30"/>
      <c r="R9" s="30"/>
      <c r="S9" s="30"/>
    </row>
    <row r="10" spans="1:19" s="31" customFormat="1" ht="21.75" customHeight="1">
      <c r="B10" s="20"/>
      <c r="C10" s="52"/>
      <c r="D10" s="20"/>
      <c r="K10" s="30"/>
      <c r="L10" s="30"/>
      <c r="M10" s="54" t="s">
        <v>100</v>
      </c>
      <c r="N10" s="30"/>
      <c r="O10" s="30"/>
      <c r="P10" s="30"/>
      <c r="Q10" s="53" t="s">
        <v>162</v>
      </c>
      <c r="R10" s="30"/>
      <c r="S10" s="30"/>
    </row>
    <row r="11" spans="1:19" s="32" customFormat="1" ht="21.75" customHeight="1">
      <c r="C11" s="50"/>
      <c r="E11" s="53" t="s">
        <v>74</v>
      </c>
      <c r="I11" s="105" t="s">
        <v>50</v>
      </c>
      <c r="J11" s="105"/>
      <c r="K11" s="105"/>
      <c r="L11" s="54"/>
      <c r="M11" s="32" t="s">
        <v>98</v>
      </c>
      <c r="N11" s="54"/>
      <c r="O11" s="32" t="s">
        <v>159</v>
      </c>
      <c r="P11" s="54"/>
      <c r="Q11" s="32" t="s">
        <v>163</v>
      </c>
      <c r="R11" s="54"/>
    </row>
    <row r="12" spans="1:19" s="32" customFormat="1" ht="21.75" customHeight="1">
      <c r="C12" s="50"/>
      <c r="E12" s="53" t="s">
        <v>79</v>
      </c>
      <c r="G12" s="53" t="s">
        <v>51</v>
      </c>
      <c r="I12" s="54" t="s">
        <v>52</v>
      </c>
      <c r="J12" s="54"/>
      <c r="K12" s="54"/>
      <c r="L12" s="54"/>
      <c r="M12" s="54" t="s">
        <v>93</v>
      </c>
      <c r="N12" s="54"/>
      <c r="O12" s="54" t="s">
        <v>160</v>
      </c>
      <c r="P12" s="54"/>
      <c r="Q12" s="54" t="s">
        <v>164</v>
      </c>
      <c r="R12" s="54"/>
      <c r="S12" s="54"/>
    </row>
    <row r="13" spans="1:19" s="32" customFormat="1" ht="21.75" customHeight="1">
      <c r="C13" s="55" t="s">
        <v>0</v>
      </c>
      <c r="E13" s="100" t="s">
        <v>53</v>
      </c>
      <c r="F13" s="56"/>
      <c r="G13" s="55" t="s">
        <v>54</v>
      </c>
      <c r="I13" s="100" t="s">
        <v>55</v>
      </c>
      <c r="K13" s="100" t="s">
        <v>56</v>
      </c>
      <c r="L13" s="57"/>
      <c r="M13" s="100" t="s">
        <v>99</v>
      </c>
      <c r="N13" s="57"/>
      <c r="O13" s="100" t="s">
        <v>161</v>
      </c>
      <c r="P13" s="57"/>
      <c r="Q13" s="100" t="s">
        <v>165</v>
      </c>
      <c r="R13" s="57"/>
      <c r="S13" s="100" t="s">
        <v>57</v>
      </c>
    </row>
    <row r="14" spans="1:19" s="31" customFormat="1" ht="21.75" customHeight="1">
      <c r="A14" s="58" t="s">
        <v>129</v>
      </c>
      <c r="C14" s="65"/>
      <c r="D14" s="79"/>
      <c r="E14" s="59">
        <v>253818</v>
      </c>
      <c r="F14" s="59"/>
      <c r="G14" s="59">
        <v>302921</v>
      </c>
      <c r="H14" s="59"/>
      <c r="I14" s="59">
        <v>25500</v>
      </c>
      <c r="J14" s="61"/>
      <c r="K14" s="59">
        <v>482308</v>
      </c>
      <c r="L14" s="59"/>
      <c r="M14" s="59">
        <v>-1</v>
      </c>
      <c r="N14" s="59"/>
      <c r="O14" s="59">
        <f>SUM(E14:M14)</f>
        <v>1064546</v>
      </c>
      <c r="P14" s="59"/>
      <c r="Q14" s="59">
        <v>0</v>
      </c>
      <c r="R14" s="59"/>
      <c r="S14" s="59">
        <f>SUM(O14:Q14)</f>
        <v>1064546</v>
      </c>
    </row>
    <row r="15" spans="1:19" s="31" customFormat="1" ht="21.75" customHeight="1">
      <c r="A15" s="31" t="s">
        <v>126</v>
      </c>
      <c r="C15" s="65"/>
      <c r="D15" s="78"/>
      <c r="E15" s="62">
        <v>0</v>
      </c>
      <c r="F15" s="61"/>
      <c r="G15" s="62">
        <v>0</v>
      </c>
      <c r="H15" s="62"/>
      <c r="I15" s="62">
        <v>0</v>
      </c>
      <c r="J15" s="57"/>
      <c r="K15" s="62">
        <v>16465</v>
      </c>
      <c r="L15" s="61"/>
      <c r="M15" s="62">
        <v>0</v>
      </c>
      <c r="N15" s="61"/>
      <c r="O15" s="62">
        <f>SUM(E15:M15)</f>
        <v>16465</v>
      </c>
      <c r="P15" s="61"/>
      <c r="Q15" s="62">
        <v>0</v>
      </c>
      <c r="R15" s="61"/>
      <c r="S15" s="62">
        <f t="shared" ref="S15:S17" si="0">SUM(O15:Q15)</f>
        <v>16465</v>
      </c>
    </row>
    <row r="16" spans="1:19" s="31" customFormat="1" ht="21.75" customHeight="1">
      <c r="A16" s="31" t="s">
        <v>124</v>
      </c>
      <c r="C16" s="65"/>
      <c r="D16" s="78"/>
      <c r="E16" s="80">
        <v>0</v>
      </c>
      <c r="F16" s="61"/>
      <c r="G16" s="80">
        <v>0</v>
      </c>
      <c r="H16" s="62"/>
      <c r="I16" s="80">
        <v>0</v>
      </c>
      <c r="J16" s="57"/>
      <c r="K16" s="80">
        <v>0</v>
      </c>
      <c r="L16" s="61"/>
      <c r="M16" s="80">
        <v>-6714</v>
      </c>
      <c r="N16" s="61"/>
      <c r="O16" s="80">
        <f>SUM(E16:M16)</f>
        <v>-6714</v>
      </c>
      <c r="P16" s="61"/>
      <c r="Q16" s="80">
        <v>0</v>
      </c>
      <c r="R16" s="61"/>
      <c r="S16" s="80">
        <f t="shared" si="0"/>
        <v>-6714</v>
      </c>
    </row>
    <row r="17" spans="1:19" ht="21.75" customHeight="1">
      <c r="A17" s="31" t="s">
        <v>125</v>
      </c>
      <c r="C17" s="65"/>
      <c r="D17" s="79"/>
      <c r="E17" s="66">
        <f>SUM(E15:E16)</f>
        <v>0</v>
      </c>
      <c r="F17" s="61"/>
      <c r="G17" s="66">
        <f>SUM(G15:G16)</f>
        <v>0</v>
      </c>
      <c r="H17" s="61"/>
      <c r="I17" s="66">
        <f>SUM(I15:I16)</f>
        <v>0</v>
      </c>
      <c r="J17" s="61"/>
      <c r="K17" s="66">
        <f>SUM(K15:K16)</f>
        <v>16465</v>
      </c>
      <c r="L17" s="61"/>
      <c r="M17" s="66">
        <f>SUM(M15:M16)</f>
        <v>-6714</v>
      </c>
      <c r="N17" s="61"/>
      <c r="O17" s="66">
        <f>SUM(D17:M17)</f>
        <v>9751</v>
      </c>
      <c r="P17" s="61"/>
      <c r="Q17" s="66">
        <f>SUM(Q14:Q16)</f>
        <v>0</v>
      </c>
      <c r="R17" s="61"/>
      <c r="S17" s="66">
        <f t="shared" si="0"/>
        <v>9751</v>
      </c>
    </row>
    <row r="18" spans="1:19" ht="21.75" customHeight="1" thickBot="1">
      <c r="A18" s="63" t="s">
        <v>130</v>
      </c>
      <c r="B18" s="31"/>
      <c r="C18" s="67"/>
      <c r="D18" s="79"/>
      <c r="E18" s="64">
        <f>SUM(E14,E17:E17)</f>
        <v>253818</v>
      </c>
      <c r="F18" s="59"/>
      <c r="G18" s="64">
        <f>SUM(G14,G17:G17)</f>
        <v>302921</v>
      </c>
      <c r="H18" s="61"/>
      <c r="I18" s="64">
        <f>SUM(I14,I17:I17)</f>
        <v>25500</v>
      </c>
      <c r="J18" s="61"/>
      <c r="K18" s="64">
        <f>SUM(K14,K17:K17)</f>
        <v>498773</v>
      </c>
      <c r="L18" s="59"/>
      <c r="M18" s="64">
        <f>SUM(M14,M17:M17)</f>
        <v>-6715</v>
      </c>
      <c r="N18" s="59"/>
      <c r="O18" s="64">
        <f>SUM(O14,O17:O17)</f>
        <v>1074297</v>
      </c>
      <c r="P18" s="59"/>
      <c r="Q18" s="64">
        <f>SUM(Q14,Q17:Q17)</f>
        <v>0</v>
      </c>
      <c r="R18" s="59"/>
      <c r="S18" s="64">
        <f>SUM(S14,S17:S17)</f>
        <v>1074297</v>
      </c>
    </row>
    <row r="19" spans="1:19" ht="21.75" customHeight="1" thickTop="1">
      <c r="A19" s="31"/>
      <c r="E19" s="59"/>
      <c r="F19" s="59"/>
      <c r="G19" s="59"/>
      <c r="H19" s="59"/>
      <c r="I19" s="59"/>
      <c r="J19" s="59"/>
      <c r="K19" s="103"/>
      <c r="L19" s="59"/>
      <c r="M19" s="103"/>
      <c r="N19" s="59"/>
      <c r="O19" s="59"/>
      <c r="P19" s="59"/>
      <c r="Q19" s="103"/>
      <c r="R19" s="59"/>
      <c r="S19" s="59"/>
    </row>
    <row r="20" spans="1:19" s="31" customFormat="1" ht="21.75" customHeight="1">
      <c r="A20" s="58" t="s">
        <v>152</v>
      </c>
      <c r="C20" s="65"/>
      <c r="D20" s="79"/>
      <c r="E20" s="59">
        <f>E18</f>
        <v>253818</v>
      </c>
      <c r="F20" s="59"/>
      <c r="G20" s="59">
        <f>G18</f>
        <v>302921</v>
      </c>
      <c r="H20" s="59"/>
      <c r="I20" s="59">
        <f>I18</f>
        <v>25500</v>
      </c>
      <c r="J20" s="61"/>
      <c r="K20" s="59">
        <v>506706</v>
      </c>
      <c r="L20" s="59"/>
      <c r="M20" s="59">
        <v>-56280</v>
      </c>
      <c r="N20" s="59"/>
      <c r="O20" s="59">
        <f>SUM(E20:M20)</f>
        <v>1032665</v>
      </c>
      <c r="P20" s="59"/>
      <c r="Q20" s="59">
        <v>39934</v>
      </c>
      <c r="R20" s="59"/>
      <c r="S20" s="59">
        <f>SUM(O20:Q20)</f>
        <v>1072599</v>
      </c>
    </row>
    <row r="21" spans="1:19" s="31" customFormat="1" ht="21.75" customHeight="1">
      <c r="A21" s="31" t="s">
        <v>126</v>
      </c>
      <c r="C21" s="65"/>
      <c r="D21" s="78"/>
      <c r="E21" s="62">
        <v>0</v>
      </c>
      <c r="F21" s="61"/>
      <c r="G21" s="62">
        <v>0</v>
      </c>
      <c r="H21" s="62"/>
      <c r="I21" s="62">
        <v>0</v>
      </c>
      <c r="J21" s="57"/>
      <c r="K21" s="62">
        <f>pl!G53</f>
        <v>68550</v>
      </c>
      <c r="L21" s="61"/>
      <c r="M21" s="62">
        <v>0</v>
      </c>
      <c r="N21" s="61"/>
      <c r="O21" s="62">
        <f>SUM(E21:M21)</f>
        <v>68550</v>
      </c>
      <c r="P21" s="61"/>
      <c r="Q21" s="62">
        <v>12799</v>
      </c>
      <c r="R21" s="61"/>
      <c r="S21" s="62">
        <f t="shared" ref="S21:S23" si="1">SUM(O21:Q21)</f>
        <v>81349</v>
      </c>
    </row>
    <row r="22" spans="1:19" s="31" customFormat="1" ht="21.75" customHeight="1">
      <c r="A22" s="31" t="s">
        <v>124</v>
      </c>
      <c r="C22" s="65"/>
      <c r="D22" s="78"/>
      <c r="E22" s="80">
        <v>0</v>
      </c>
      <c r="F22" s="61"/>
      <c r="G22" s="80">
        <v>0</v>
      </c>
      <c r="H22" s="62"/>
      <c r="I22" s="80">
        <v>0</v>
      </c>
      <c r="J22" s="57"/>
      <c r="K22" s="80">
        <v>-1184</v>
      </c>
      <c r="L22" s="61"/>
      <c r="M22" s="80">
        <v>-22949</v>
      </c>
      <c r="N22" s="61"/>
      <c r="O22" s="80">
        <f>SUM(E22:M22)</f>
        <v>-24133</v>
      </c>
      <c r="P22" s="61"/>
      <c r="Q22" s="80">
        <v>-296</v>
      </c>
      <c r="R22" s="61"/>
      <c r="S22" s="80">
        <f t="shared" si="1"/>
        <v>-24429</v>
      </c>
    </row>
    <row r="23" spans="1:19" ht="21.75" customHeight="1">
      <c r="A23" s="31" t="s">
        <v>125</v>
      </c>
      <c r="C23" s="65"/>
      <c r="D23" s="79"/>
      <c r="E23" s="66">
        <f>SUM(E21:E22)</f>
        <v>0</v>
      </c>
      <c r="F23" s="61"/>
      <c r="G23" s="66">
        <f>SUM(G21:G22)</f>
        <v>0</v>
      </c>
      <c r="H23" s="61"/>
      <c r="I23" s="66">
        <f>SUM(I21:I22)</f>
        <v>0</v>
      </c>
      <c r="J23" s="61"/>
      <c r="K23" s="66">
        <f>SUM(K21:K22)</f>
        <v>67366</v>
      </c>
      <c r="L23" s="61"/>
      <c r="M23" s="66">
        <f>SUM(M21:M22)</f>
        <v>-22949</v>
      </c>
      <c r="N23" s="61"/>
      <c r="O23" s="66">
        <f>SUM(D23:M23)</f>
        <v>44417</v>
      </c>
      <c r="P23" s="61"/>
      <c r="Q23" s="66">
        <f>SUM(Q21:Q22)</f>
        <v>12503</v>
      </c>
      <c r="R23" s="61"/>
      <c r="S23" s="66">
        <f t="shared" si="1"/>
        <v>56920</v>
      </c>
    </row>
    <row r="24" spans="1:19" s="31" customFormat="1" ht="21.75" customHeight="1">
      <c r="A24" s="31" t="s">
        <v>186</v>
      </c>
      <c r="C24" s="65"/>
      <c r="D24" s="78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</row>
    <row r="25" spans="1:19" s="31" customFormat="1" ht="21.75" customHeight="1">
      <c r="A25" s="31" t="s">
        <v>187</v>
      </c>
      <c r="C25" s="65">
        <v>16</v>
      </c>
      <c r="D25" s="78"/>
      <c r="E25" s="80">
        <v>0</v>
      </c>
      <c r="F25" s="61"/>
      <c r="G25" s="80">
        <v>0</v>
      </c>
      <c r="H25" s="62"/>
      <c r="I25" s="80">
        <v>0</v>
      </c>
      <c r="J25" s="57"/>
      <c r="K25" s="80">
        <v>0</v>
      </c>
      <c r="L25" s="61"/>
      <c r="M25" s="80">
        <f>[1]pl!I40</f>
        <v>0</v>
      </c>
      <c r="N25" s="61"/>
      <c r="O25" s="80">
        <f>SUM(E25:M25)</f>
        <v>0</v>
      </c>
      <c r="P25" s="61"/>
      <c r="Q25" s="80">
        <v>-12008</v>
      </c>
      <c r="R25" s="61"/>
      <c r="S25" s="80">
        <f t="shared" ref="S25" si="2">SUM(O25:Q25)</f>
        <v>-12008</v>
      </c>
    </row>
    <row r="26" spans="1:19" ht="21.75" customHeight="1" thickBot="1">
      <c r="A26" s="63" t="s">
        <v>153</v>
      </c>
      <c r="B26" s="31"/>
      <c r="C26" s="67"/>
      <c r="D26" s="79"/>
      <c r="E26" s="64">
        <f>SUM(E20,E23:E25)</f>
        <v>253818</v>
      </c>
      <c r="F26" s="59"/>
      <c r="G26" s="64">
        <f>SUM(G20,G23:G25)</f>
        <v>302921</v>
      </c>
      <c r="H26" s="61"/>
      <c r="I26" s="64">
        <f>SUM(I20,I23:I25)</f>
        <v>25500</v>
      </c>
      <c r="J26" s="61"/>
      <c r="K26" s="64">
        <f>SUM(K20,K23:K25)</f>
        <v>574072</v>
      </c>
      <c r="L26" s="59"/>
      <c r="M26" s="64">
        <f>SUM(M20,M23:M25)</f>
        <v>-79229</v>
      </c>
      <c r="N26" s="59"/>
      <c r="O26" s="64">
        <f>SUM(O20,O23:O25)</f>
        <v>1077082</v>
      </c>
      <c r="P26" s="59"/>
      <c r="Q26" s="64">
        <f>SUM(Q20,Q23:Q25)</f>
        <v>40429</v>
      </c>
      <c r="R26" s="59"/>
      <c r="S26" s="64">
        <f>SUM(S20,S23:S25)</f>
        <v>1117511</v>
      </c>
    </row>
    <row r="27" spans="1:19" ht="21.75" customHeight="1" thickTop="1">
      <c r="A27" s="31"/>
    </row>
    <row r="28" spans="1:19" ht="21.75" customHeight="1">
      <c r="A28" s="31"/>
      <c r="E28" s="17"/>
      <c r="G28" s="17"/>
      <c r="I28" s="17"/>
      <c r="K28" s="17"/>
      <c r="M28" s="17"/>
      <c r="O28" s="17"/>
      <c r="Q28" s="17"/>
      <c r="S28" s="17"/>
    </row>
    <row r="29" spans="1:19" ht="21.75" customHeight="1">
      <c r="A29" s="31" t="s">
        <v>10</v>
      </c>
    </row>
  </sheetData>
  <mergeCells count="2">
    <mergeCell ref="I11:K11"/>
    <mergeCell ref="C6:S6"/>
  </mergeCells>
  <pageMargins left="0.59055118110236227" right="0.39370078740157483" top="0.98425196850393704" bottom="0.39370078740157483" header="0.19685039370078741" footer="0.19685039370078741"/>
  <pageSetup paperSize="9" scale="61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showGridLines="0" view="pageBreakPreview" zoomScale="85" zoomScaleNormal="85" zoomScaleSheetLayoutView="85" workbookViewId="0">
      <selection activeCell="A2" sqref="A2"/>
    </sheetView>
  </sheetViews>
  <sheetFormatPr defaultColWidth="9.140625" defaultRowHeight="21" customHeight="1"/>
  <cols>
    <col min="1" max="1" width="44.5703125" style="19" customWidth="1"/>
    <col min="2" max="2" width="1.140625" style="19" customWidth="1"/>
    <col min="3" max="3" width="4.7109375" style="49" hidden="1" customWidth="1"/>
    <col min="4" max="4" width="1.7109375" style="19" customWidth="1"/>
    <col min="5" max="5" width="19.140625" style="19" customWidth="1"/>
    <col min="6" max="6" width="1.7109375" style="19" customWidth="1"/>
    <col min="7" max="7" width="20.140625" style="19" customWidth="1"/>
    <col min="8" max="8" width="1.7109375" style="19" customWidth="1"/>
    <col min="9" max="9" width="20.5703125" style="19" customWidth="1"/>
    <col min="10" max="10" width="1.7109375" style="19" customWidth="1"/>
    <col min="11" max="11" width="20" style="19" customWidth="1"/>
    <col min="12" max="12" width="1.7109375" style="19" customWidth="1"/>
    <col min="13" max="13" width="21" style="19" customWidth="1"/>
    <col min="14" max="14" width="1.7109375" style="19" customWidth="1"/>
    <col min="15" max="16384" width="9.140625" style="19"/>
  </cols>
  <sheetData>
    <row r="1" spans="1:13" ht="21" customHeight="1">
      <c r="M1" s="94" t="s">
        <v>123</v>
      </c>
    </row>
    <row r="2" spans="1:13" s="27" customFormat="1" ht="21" customHeight="1">
      <c r="A2" s="21" t="s">
        <v>154</v>
      </c>
      <c r="B2" s="21"/>
      <c r="C2" s="1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s="51" customFormat="1" ht="21" customHeight="1">
      <c r="A3" s="21" t="s">
        <v>118</v>
      </c>
      <c r="B3" s="21"/>
      <c r="C3" s="50"/>
    </row>
    <row r="4" spans="1:13" s="25" customFormat="1" ht="21" customHeight="1">
      <c r="A4" s="21" t="s">
        <v>151</v>
      </c>
      <c r="B4" s="21"/>
      <c r="C4" s="49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s="31" customFormat="1" ht="21" customHeight="1">
      <c r="B5" s="20"/>
      <c r="C5" s="52"/>
      <c r="D5" s="20"/>
      <c r="K5" s="30"/>
      <c r="L5" s="30"/>
      <c r="M5" s="30" t="s">
        <v>119</v>
      </c>
    </row>
    <row r="6" spans="1:13" s="31" customFormat="1" ht="21" customHeight="1">
      <c r="B6" s="20"/>
      <c r="C6" s="52"/>
      <c r="D6" s="20"/>
      <c r="E6" s="106" t="s">
        <v>91</v>
      </c>
      <c r="F6" s="106"/>
      <c r="G6" s="106"/>
      <c r="H6" s="106"/>
      <c r="I6" s="106"/>
      <c r="J6" s="106"/>
      <c r="K6" s="106"/>
      <c r="L6" s="106"/>
      <c r="M6" s="106"/>
    </row>
    <row r="7" spans="1:13" s="32" customFormat="1" ht="21" customHeight="1">
      <c r="C7" s="50"/>
      <c r="E7" s="53" t="s">
        <v>74</v>
      </c>
      <c r="I7" s="105" t="s">
        <v>50</v>
      </c>
      <c r="J7" s="105"/>
      <c r="K7" s="105"/>
      <c r="L7" s="54"/>
    </row>
    <row r="8" spans="1:13" s="32" customFormat="1" ht="21" customHeight="1">
      <c r="C8" s="50"/>
      <c r="E8" s="53" t="s">
        <v>79</v>
      </c>
      <c r="G8" s="53" t="s">
        <v>51</v>
      </c>
      <c r="I8" s="54" t="s">
        <v>52</v>
      </c>
      <c r="J8" s="54"/>
      <c r="K8" s="54"/>
      <c r="L8" s="54"/>
    </row>
    <row r="9" spans="1:13" s="32" customFormat="1" ht="21" customHeight="1">
      <c r="C9" s="55" t="s">
        <v>0</v>
      </c>
      <c r="E9" s="86" t="s">
        <v>53</v>
      </c>
      <c r="F9" s="56"/>
      <c r="G9" s="55" t="s">
        <v>54</v>
      </c>
      <c r="I9" s="86" t="s">
        <v>55</v>
      </c>
      <c r="K9" s="86" t="s">
        <v>56</v>
      </c>
      <c r="L9" s="57"/>
      <c r="M9" s="86" t="s">
        <v>57</v>
      </c>
    </row>
    <row r="10" spans="1:13" s="31" customFormat="1" ht="21" customHeight="1">
      <c r="A10" s="58" t="s">
        <v>129</v>
      </c>
      <c r="C10" s="65"/>
      <c r="D10" s="78"/>
      <c r="E10" s="62">
        <v>253818</v>
      </c>
      <c r="F10" s="61"/>
      <c r="G10" s="62">
        <v>302921</v>
      </c>
      <c r="H10" s="62"/>
      <c r="I10" s="62">
        <v>25500</v>
      </c>
      <c r="J10" s="57"/>
      <c r="K10" s="62">
        <v>482308</v>
      </c>
      <c r="L10" s="61"/>
      <c r="M10" s="62">
        <f>SUM(E10:K10)</f>
        <v>1064547</v>
      </c>
    </row>
    <row r="11" spans="1:13" s="31" customFormat="1" ht="21" customHeight="1">
      <c r="A11" s="31" t="s">
        <v>126</v>
      </c>
      <c r="C11" s="65"/>
      <c r="D11" s="78"/>
      <c r="E11" s="62">
        <v>0</v>
      </c>
      <c r="F11" s="61"/>
      <c r="G11" s="62">
        <v>0</v>
      </c>
      <c r="H11" s="62"/>
      <c r="I11" s="62">
        <v>0</v>
      </c>
      <c r="J11" s="57"/>
      <c r="K11" s="62">
        <f>pl!M25</f>
        <v>19753</v>
      </c>
      <c r="L11" s="61"/>
      <c r="M11" s="62">
        <f>SUM(E11:K11)</f>
        <v>19753</v>
      </c>
    </row>
    <row r="12" spans="1:13" s="31" customFormat="1" ht="21" customHeight="1">
      <c r="A12" s="31" t="s">
        <v>124</v>
      </c>
      <c r="C12" s="65"/>
      <c r="D12" s="78"/>
      <c r="E12" s="80">
        <v>0</v>
      </c>
      <c r="F12" s="61"/>
      <c r="G12" s="80">
        <v>0</v>
      </c>
      <c r="H12" s="62"/>
      <c r="I12" s="80">
        <v>0</v>
      </c>
      <c r="J12" s="57"/>
      <c r="K12" s="80">
        <v>0</v>
      </c>
      <c r="L12" s="61"/>
      <c r="M12" s="80">
        <f>SUM(E12:K12)</f>
        <v>0</v>
      </c>
    </row>
    <row r="13" spans="1:13" s="31" customFormat="1" ht="21" customHeight="1">
      <c r="A13" s="31" t="s">
        <v>125</v>
      </c>
      <c r="C13" s="65"/>
      <c r="D13" s="79"/>
      <c r="E13" s="66">
        <f>SUM(E11:E12)</f>
        <v>0</v>
      </c>
      <c r="F13" s="59"/>
      <c r="G13" s="66">
        <f>SUM(G11:G12)</f>
        <v>0</v>
      </c>
      <c r="H13" s="59"/>
      <c r="I13" s="66">
        <f>SUM(I11:I12)</f>
        <v>0</v>
      </c>
      <c r="J13" s="61"/>
      <c r="K13" s="66">
        <f>SUM(K11:K12)</f>
        <v>19753</v>
      </c>
      <c r="L13" s="59"/>
      <c r="M13" s="66">
        <f>SUM(E13:K13)</f>
        <v>19753</v>
      </c>
    </row>
    <row r="14" spans="1:13" s="31" customFormat="1" ht="21" customHeight="1" thickBot="1">
      <c r="A14" s="63" t="s">
        <v>130</v>
      </c>
      <c r="C14" s="65"/>
      <c r="D14" s="79"/>
      <c r="E14" s="64">
        <f>SUM(E10,E13:E13)</f>
        <v>253818</v>
      </c>
      <c r="F14" s="59"/>
      <c r="G14" s="64">
        <f>SUM(G10,G13:G13)</f>
        <v>302921</v>
      </c>
      <c r="H14" s="61"/>
      <c r="I14" s="64">
        <f>SUM(I10,I13:I13)</f>
        <v>25500</v>
      </c>
      <c r="J14" s="61"/>
      <c r="K14" s="64">
        <f>SUM(K10,K13:K13)</f>
        <v>502061</v>
      </c>
      <c r="L14" s="59"/>
      <c r="M14" s="64">
        <f>SUM(M10,M13:M13)</f>
        <v>1084300</v>
      </c>
    </row>
    <row r="15" spans="1:13" s="31" customFormat="1" ht="21" customHeight="1" thickTop="1">
      <c r="A15" s="58"/>
      <c r="C15" s="65"/>
      <c r="D15" s="79"/>
      <c r="E15" s="61"/>
      <c r="F15" s="59"/>
      <c r="G15" s="61"/>
      <c r="H15" s="61"/>
      <c r="I15" s="61"/>
      <c r="J15" s="61"/>
      <c r="K15" s="57"/>
      <c r="L15" s="59"/>
      <c r="M15" s="61"/>
    </row>
    <row r="16" spans="1:13" s="31" customFormat="1" ht="21" customHeight="1">
      <c r="A16" s="58" t="s">
        <v>152</v>
      </c>
      <c r="C16" s="65"/>
      <c r="D16" s="79"/>
      <c r="E16" s="59">
        <f>'bs&amp;ple'!M73</f>
        <v>253818</v>
      </c>
      <c r="F16" s="59"/>
      <c r="G16" s="59">
        <f>'bs&amp;ple'!M74</f>
        <v>302921</v>
      </c>
      <c r="H16" s="59"/>
      <c r="I16" s="59">
        <f>'bs&amp;ple'!M76</f>
        <v>25500</v>
      </c>
      <c r="J16" s="61"/>
      <c r="K16" s="59">
        <f>'bs&amp;ple'!M77</f>
        <v>530857</v>
      </c>
      <c r="L16" s="59"/>
      <c r="M16" s="62">
        <f>SUM(E16:K16)</f>
        <v>1113096</v>
      </c>
    </row>
    <row r="17" spans="1:13" s="31" customFormat="1" ht="21" customHeight="1">
      <c r="A17" s="31" t="s">
        <v>126</v>
      </c>
      <c r="C17" s="65"/>
      <c r="D17" s="78"/>
      <c r="E17" s="62">
        <v>0</v>
      </c>
      <c r="F17" s="61"/>
      <c r="G17" s="62">
        <v>0</v>
      </c>
      <c r="H17" s="62"/>
      <c r="I17" s="62">
        <v>0</v>
      </c>
      <c r="J17" s="57"/>
      <c r="K17" s="62">
        <f>pl!K25</f>
        <v>13897</v>
      </c>
      <c r="L17" s="61"/>
      <c r="M17" s="62">
        <f>SUM(E17:K17)</f>
        <v>13897</v>
      </c>
    </row>
    <row r="18" spans="1:13" s="31" customFormat="1" ht="21" customHeight="1">
      <c r="A18" s="31" t="s">
        <v>124</v>
      </c>
      <c r="C18" s="65"/>
      <c r="D18" s="78"/>
      <c r="E18" s="80">
        <v>0</v>
      </c>
      <c r="F18" s="61"/>
      <c r="G18" s="80">
        <v>0</v>
      </c>
      <c r="H18" s="62"/>
      <c r="I18" s="80">
        <v>0</v>
      </c>
      <c r="J18" s="57"/>
      <c r="K18" s="80">
        <v>0</v>
      </c>
      <c r="L18" s="61"/>
      <c r="M18" s="80">
        <f>SUM(E18:K18)</f>
        <v>0</v>
      </c>
    </row>
    <row r="19" spans="1:13" ht="21" customHeight="1">
      <c r="A19" s="31" t="s">
        <v>125</v>
      </c>
      <c r="C19" s="65"/>
      <c r="D19" s="79"/>
      <c r="E19" s="66">
        <f>SUM(E17:E18)</f>
        <v>0</v>
      </c>
      <c r="F19" s="61"/>
      <c r="G19" s="66">
        <f>SUM(G17:G18)</f>
        <v>0</v>
      </c>
      <c r="H19" s="61"/>
      <c r="I19" s="66">
        <f>SUM(I17:I18)</f>
        <v>0</v>
      </c>
      <c r="J19" s="61"/>
      <c r="K19" s="66">
        <f>SUM(K17:K18)</f>
        <v>13897</v>
      </c>
      <c r="L19" s="61"/>
      <c r="M19" s="66">
        <f>SUM(D19:L19)</f>
        <v>13897</v>
      </c>
    </row>
    <row r="20" spans="1:13" ht="21" customHeight="1" thickBot="1">
      <c r="A20" s="63" t="s">
        <v>153</v>
      </c>
      <c r="B20" s="31"/>
      <c r="C20" s="67"/>
      <c r="D20" s="79"/>
      <c r="E20" s="64">
        <f>SUM(E16,E19:E19)</f>
        <v>253818</v>
      </c>
      <c r="F20" s="59"/>
      <c r="G20" s="64">
        <f>SUM(G16,G19:G19)</f>
        <v>302921</v>
      </c>
      <c r="H20" s="61"/>
      <c r="I20" s="64">
        <f>SUM(I16,I19:I19)</f>
        <v>25500</v>
      </c>
      <c r="J20" s="61"/>
      <c r="K20" s="64">
        <f>SUM(K16,K19:K19)</f>
        <v>544754</v>
      </c>
      <c r="L20" s="59"/>
      <c r="M20" s="64">
        <f>SUM(M16,M19:M19)</f>
        <v>1126993</v>
      </c>
    </row>
    <row r="21" spans="1:13" ht="16.5" customHeight="1" thickTop="1">
      <c r="A21" s="31"/>
      <c r="E21" s="17">
        <f>E20-'bs&amp;ple'!K73</f>
        <v>0</v>
      </c>
      <c r="G21" s="17">
        <f>G20-'bs&amp;ple'!K74</f>
        <v>0</v>
      </c>
      <c r="I21" s="17">
        <f>SUM(I20-'bs&amp;ple'!K76)</f>
        <v>0</v>
      </c>
      <c r="K21" s="17">
        <f>K20-'bs&amp;ple'!K77</f>
        <v>0</v>
      </c>
      <c r="M21" s="17">
        <f>company!M20-'bs&amp;ple'!K81</f>
        <v>0</v>
      </c>
    </row>
    <row r="22" spans="1:13" ht="16.5" customHeight="1">
      <c r="A22" s="31"/>
      <c r="E22" s="17"/>
      <c r="G22" s="17"/>
      <c r="I22" s="17"/>
      <c r="K22" s="17"/>
      <c r="M22" s="17"/>
    </row>
    <row r="23" spans="1:13" ht="21" customHeight="1">
      <c r="A23" s="31" t="s">
        <v>10</v>
      </c>
    </row>
  </sheetData>
  <mergeCells count="2">
    <mergeCell ref="I7:K7"/>
    <mergeCell ref="E6:M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5" orientation="landscape" r:id="rId1"/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showGridLines="0" tabSelected="1" view="pageBreakPreview" topLeftCell="A13" zoomScale="85" zoomScaleNormal="100" zoomScaleSheetLayoutView="85" workbookViewId="0">
      <selection activeCell="A25" sqref="A25"/>
    </sheetView>
  </sheetViews>
  <sheetFormatPr defaultColWidth="10.7109375" defaultRowHeight="21.75" customHeight="1"/>
  <cols>
    <col min="1" max="3" width="11.85546875" style="1" customWidth="1"/>
    <col min="4" max="4" width="17.140625" style="1" customWidth="1"/>
    <col min="5" max="5" width="5.5703125" style="2" customWidth="1"/>
    <col min="6" max="6" width="3.140625" style="2" customWidth="1"/>
    <col min="7" max="7" width="16" style="48" customWidth="1"/>
    <col min="8" max="8" width="2" style="1" customWidth="1"/>
    <col min="9" max="9" width="16" style="48" customWidth="1"/>
    <col min="10" max="10" width="2" style="1" customWidth="1"/>
    <col min="11" max="11" width="16" style="48" customWidth="1"/>
    <col min="12" max="12" width="2" style="1" customWidth="1"/>
    <col min="13" max="13" width="16" style="1" customWidth="1"/>
    <col min="14" max="16384" width="10.7109375" style="1"/>
  </cols>
  <sheetData>
    <row r="1" spans="1:13" ht="21.75" customHeight="1">
      <c r="M1" s="93" t="s">
        <v>123</v>
      </c>
    </row>
    <row r="2" spans="1:13" s="27" customFormat="1" ht="21.75" customHeight="1">
      <c r="A2" s="21" t="s">
        <v>154</v>
      </c>
      <c r="B2" s="21"/>
      <c r="C2" s="43"/>
      <c r="D2" s="43"/>
      <c r="E2" s="26"/>
      <c r="F2" s="26"/>
      <c r="G2" s="45"/>
      <c r="I2" s="45"/>
      <c r="K2" s="45"/>
    </row>
    <row r="3" spans="1:13" s="27" customFormat="1" ht="21.75" customHeight="1">
      <c r="A3" s="21" t="s">
        <v>114</v>
      </c>
      <c r="B3" s="21"/>
      <c r="C3" s="43"/>
      <c r="D3" s="43"/>
      <c r="E3" s="26"/>
      <c r="F3" s="26"/>
      <c r="G3" s="45"/>
      <c r="I3" s="45"/>
      <c r="K3" s="45"/>
    </row>
    <row r="4" spans="1:13" s="25" customFormat="1" ht="21.75" customHeight="1">
      <c r="A4" s="21" t="s">
        <v>151</v>
      </c>
      <c r="B4" s="21"/>
      <c r="C4" s="21"/>
      <c r="D4" s="21"/>
      <c r="G4" s="45"/>
      <c r="H4" s="27"/>
      <c r="I4" s="45"/>
      <c r="J4" s="27"/>
      <c r="K4" s="45"/>
      <c r="L4" s="27"/>
      <c r="M4" s="28"/>
    </row>
    <row r="5" spans="1:13" s="19" customFormat="1" ht="21.75" customHeight="1">
      <c r="D5" s="29"/>
      <c r="E5" s="29"/>
      <c r="G5" s="17"/>
      <c r="H5" s="11"/>
      <c r="I5" s="17"/>
      <c r="J5" s="11"/>
      <c r="K5" s="17"/>
      <c r="L5" s="11"/>
      <c r="M5" s="30" t="s">
        <v>119</v>
      </c>
    </row>
    <row r="6" spans="1:13" s="19" customFormat="1" ht="21.75" customHeight="1">
      <c r="D6" s="29"/>
      <c r="E6" s="29"/>
      <c r="G6" s="104" t="s">
        <v>92</v>
      </c>
      <c r="H6" s="104"/>
      <c r="I6" s="104"/>
      <c r="K6" s="104" t="s">
        <v>91</v>
      </c>
      <c r="L6" s="104"/>
      <c r="M6" s="104"/>
    </row>
    <row r="7" spans="1:13" s="31" customFormat="1" ht="21.75" customHeight="1">
      <c r="D7" s="32"/>
      <c r="E7" s="33"/>
      <c r="G7" s="55">
        <v>2019</v>
      </c>
      <c r="H7" s="33"/>
      <c r="I7" s="55">
        <v>2018</v>
      </c>
      <c r="J7" s="33"/>
      <c r="K7" s="55">
        <v>2019</v>
      </c>
      <c r="L7" s="33"/>
      <c r="M7" s="55">
        <v>2018</v>
      </c>
    </row>
    <row r="8" spans="1:13" s="19" customFormat="1" ht="21.75" customHeight="1">
      <c r="A8" s="34" t="s">
        <v>36</v>
      </c>
      <c r="B8" s="44"/>
      <c r="C8" s="44"/>
      <c r="D8" s="44"/>
      <c r="G8" s="16"/>
      <c r="I8" s="16"/>
      <c r="K8" s="16"/>
      <c r="M8" s="23"/>
    </row>
    <row r="9" spans="1:13" s="19" customFormat="1" ht="21.75" customHeight="1">
      <c r="A9" s="11" t="s">
        <v>65</v>
      </c>
      <c r="B9" s="44"/>
      <c r="C9" s="44"/>
      <c r="D9" s="44"/>
      <c r="G9" s="16">
        <f>pl!G23</f>
        <v>56389</v>
      </c>
      <c r="H9" s="17"/>
      <c r="I9" s="16">
        <f>pl!I23</f>
        <v>19649</v>
      </c>
      <c r="J9" s="17"/>
      <c r="K9" s="16">
        <f>pl!K23</f>
        <v>15936</v>
      </c>
      <c r="L9" s="17"/>
      <c r="M9" s="16">
        <f>pl!M23</f>
        <v>22937</v>
      </c>
    </row>
    <row r="10" spans="1:13" s="19" customFormat="1" ht="21.75" customHeight="1">
      <c r="A10" s="11" t="s">
        <v>67</v>
      </c>
      <c r="B10" s="44"/>
      <c r="C10" s="44"/>
      <c r="D10" s="44"/>
      <c r="G10" s="16"/>
      <c r="H10" s="17"/>
      <c r="I10" s="16"/>
      <c r="J10" s="17"/>
      <c r="K10" s="16"/>
      <c r="L10" s="17"/>
      <c r="M10" s="16"/>
    </row>
    <row r="11" spans="1:13" s="19" customFormat="1" ht="21.75" customHeight="1">
      <c r="A11" s="11" t="s">
        <v>68</v>
      </c>
      <c r="B11" s="44"/>
      <c r="C11" s="44"/>
      <c r="D11" s="44"/>
      <c r="G11" s="16"/>
      <c r="H11" s="17"/>
      <c r="I11" s="16"/>
      <c r="J11" s="17"/>
      <c r="K11" s="16"/>
      <c r="L11" s="17"/>
      <c r="M11" s="16"/>
    </row>
    <row r="12" spans="1:13" s="19" customFormat="1" ht="21.75" customHeight="1">
      <c r="A12" s="11" t="s">
        <v>37</v>
      </c>
      <c r="B12" s="44"/>
      <c r="C12" s="44"/>
      <c r="D12" s="44"/>
      <c r="G12" s="5">
        <v>66255</v>
      </c>
      <c r="H12" s="5"/>
      <c r="I12" s="5">
        <v>34646</v>
      </c>
      <c r="J12" s="5"/>
      <c r="K12" s="5">
        <v>28071</v>
      </c>
      <c r="L12" s="5"/>
      <c r="M12" s="5">
        <v>34646</v>
      </c>
    </row>
    <row r="13" spans="1:13" s="19" customFormat="1" ht="21.75" customHeight="1">
      <c r="A13" s="11" t="s">
        <v>179</v>
      </c>
      <c r="B13" s="44"/>
      <c r="C13" s="44"/>
      <c r="D13" s="44"/>
      <c r="G13" s="5">
        <v>3600</v>
      </c>
      <c r="H13" s="5"/>
      <c r="I13" s="5">
        <v>0</v>
      </c>
      <c r="J13" s="5"/>
      <c r="K13" s="5">
        <v>737</v>
      </c>
      <c r="L13" s="5"/>
      <c r="M13" s="5">
        <v>0</v>
      </c>
    </row>
    <row r="14" spans="1:13" s="19" customFormat="1" ht="21.75" customHeight="1">
      <c r="A14" s="11" t="s">
        <v>184</v>
      </c>
      <c r="B14" s="44"/>
      <c r="C14" s="44"/>
      <c r="D14" s="44"/>
      <c r="G14" s="5">
        <v>1614</v>
      </c>
      <c r="H14" s="5"/>
      <c r="I14" s="5">
        <v>146</v>
      </c>
      <c r="J14" s="5"/>
      <c r="K14" s="5">
        <v>-119</v>
      </c>
      <c r="L14" s="5"/>
      <c r="M14" s="5">
        <v>146</v>
      </c>
    </row>
    <row r="15" spans="1:13" s="19" customFormat="1" ht="21.75" customHeight="1">
      <c r="A15" s="11" t="s">
        <v>107</v>
      </c>
      <c r="B15" s="44"/>
      <c r="C15" s="44"/>
      <c r="G15" s="5">
        <v>-1605</v>
      </c>
      <c r="H15" s="5"/>
      <c r="I15" s="5">
        <v>0</v>
      </c>
      <c r="J15" s="5"/>
      <c r="K15" s="5">
        <v>-202</v>
      </c>
      <c r="L15" s="5"/>
      <c r="M15" s="5">
        <v>0</v>
      </c>
    </row>
    <row r="16" spans="1:13" s="19" customFormat="1" ht="21.75" customHeight="1">
      <c r="A16" s="11" t="s">
        <v>87</v>
      </c>
      <c r="B16" s="44"/>
      <c r="C16" s="44"/>
      <c r="D16" s="44"/>
      <c r="G16" s="5">
        <v>2315</v>
      </c>
      <c r="H16" s="5"/>
      <c r="I16" s="5">
        <v>1272</v>
      </c>
      <c r="J16" s="5"/>
      <c r="K16" s="5">
        <v>1272</v>
      </c>
      <c r="L16" s="5"/>
      <c r="M16" s="5">
        <v>1272</v>
      </c>
    </row>
    <row r="17" spans="1:14" s="19" customFormat="1" ht="21.75" customHeight="1">
      <c r="A17" s="11" t="s">
        <v>180</v>
      </c>
      <c r="B17" s="44"/>
      <c r="C17" s="44"/>
      <c r="G17" s="5">
        <v>476</v>
      </c>
      <c r="H17" s="5"/>
      <c r="I17" s="5">
        <v>258</v>
      </c>
      <c r="J17" s="5"/>
      <c r="K17" s="5">
        <v>-105</v>
      </c>
      <c r="L17" s="5"/>
      <c r="M17" s="5">
        <v>258</v>
      </c>
    </row>
    <row r="18" spans="1:14" s="19" customFormat="1" ht="21.75" customHeight="1">
      <c r="A18" s="11" t="s">
        <v>166</v>
      </c>
      <c r="B18" s="44"/>
      <c r="C18" s="44"/>
      <c r="G18" s="5">
        <v>3148</v>
      </c>
      <c r="H18" s="5"/>
      <c r="I18" s="5">
        <v>0</v>
      </c>
      <c r="J18" s="5"/>
      <c r="K18" s="5">
        <v>321</v>
      </c>
      <c r="L18" s="5"/>
      <c r="M18" s="5">
        <v>0</v>
      </c>
    </row>
    <row r="19" spans="1:14" s="19" customFormat="1" ht="21.75" customHeight="1">
      <c r="A19" s="11" t="s">
        <v>69</v>
      </c>
      <c r="B19" s="44"/>
      <c r="C19" s="44"/>
      <c r="D19" s="44"/>
      <c r="G19" s="5">
        <v>-691</v>
      </c>
      <c r="H19" s="5"/>
      <c r="I19" s="5">
        <v>-110</v>
      </c>
      <c r="J19" s="5"/>
      <c r="K19" s="5">
        <v>0</v>
      </c>
      <c r="L19" s="5"/>
      <c r="M19" s="5">
        <v>-110</v>
      </c>
    </row>
    <row r="20" spans="1:14" s="19" customFormat="1" ht="21.75" customHeight="1">
      <c r="A20" s="11" t="s">
        <v>38</v>
      </c>
      <c r="B20" s="44"/>
      <c r="C20" s="44"/>
      <c r="D20" s="44"/>
      <c r="G20" s="6">
        <v>34697</v>
      </c>
      <c r="H20" s="5"/>
      <c r="I20" s="6">
        <v>70</v>
      </c>
      <c r="J20" s="5"/>
      <c r="K20" s="6">
        <v>14481</v>
      </c>
      <c r="L20" s="5"/>
      <c r="M20" s="6">
        <v>70</v>
      </c>
    </row>
    <row r="21" spans="1:14" s="19" customFormat="1" ht="21.75" customHeight="1">
      <c r="A21" s="11" t="s">
        <v>70</v>
      </c>
      <c r="B21" s="44"/>
      <c r="C21" s="44"/>
      <c r="D21" s="44"/>
      <c r="G21" s="18"/>
      <c r="H21" s="18"/>
      <c r="I21" s="18"/>
      <c r="J21" s="18"/>
      <c r="K21" s="18"/>
      <c r="L21" s="18"/>
      <c r="M21" s="18"/>
      <c r="N21" s="44"/>
    </row>
    <row r="22" spans="1:14" s="19" customFormat="1" ht="21.75" customHeight="1">
      <c r="A22" s="11" t="s">
        <v>71</v>
      </c>
      <c r="B22" s="44"/>
      <c r="C22" s="44"/>
      <c r="D22" s="44"/>
      <c r="G22" s="5">
        <f>SUM(G9:G20)</f>
        <v>166198</v>
      </c>
      <c r="H22" s="5"/>
      <c r="I22" s="5">
        <f>SUM(I9:I20)</f>
        <v>55931</v>
      </c>
      <c r="J22" s="5"/>
      <c r="K22" s="5">
        <f>SUM(K9:K20)</f>
        <v>60392</v>
      </c>
      <c r="L22" s="5"/>
      <c r="M22" s="5">
        <f>SUM(M9:M20)</f>
        <v>59219</v>
      </c>
    </row>
    <row r="23" spans="1:14" s="19" customFormat="1" ht="21.75" customHeight="1">
      <c r="A23" s="11" t="s">
        <v>72</v>
      </c>
      <c r="B23" s="44"/>
      <c r="C23" s="44"/>
      <c r="D23" s="44"/>
      <c r="G23" s="5"/>
      <c r="H23" s="5"/>
      <c r="I23" s="5"/>
      <c r="J23" s="5"/>
      <c r="K23" s="5"/>
      <c r="L23" s="5"/>
      <c r="M23" s="5"/>
    </row>
    <row r="24" spans="1:14" s="19" customFormat="1" ht="21.75" customHeight="1">
      <c r="A24" s="11" t="s">
        <v>191</v>
      </c>
      <c r="B24" s="44"/>
      <c r="C24" s="44"/>
      <c r="D24" s="44"/>
      <c r="G24" s="8">
        <v>52354</v>
      </c>
      <c r="H24" s="8"/>
      <c r="I24" s="8">
        <v>-3113</v>
      </c>
      <c r="J24" s="8"/>
      <c r="K24" s="8">
        <v>-12323</v>
      </c>
      <c r="L24" s="8"/>
      <c r="M24" s="8">
        <v>-3113</v>
      </c>
    </row>
    <row r="25" spans="1:14" s="19" customFormat="1" ht="21.75" customHeight="1">
      <c r="A25" s="11" t="s">
        <v>39</v>
      </c>
      <c r="B25" s="44"/>
      <c r="C25" s="44"/>
      <c r="D25" s="44"/>
      <c r="G25" s="5">
        <v>7359</v>
      </c>
      <c r="H25" s="8"/>
      <c r="I25" s="5">
        <v>11860</v>
      </c>
      <c r="J25" s="8"/>
      <c r="K25" s="5">
        <v>-3392</v>
      </c>
      <c r="L25" s="8"/>
      <c r="M25" s="5">
        <v>11860</v>
      </c>
    </row>
    <row r="26" spans="1:14" s="19" customFormat="1" ht="21.75" customHeight="1">
      <c r="A26" s="11" t="s">
        <v>40</v>
      </c>
      <c r="B26" s="44"/>
      <c r="C26" s="44"/>
      <c r="D26" s="44"/>
      <c r="G26" s="8">
        <v>-3279</v>
      </c>
      <c r="H26" s="5"/>
      <c r="I26" s="8">
        <v>817</v>
      </c>
      <c r="J26" s="5"/>
      <c r="K26" s="8">
        <v>-1143</v>
      </c>
      <c r="L26" s="5"/>
      <c r="M26" s="8">
        <v>1008</v>
      </c>
    </row>
    <row r="27" spans="1:14" s="19" customFormat="1" ht="21.75" customHeight="1">
      <c r="A27" s="11" t="s">
        <v>41</v>
      </c>
      <c r="B27" s="44"/>
      <c r="C27" s="44"/>
      <c r="D27" s="44"/>
      <c r="G27" s="8">
        <v>-14710</v>
      </c>
      <c r="H27" s="8"/>
      <c r="I27" s="8">
        <v>-1602</v>
      </c>
      <c r="J27" s="8"/>
      <c r="K27" s="8">
        <v>-13602</v>
      </c>
      <c r="L27" s="8"/>
      <c r="M27" s="8">
        <v>-1602</v>
      </c>
    </row>
    <row r="28" spans="1:14" s="19" customFormat="1" ht="21.75" customHeight="1">
      <c r="A28" s="11" t="s">
        <v>42</v>
      </c>
      <c r="B28" s="44"/>
      <c r="C28" s="44"/>
      <c r="D28" s="44"/>
      <c r="G28" s="84"/>
      <c r="H28" s="8"/>
      <c r="I28" s="84"/>
      <c r="J28" s="8"/>
      <c r="K28" s="84"/>
      <c r="L28" s="8"/>
      <c r="M28" s="84"/>
    </row>
    <row r="29" spans="1:14" s="19" customFormat="1" ht="21.75" customHeight="1">
      <c r="A29" s="11" t="s">
        <v>66</v>
      </c>
      <c r="B29" s="44"/>
      <c r="C29" s="44"/>
      <c r="D29" s="44"/>
      <c r="G29" s="8">
        <v>-34458</v>
      </c>
      <c r="H29" s="8"/>
      <c r="I29" s="8">
        <v>-31668</v>
      </c>
      <c r="J29" s="8"/>
      <c r="K29" s="8">
        <v>-12962</v>
      </c>
      <c r="L29" s="8"/>
      <c r="M29" s="8">
        <v>-32651</v>
      </c>
    </row>
    <row r="30" spans="1:14" s="19" customFormat="1" ht="21.75" customHeight="1">
      <c r="A30" s="11" t="s">
        <v>43</v>
      </c>
      <c r="B30" s="44"/>
      <c r="C30" s="44"/>
      <c r="D30" s="44"/>
      <c r="G30" s="8">
        <v>2631</v>
      </c>
      <c r="H30" s="8"/>
      <c r="I30" s="8">
        <v>503</v>
      </c>
      <c r="J30" s="8"/>
      <c r="K30" s="8">
        <v>1387</v>
      </c>
      <c r="L30" s="8"/>
      <c r="M30" s="8">
        <v>342</v>
      </c>
    </row>
    <row r="31" spans="1:14" s="19" customFormat="1" ht="21.75" customHeight="1">
      <c r="A31" s="11" t="s">
        <v>167</v>
      </c>
      <c r="B31" s="44"/>
      <c r="C31" s="44"/>
      <c r="D31" s="44"/>
      <c r="G31" s="6">
        <v>-2300</v>
      </c>
      <c r="H31" s="5"/>
      <c r="I31" s="6">
        <v>0</v>
      </c>
      <c r="J31" s="5"/>
      <c r="K31" s="6">
        <v>0</v>
      </c>
      <c r="L31" s="5"/>
      <c r="M31" s="6">
        <v>0</v>
      </c>
    </row>
    <row r="32" spans="1:14" s="19" customFormat="1" ht="21.75" customHeight="1">
      <c r="A32" s="19" t="s">
        <v>36</v>
      </c>
      <c r="C32" s="20"/>
      <c r="G32" s="5">
        <f>SUM(G22:G31)</f>
        <v>173795</v>
      </c>
      <c r="H32" s="5"/>
      <c r="I32" s="5">
        <f>SUM(I22:I31)</f>
        <v>32728</v>
      </c>
      <c r="J32" s="5"/>
      <c r="K32" s="5">
        <f>SUM(K22:K31)</f>
        <v>18357</v>
      </c>
      <c r="L32" s="5"/>
      <c r="M32" s="5">
        <f>SUM(M22:M31)</f>
        <v>35063</v>
      </c>
    </row>
    <row r="33" spans="1:13" s="19" customFormat="1" ht="21.75" customHeight="1">
      <c r="A33" s="19" t="s">
        <v>44</v>
      </c>
      <c r="C33" s="20"/>
      <c r="G33" s="10">
        <v>-13959</v>
      </c>
      <c r="H33" s="8"/>
      <c r="I33" s="10">
        <v>-10900</v>
      </c>
      <c r="J33" s="8"/>
      <c r="K33" s="10">
        <v>-9940</v>
      </c>
      <c r="L33" s="8"/>
      <c r="M33" s="10">
        <v>-10900</v>
      </c>
    </row>
    <row r="34" spans="1:13" s="19" customFormat="1" ht="21.75" customHeight="1">
      <c r="A34" s="21" t="s">
        <v>45</v>
      </c>
      <c r="C34" s="20"/>
      <c r="G34" s="10">
        <f>SUM(G32:G33)</f>
        <v>159836</v>
      </c>
      <c r="H34" s="8"/>
      <c r="I34" s="10">
        <f>SUM(I32:I33)</f>
        <v>21828</v>
      </c>
      <c r="J34" s="8"/>
      <c r="K34" s="10">
        <f>SUM(K32:K33)</f>
        <v>8417</v>
      </c>
      <c r="L34" s="8"/>
      <c r="M34" s="10">
        <f>SUM(M32:M33)</f>
        <v>24163</v>
      </c>
    </row>
    <row r="35" spans="1:13" s="19" customFormat="1" ht="21.75" customHeight="1">
      <c r="A35" s="44"/>
      <c r="B35" s="44"/>
      <c r="C35" s="44"/>
      <c r="D35" s="44"/>
    </row>
    <row r="36" spans="1:13" s="11" customFormat="1" ht="21.75" customHeight="1">
      <c r="A36" s="11" t="s">
        <v>10</v>
      </c>
      <c r="D36" s="36"/>
      <c r="E36" s="14"/>
      <c r="F36" s="14"/>
      <c r="G36" s="17"/>
      <c r="I36" s="17"/>
      <c r="K36" s="17"/>
    </row>
    <row r="37" spans="1:13" s="11" customFormat="1" ht="21.75" customHeight="1">
      <c r="D37" s="36"/>
      <c r="E37" s="14"/>
      <c r="F37" s="14"/>
      <c r="G37" s="17"/>
      <c r="I37" s="17"/>
      <c r="K37" s="17"/>
      <c r="M37" s="93" t="s">
        <v>123</v>
      </c>
    </row>
    <row r="38" spans="1:13" s="27" customFormat="1" ht="21.75" customHeight="1">
      <c r="A38" s="21" t="s">
        <v>154</v>
      </c>
      <c r="B38" s="43"/>
      <c r="C38" s="43"/>
      <c r="D38" s="25"/>
      <c r="E38" s="26"/>
      <c r="F38" s="26"/>
      <c r="G38" s="45"/>
      <c r="I38" s="45"/>
      <c r="K38" s="45"/>
    </row>
    <row r="39" spans="1:13" s="27" customFormat="1" ht="21.75" customHeight="1">
      <c r="A39" s="21" t="s">
        <v>115</v>
      </c>
      <c r="B39" s="43"/>
      <c r="C39" s="43"/>
      <c r="D39" s="25"/>
      <c r="E39" s="26"/>
      <c r="F39" s="26"/>
      <c r="G39" s="45"/>
      <c r="I39" s="45"/>
      <c r="K39" s="45"/>
    </row>
    <row r="40" spans="1:13" s="25" customFormat="1" ht="21.75" customHeight="1">
      <c r="A40" s="21" t="s">
        <v>151</v>
      </c>
      <c r="B40" s="21"/>
      <c r="C40" s="21"/>
      <c r="G40" s="45"/>
      <c r="H40" s="27"/>
      <c r="I40" s="45"/>
      <c r="J40" s="27"/>
      <c r="K40" s="45"/>
      <c r="L40" s="27"/>
      <c r="M40" s="28"/>
    </row>
    <row r="41" spans="1:13" s="19" customFormat="1" ht="21.75" customHeight="1">
      <c r="D41" s="29"/>
      <c r="E41" s="29"/>
      <c r="G41" s="17"/>
      <c r="H41" s="11"/>
      <c r="I41" s="17"/>
      <c r="J41" s="11"/>
      <c r="K41" s="17"/>
      <c r="L41" s="11"/>
      <c r="M41" s="30" t="s">
        <v>119</v>
      </c>
    </row>
    <row r="42" spans="1:13" s="19" customFormat="1" ht="21.75" customHeight="1">
      <c r="D42" s="29"/>
      <c r="E42" s="29"/>
      <c r="G42" s="104" t="s">
        <v>92</v>
      </c>
      <c r="H42" s="104"/>
      <c r="I42" s="104"/>
      <c r="K42" s="104" t="s">
        <v>91</v>
      </c>
      <c r="L42" s="104"/>
      <c r="M42" s="104"/>
    </row>
    <row r="43" spans="1:13" s="31" customFormat="1" ht="21.75" customHeight="1">
      <c r="D43" s="32"/>
      <c r="E43" s="33"/>
      <c r="G43" s="55">
        <v>2019</v>
      </c>
      <c r="H43" s="33"/>
      <c r="I43" s="55">
        <v>2018</v>
      </c>
      <c r="J43" s="33"/>
      <c r="K43" s="55">
        <v>2019</v>
      </c>
      <c r="L43" s="33"/>
      <c r="M43" s="55">
        <v>2018</v>
      </c>
    </row>
    <row r="44" spans="1:13" s="19" customFormat="1" ht="21.75" customHeight="1">
      <c r="A44" s="34" t="s">
        <v>46</v>
      </c>
      <c r="B44" s="44"/>
      <c r="C44" s="44"/>
      <c r="D44" s="44"/>
      <c r="G44" s="16"/>
      <c r="I44" s="16"/>
      <c r="K44" s="16"/>
      <c r="M44" s="23"/>
    </row>
    <row r="45" spans="1:13" s="19" customFormat="1" ht="21.75" customHeight="1">
      <c r="A45" s="11" t="s">
        <v>108</v>
      </c>
      <c r="B45" s="44"/>
      <c r="C45" s="44"/>
      <c r="D45" s="44"/>
      <c r="G45" s="5">
        <v>2467</v>
      </c>
      <c r="H45" s="5"/>
      <c r="I45" s="5">
        <v>0</v>
      </c>
      <c r="J45" s="5"/>
      <c r="K45" s="5">
        <v>202</v>
      </c>
      <c r="L45" s="5"/>
      <c r="M45" s="5">
        <v>0</v>
      </c>
    </row>
    <row r="46" spans="1:13" s="19" customFormat="1" ht="21.75" customHeight="1">
      <c r="A46" s="11" t="s">
        <v>133</v>
      </c>
      <c r="B46" s="44"/>
      <c r="C46" s="44"/>
      <c r="D46" s="44"/>
      <c r="G46" s="5">
        <v>-65339</v>
      </c>
      <c r="H46" s="5"/>
      <c r="I46" s="5">
        <v>-17030</v>
      </c>
      <c r="J46" s="5"/>
      <c r="K46" s="5">
        <v>-32152</v>
      </c>
      <c r="L46" s="5"/>
      <c r="M46" s="5">
        <v>-17030</v>
      </c>
    </row>
    <row r="47" spans="1:13" s="19" customFormat="1" ht="21.75" customHeight="1">
      <c r="A47" s="11" t="s">
        <v>168</v>
      </c>
      <c r="B47" s="44"/>
      <c r="C47" s="44"/>
      <c r="D47" s="44"/>
      <c r="G47" s="5">
        <v>-674</v>
      </c>
      <c r="H47" s="5"/>
      <c r="I47" s="5">
        <v>0</v>
      </c>
      <c r="J47" s="5"/>
      <c r="K47" s="5">
        <v>0</v>
      </c>
      <c r="L47" s="5"/>
      <c r="M47" s="5">
        <v>0</v>
      </c>
    </row>
    <row r="48" spans="1:13" s="19" customFormat="1" ht="21.75" customHeight="1">
      <c r="A48" s="11" t="s">
        <v>109</v>
      </c>
      <c r="B48" s="44"/>
      <c r="C48" s="44"/>
      <c r="D48" s="44"/>
      <c r="G48" s="5">
        <v>0</v>
      </c>
      <c r="H48" s="5"/>
      <c r="I48" s="5">
        <v>0</v>
      </c>
      <c r="J48" s="5"/>
      <c r="K48" s="5">
        <v>0</v>
      </c>
      <c r="L48" s="5"/>
      <c r="M48" s="5">
        <v>-110925</v>
      </c>
    </row>
    <row r="49" spans="1:13" s="19" customFormat="1" ht="21.75" customHeight="1">
      <c r="A49" s="11" t="s">
        <v>73</v>
      </c>
      <c r="B49" s="44"/>
      <c r="C49" s="44"/>
      <c r="D49" s="44"/>
      <c r="G49" s="6">
        <v>691</v>
      </c>
      <c r="H49" s="5"/>
      <c r="I49" s="6">
        <v>110</v>
      </c>
      <c r="J49" s="5"/>
      <c r="K49" s="6">
        <v>0</v>
      </c>
      <c r="L49" s="5"/>
      <c r="M49" s="6">
        <v>110</v>
      </c>
    </row>
    <row r="50" spans="1:13" s="19" customFormat="1" ht="21.75" customHeight="1">
      <c r="A50" s="34" t="s">
        <v>47</v>
      </c>
      <c r="B50" s="44"/>
      <c r="C50" s="44"/>
      <c r="D50" s="44"/>
      <c r="G50" s="6">
        <f>SUM(G45:G49)</f>
        <v>-62855</v>
      </c>
      <c r="H50" s="5"/>
      <c r="I50" s="6">
        <f>SUM(I45:I49)</f>
        <v>-16920</v>
      </c>
      <c r="J50" s="5"/>
      <c r="K50" s="6">
        <f>SUM(K45:K49)</f>
        <v>-31950</v>
      </c>
      <c r="L50" s="5"/>
      <c r="M50" s="6">
        <f>SUM(M45:M49)</f>
        <v>-127845</v>
      </c>
    </row>
    <row r="51" spans="1:13" s="19" customFormat="1" ht="21.75" customHeight="1">
      <c r="A51" s="34" t="s">
        <v>48</v>
      </c>
      <c r="B51" s="44"/>
      <c r="C51" s="44"/>
      <c r="D51" s="44"/>
      <c r="G51" s="5"/>
      <c r="H51" s="5"/>
      <c r="I51" s="5"/>
      <c r="J51" s="5"/>
      <c r="K51" s="5"/>
      <c r="L51" s="5"/>
      <c r="M51" s="5"/>
    </row>
    <row r="52" spans="1:13" s="19" customFormat="1" ht="21.75" customHeight="1">
      <c r="A52" s="11" t="s">
        <v>188</v>
      </c>
      <c r="B52" s="44"/>
      <c r="C52" s="44"/>
      <c r="D52" s="44"/>
      <c r="G52" s="5">
        <v>23617</v>
      </c>
      <c r="H52" s="5"/>
      <c r="I52" s="5">
        <v>5000</v>
      </c>
      <c r="J52" s="5"/>
      <c r="K52" s="5">
        <v>81000</v>
      </c>
      <c r="L52" s="5"/>
      <c r="M52" s="5">
        <v>5000</v>
      </c>
    </row>
    <row r="53" spans="1:13" s="19" customFormat="1" ht="21.75" customHeight="1">
      <c r="A53" s="11" t="s">
        <v>169</v>
      </c>
      <c r="B53" s="44"/>
      <c r="C53" s="44"/>
      <c r="D53" s="44"/>
      <c r="G53" s="5">
        <v>1064</v>
      </c>
      <c r="H53" s="5"/>
      <c r="I53" s="5">
        <v>0</v>
      </c>
      <c r="J53" s="5"/>
      <c r="K53" s="5">
        <v>0</v>
      </c>
      <c r="L53" s="5"/>
      <c r="M53" s="5">
        <v>0</v>
      </c>
    </row>
    <row r="54" spans="1:13" s="19" customFormat="1" ht="21.75" customHeight="1">
      <c r="A54" s="11" t="s">
        <v>189</v>
      </c>
      <c r="B54" s="44"/>
      <c r="C54" s="44"/>
      <c r="D54" s="44"/>
      <c r="G54" s="5">
        <v>-50700</v>
      </c>
      <c r="H54" s="5"/>
      <c r="I54" s="5">
        <v>0</v>
      </c>
      <c r="J54" s="5"/>
      <c r="K54" s="5">
        <v>-48400</v>
      </c>
      <c r="L54" s="5"/>
      <c r="M54" s="5">
        <v>0</v>
      </c>
    </row>
    <row r="55" spans="1:13" s="19" customFormat="1" ht="21.75" customHeight="1">
      <c r="A55" s="11" t="s">
        <v>85</v>
      </c>
      <c r="B55" s="44"/>
      <c r="C55" s="44"/>
      <c r="D55" s="44"/>
      <c r="G55" s="6">
        <v>-44281</v>
      </c>
      <c r="H55" s="5"/>
      <c r="I55" s="6">
        <v>-70</v>
      </c>
      <c r="J55" s="5"/>
      <c r="K55" s="6">
        <v>-9811</v>
      </c>
      <c r="L55" s="5"/>
      <c r="M55" s="6">
        <v>-70</v>
      </c>
    </row>
    <row r="56" spans="1:13" s="19" customFormat="1" ht="21.75" customHeight="1">
      <c r="A56" s="34" t="s">
        <v>90</v>
      </c>
      <c r="B56" s="44"/>
      <c r="C56" s="44"/>
      <c r="D56" s="44"/>
      <c r="G56" s="90">
        <f>SUM(G52:G55)</f>
        <v>-70300</v>
      </c>
      <c r="H56" s="5"/>
      <c r="I56" s="90">
        <f>SUM(I52:I55)</f>
        <v>4930</v>
      </c>
      <c r="J56" s="5"/>
      <c r="K56" s="90">
        <f>SUM(K52:K55)</f>
        <v>22789</v>
      </c>
      <c r="L56" s="5"/>
      <c r="M56" s="90">
        <f>SUM(M52:M55)</f>
        <v>4930</v>
      </c>
    </row>
    <row r="57" spans="1:13" s="19" customFormat="1" ht="21.75" customHeight="1">
      <c r="A57" s="19" t="s">
        <v>110</v>
      </c>
      <c r="B57" s="44"/>
      <c r="C57" s="44"/>
      <c r="D57" s="44"/>
      <c r="G57" s="44"/>
      <c r="H57" s="44"/>
      <c r="I57" s="44"/>
      <c r="J57" s="44"/>
      <c r="K57" s="44"/>
      <c r="L57" s="44"/>
      <c r="M57" s="44"/>
    </row>
    <row r="58" spans="1:13" s="19" customFormat="1" ht="21.75" customHeight="1">
      <c r="A58" s="19" t="s">
        <v>104</v>
      </c>
      <c r="B58" s="44"/>
      <c r="C58" s="44"/>
      <c r="D58" s="44"/>
      <c r="G58" s="6">
        <v>-11701</v>
      </c>
      <c r="H58" s="5"/>
      <c r="I58" s="6">
        <v>-6714</v>
      </c>
      <c r="J58" s="5"/>
      <c r="K58" s="6">
        <v>0</v>
      </c>
      <c r="L58" s="5"/>
      <c r="M58" s="6">
        <v>0</v>
      </c>
    </row>
    <row r="59" spans="1:13" s="19" customFormat="1" ht="21.75" customHeight="1">
      <c r="A59" s="34" t="s">
        <v>131</v>
      </c>
      <c r="B59" s="44"/>
      <c r="C59" s="44"/>
      <c r="D59" s="44"/>
      <c r="G59" s="5">
        <f>SUM(G34,G50,G56:G58)</f>
        <v>14980</v>
      </c>
      <c r="H59" s="5"/>
      <c r="I59" s="5">
        <f>SUM(I34,I50,I56,I58)</f>
        <v>3124</v>
      </c>
      <c r="J59" s="5"/>
      <c r="K59" s="5">
        <f>SUM(K34,K50,K56)</f>
        <v>-744</v>
      </c>
      <c r="L59" s="5"/>
      <c r="M59" s="5">
        <f>SUM(M34,M50,M56)</f>
        <v>-98752</v>
      </c>
    </row>
    <row r="60" spans="1:13" s="19" customFormat="1" ht="21.75" customHeight="1">
      <c r="A60" s="11" t="s">
        <v>128</v>
      </c>
      <c r="B60" s="44"/>
      <c r="C60" s="44"/>
      <c r="D60" s="44"/>
      <c r="G60" s="6">
        <v>63955</v>
      </c>
      <c r="H60" s="5"/>
      <c r="I60" s="6">
        <v>105592</v>
      </c>
      <c r="J60" s="5"/>
      <c r="K60" s="6">
        <v>5736</v>
      </c>
      <c r="L60" s="5"/>
      <c r="M60" s="6">
        <v>105542</v>
      </c>
    </row>
    <row r="61" spans="1:13" s="19" customFormat="1" ht="21.75" customHeight="1" thickBot="1">
      <c r="A61" s="34" t="s">
        <v>127</v>
      </c>
      <c r="B61" s="44"/>
      <c r="C61" s="44"/>
      <c r="D61" s="44"/>
      <c r="G61" s="22">
        <f>SUM(G59:G60)</f>
        <v>78935</v>
      </c>
      <c r="H61" s="5"/>
      <c r="I61" s="22">
        <f>SUM(I59:I60)</f>
        <v>108716</v>
      </c>
      <c r="J61" s="5"/>
      <c r="K61" s="22">
        <f>SUM(K59:K60)</f>
        <v>4992</v>
      </c>
      <c r="L61" s="5"/>
      <c r="M61" s="22">
        <f>SUM(M59:M60)</f>
        <v>6790</v>
      </c>
    </row>
    <row r="62" spans="1:13" s="19" customFormat="1" ht="21.75" customHeight="1" thickTop="1">
      <c r="B62" s="44"/>
      <c r="C62" s="44"/>
      <c r="D62" s="44"/>
      <c r="G62" s="5">
        <f>G61-'bs&amp;ple'!G11</f>
        <v>0</v>
      </c>
      <c r="H62" s="5"/>
      <c r="I62" s="5"/>
      <c r="J62" s="5"/>
      <c r="K62" s="5">
        <f>K61-'bs&amp;ple'!K11</f>
        <v>0</v>
      </c>
      <c r="L62" s="5"/>
      <c r="M62" s="5"/>
    </row>
    <row r="63" spans="1:13" s="19" customFormat="1" ht="21.75" customHeight="1">
      <c r="A63" s="34" t="s">
        <v>49</v>
      </c>
      <c r="B63" s="44"/>
      <c r="C63" s="44"/>
      <c r="D63" s="44"/>
      <c r="G63" s="5"/>
      <c r="H63" s="5"/>
      <c r="I63" s="5"/>
      <c r="J63" s="5"/>
      <c r="K63" s="5"/>
      <c r="L63" s="5"/>
      <c r="M63" s="5"/>
    </row>
    <row r="64" spans="1:13" s="19" customFormat="1" ht="21.75" customHeight="1">
      <c r="A64" s="11" t="s">
        <v>116</v>
      </c>
      <c r="B64" s="44"/>
      <c r="C64" s="44"/>
      <c r="D64" s="44"/>
      <c r="G64" s="5"/>
      <c r="H64" s="5"/>
      <c r="I64" s="5"/>
      <c r="J64" s="5"/>
      <c r="K64" s="5"/>
      <c r="L64" s="5"/>
      <c r="M64" s="5"/>
    </row>
    <row r="65" spans="1:13" s="19" customFormat="1" ht="21.75" customHeight="1">
      <c r="A65" s="44" t="s">
        <v>132</v>
      </c>
      <c r="B65" s="44"/>
      <c r="C65" s="44"/>
      <c r="D65" s="44"/>
    </row>
    <row r="66" spans="1:13" s="19" customFormat="1" ht="21.75" customHeight="1">
      <c r="A66" s="19" t="s">
        <v>117</v>
      </c>
      <c r="B66" s="44"/>
      <c r="C66" s="44"/>
      <c r="D66" s="44"/>
      <c r="G66" s="5">
        <v>-5241</v>
      </c>
      <c r="H66" s="5"/>
      <c r="I66" s="5">
        <v>-4972</v>
      </c>
      <c r="J66" s="5"/>
      <c r="K66" s="5">
        <v>-5715</v>
      </c>
      <c r="L66" s="5"/>
      <c r="M66" s="5">
        <v>-4972</v>
      </c>
    </row>
    <row r="67" spans="1:13" s="19" customFormat="1" ht="21.75" customHeight="1">
      <c r="A67" s="11" t="s">
        <v>181</v>
      </c>
      <c r="B67" s="44"/>
      <c r="C67" s="44"/>
      <c r="D67" s="44"/>
      <c r="G67" s="5"/>
      <c r="H67" s="5"/>
      <c r="I67" s="5"/>
      <c r="J67" s="5"/>
      <c r="K67" s="5"/>
      <c r="L67" s="5"/>
      <c r="M67" s="5"/>
    </row>
    <row r="68" spans="1:13" s="19" customFormat="1" ht="21.75" customHeight="1">
      <c r="A68" s="11" t="s">
        <v>182</v>
      </c>
      <c r="B68" s="44"/>
      <c r="C68" s="44"/>
      <c r="D68" s="44"/>
      <c r="G68" s="5">
        <v>12008</v>
      </c>
      <c r="H68" s="5"/>
      <c r="I68" s="5">
        <v>0</v>
      </c>
      <c r="J68" s="5"/>
      <c r="K68" s="5">
        <v>0</v>
      </c>
      <c r="L68" s="5"/>
      <c r="M68" s="5">
        <v>0</v>
      </c>
    </row>
    <row r="69" spans="1:13" s="19" customFormat="1" ht="21.75" customHeight="1">
      <c r="A69" s="11"/>
      <c r="B69" s="44"/>
      <c r="C69" s="44"/>
      <c r="D69" s="44"/>
      <c r="G69" s="16"/>
      <c r="I69" s="16"/>
      <c r="K69" s="16"/>
      <c r="M69" s="16"/>
    </row>
    <row r="70" spans="1:13" s="19" customFormat="1" ht="21.75" customHeight="1">
      <c r="A70" s="11" t="s">
        <v>10</v>
      </c>
      <c r="B70" s="44"/>
      <c r="C70" s="44"/>
      <c r="D70" s="44"/>
      <c r="G70" s="16"/>
      <c r="I70" s="16"/>
      <c r="K70" s="16"/>
      <c r="M70" s="23"/>
    </row>
    <row r="71" spans="1:13" s="11" customFormat="1" ht="21.75" customHeight="1">
      <c r="E71" s="35"/>
      <c r="F71" s="35"/>
      <c r="G71" s="17"/>
      <c r="I71" s="17"/>
      <c r="K71" s="17"/>
    </row>
    <row r="72" spans="1:13" s="11" customFormat="1" ht="21.75" customHeight="1">
      <c r="E72" s="35"/>
      <c r="F72" s="35"/>
      <c r="G72" s="17"/>
      <c r="I72" s="17"/>
      <c r="K72" s="17"/>
    </row>
    <row r="73" spans="1:13" s="11" customFormat="1" ht="21.75" customHeight="1">
      <c r="E73" s="35"/>
      <c r="F73" s="35"/>
      <c r="G73" s="17"/>
      <c r="I73" s="17"/>
      <c r="K73" s="17"/>
    </row>
    <row r="74" spans="1:13" s="11" customFormat="1" ht="21.75" customHeight="1">
      <c r="E74" s="35"/>
      <c r="F74" s="35"/>
      <c r="G74" s="17"/>
      <c r="I74" s="17"/>
      <c r="K74" s="17"/>
    </row>
    <row r="75" spans="1:13" s="11" customFormat="1" ht="21.75" customHeight="1">
      <c r="E75" s="35"/>
      <c r="F75" s="35"/>
      <c r="G75" s="17"/>
      <c r="I75" s="17"/>
      <c r="K75" s="17"/>
    </row>
    <row r="76" spans="1:13" s="11" customFormat="1" ht="21.75" customHeight="1">
      <c r="E76" s="35"/>
      <c r="F76" s="35"/>
      <c r="G76" s="17"/>
      <c r="I76" s="17"/>
      <c r="K76" s="17"/>
    </row>
    <row r="77" spans="1:13" s="11" customFormat="1" ht="21.75" customHeight="1">
      <c r="E77" s="35"/>
      <c r="F77" s="35"/>
      <c r="G77" s="17"/>
      <c r="I77" s="17"/>
      <c r="K77" s="17"/>
    </row>
  </sheetData>
  <mergeCells count="4">
    <mergeCell ref="K6:M6"/>
    <mergeCell ref="K42:M42"/>
    <mergeCell ref="G6:I6"/>
    <mergeCell ref="G42:I42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bs&amp;ple</vt:lpstr>
      <vt:lpstr>pl</vt:lpstr>
      <vt:lpstr>conso</vt:lpstr>
      <vt:lpstr>company</vt:lpstr>
      <vt:lpstr>cashflow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2019-05-13T15:03:16Z</cp:lastPrinted>
  <dcterms:created xsi:type="dcterms:W3CDTF">2011-10-03T07:02:46Z</dcterms:created>
  <dcterms:modified xsi:type="dcterms:W3CDTF">2019-05-13T15:03:19Z</dcterms:modified>
</cp:coreProperties>
</file>