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charawalaia\Desktop\SET\FS\"/>
    </mc:Choice>
  </mc:AlternateContent>
  <bookViews>
    <workbookView xWindow="0" yWindow="0" windowWidth="10185" windowHeight="6675" activeTab="2"/>
  </bookViews>
  <sheets>
    <sheet name="BS-Eng" sheetId="1" r:id="rId1"/>
    <sheet name="PL-Eng" sheetId="2" r:id="rId2"/>
    <sheet name="SOE_Conso-Eng" sheetId="8" r:id="rId3"/>
    <sheet name="SOE-Eng" sheetId="7" r:id="rId4"/>
    <sheet name="CF-Eng" sheetId="5" r:id="rId5"/>
  </sheets>
  <definedNames>
    <definedName name="_xlnm.Print_Area" localSheetId="0">'BS-Eng'!$A$1:$N$77</definedName>
    <definedName name="_xlnm.Print_Area" localSheetId="4">'CF-Eng'!$A$1:$I$80</definedName>
    <definedName name="_xlnm.Print_Area" localSheetId="1">'PL-Eng'!$A$1:$J$42</definedName>
    <definedName name="_xlnm.Print_Area" localSheetId="2">'SOE_Conso-Eng'!$A$1:$P$20</definedName>
    <definedName name="_xlnm.Print_Area" localSheetId="3">'SOE-Eng'!$A$1:$J$23</definedName>
  </definedNames>
  <calcPr calcId="171027"/>
</workbook>
</file>

<file path=xl/calcChain.xml><?xml version="1.0" encoding="utf-8"?>
<calcChain xmlns="http://schemas.openxmlformats.org/spreadsheetml/2006/main">
  <c r="H74" i="1" l="1"/>
  <c r="N74" i="1" l="1"/>
  <c r="L74" i="1"/>
  <c r="J74" i="1"/>
  <c r="L20" i="1" l="1"/>
  <c r="F15" i="7" l="1"/>
  <c r="D15" i="7"/>
  <c r="D19" i="7"/>
  <c r="F19" i="7"/>
  <c r="J17" i="7"/>
  <c r="J13" i="7"/>
  <c r="N16" i="8"/>
  <c r="L18" i="8"/>
  <c r="P18" i="8" s="1"/>
  <c r="L14" i="8"/>
  <c r="P14" i="8" l="1"/>
  <c r="D15" i="2" l="1"/>
  <c r="F15" i="2"/>
  <c r="J31" i="1"/>
  <c r="L31" i="1"/>
  <c r="H31" i="1"/>
  <c r="J20" i="1" l="1"/>
  <c r="N20" i="8" l="1"/>
  <c r="H20" i="8"/>
  <c r="F20" i="8"/>
  <c r="F16" i="8"/>
  <c r="H16" i="8"/>
  <c r="N58" i="1" l="1"/>
  <c r="J58" i="1"/>
  <c r="N20" i="1" l="1"/>
  <c r="H20" i="1"/>
  <c r="J23" i="2" l="1"/>
  <c r="H23" i="2"/>
  <c r="F23" i="2"/>
  <c r="F25" i="2" s="1"/>
  <c r="D23" i="2"/>
  <c r="J15" i="2"/>
  <c r="H15" i="2"/>
  <c r="L58" i="1"/>
  <c r="H25" i="2" l="1"/>
  <c r="J25" i="2"/>
  <c r="D25" i="2"/>
  <c r="H64" i="1" l="1"/>
  <c r="L64" i="1"/>
  <c r="N64" i="1"/>
  <c r="J64" i="1"/>
  <c r="H58" i="1"/>
  <c r="J65" i="1" l="1"/>
  <c r="J75" i="1" s="1"/>
  <c r="N65" i="1"/>
  <c r="N75" i="1" s="1"/>
  <c r="I67" i="5" l="1"/>
  <c r="E67" i="5"/>
  <c r="I61" i="5"/>
  <c r="F27" i="2"/>
  <c r="N31" i="1"/>
  <c r="J19" i="8" l="1"/>
  <c r="L19" i="8" s="1"/>
  <c r="L20" i="8" s="1"/>
  <c r="F29" i="2"/>
  <c r="F33" i="2"/>
  <c r="F32" i="2" s="1"/>
  <c r="N32" i="1"/>
  <c r="J20" i="8" l="1"/>
  <c r="P19" i="8"/>
  <c r="P20" i="8" s="1"/>
  <c r="F37" i="2"/>
  <c r="F36" i="2" s="1"/>
  <c r="E12" i="5"/>
  <c r="C61" i="5"/>
  <c r="E61" i="5"/>
  <c r="G61" i="5"/>
  <c r="C67" i="5"/>
  <c r="G67" i="5"/>
  <c r="D27" i="2"/>
  <c r="D33" i="2" s="1"/>
  <c r="D32" i="2" s="1"/>
  <c r="J27" i="2"/>
  <c r="H32" i="1"/>
  <c r="J32" i="1"/>
  <c r="J79" i="1" s="1"/>
  <c r="L65" i="1"/>
  <c r="L75" i="1" s="1"/>
  <c r="H65" i="1"/>
  <c r="H75" i="1" s="1"/>
  <c r="N79" i="1"/>
  <c r="I79" i="1"/>
  <c r="K79" i="1"/>
  <c r="M79" i="1"/>
  <c r="H18" i="7" l="1"/>
  <c r="J18" i="7" s="1"/>
  <c r="J19" i="7" s="1"/>
  <c r="J29" i="2"/>
  <c r="C12" i="5"/>
  <c r="D29" i="2"/>
  <c r="D37" i="2" s="1"/>
  <c r="H19" i="7"/>
  <c r="I12" i="5"/>
  <c r="I29" i="5" s="1"/>
  <c r="I41" i="5" s="1"/>
  <c r="I44" i="5" s="1"/>
  <c r="I69" i="5" s="1"/>
  <c r="I71" i="5" s="1"/>
  <c r="E29" i="5"/>
  <c r="E41" i="5" s="1"/>
  <c r="E44" i="5" s="1"/>
  <c r="E69" i="5" s="1"/>
  <c r="E71" i="5" s="1"/>
  <c r="H79" i="1"/>
  <c r="J33" i="2"/>
  <c r="J32" i="2" s="1"/>
  <c r="J37" i="2"/>
  <c r="J36" i="2" s="1"/>
  <c r="H27" i="2"/>
  <c r="H29" i="2" s="1"/>
  <c r="L32" i="1"/>
  <c r="L79" i="1" s="1"/>
  <c r="D36" i="2" l="1"/>
  <c r="J15" i="8" s="1"/>
  <c r="J16" i="8" s="1"/>
  <c r="C29" i="5"/>
  <c r="C41" i="5" s="1"/>
  <c r="C44" i="5" s="1"/>
  <c r="C69" i="5" s="1"/>
  <c r="C71" i="5" s="1"/>
  <c r="H33" i="2"/>
  <c r="H32" i="2" s="1"/>
  <c r="H37" i="2"/>
  <c r="H36" i="2" s="1"/>
  <c r="L15" i="8" l="1"/>
  <c r="L16" i="8" s="1"/>
  <c r="G12" i="5"/>
  <c r="G29" i="5" s="1"/>
  <c r="G41" i="5" s="1"/>
  <c r="G44" i="5" s="1"/>
  <c r="G69" i="5" s="1"/>
  <c r="G71" i="5" s="1"/>
  <c r="H14" i="7"/>
  <c r="H15" i="7" l="1"/>
  <c r="J14" i="7"/>
  <c r="J15" i="7" s="1"/>
  <c r="P15" i="8"/>
  <c r="P16" i="8" s="1"/>
</calcChain>
</file>

<file path=xl/sharedStrings.xml><?xml version="1.0" encoding="utf-8"?>
<sst xmlns="http://schemas.openxmlformats.org/spreadsheetml/2006/main" count="254" uniqueCount="164">
  <si>
    <t>TOTAL LIABILITIES AND SHAREHOLDERS' EQUITY</t>
  </si>
  <si>
    <t>Total Shareholders' equity of the Company</t>
  </si>
  <si>
    <t>Unappropriated</t>
  </si>
  <si>
    <t xml:space="preserve">Retained earnings 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</si>
  <si>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</si>
  <si>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</si>
  <si>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</si>
  <si>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</si>
  <si>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</si>
  <si>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</si>
  <si>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</si>
  <si>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</si>
  <si>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</si>
  <si>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</si>
  <si>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</si>
  <si>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</si>
  <si>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</si>
  <si>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</si>
  <si>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</si>
  <si>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</si>
  <si>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</si>
  <si>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</si>
  <si>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</si>
  <si>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</si>
  <si>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</si>
  <si>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</si>
  <si>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</si>
  <si>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</si>
  <si>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</si>
  <si>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</si>
  <si>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</si>
  <si>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</si>
  <si>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</si>
  <si>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</si>
  <si>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</si>
  <si>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</si>
  <si>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</si>
  <si>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</si>
  <si>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</si>
  <si>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</si>
  <si>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</si>
  <si>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</si>
  <si>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</si>
  <si>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</si>
  <si>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</si>
  <si>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</si>
  <si>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</si>
  <si>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</si>
  <si>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</si>
  <si>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</si>
  <si>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</si>
  <si>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</si>
  <si>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</si>
  <si>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</si>
  <si>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</si>
  <si>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</si>
  <si>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</si>
  <si>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</si>
  <si>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</si>
  <si>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</si>
  <si>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</si>
  <si>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Interest payment</t>
  </si>
  <si>
    <t>Cash Flows from Financing Activities</t>
  </si>
  <si>
    <t>Cash Flows from Investing Activities</t>
  </si>
  <si>
    <t>STATEMENTS OF CASH FLOWS (CONTINUED)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</si>
  <si>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</si>
  <si>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</si>
  <si>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</si>
  <si>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</si>
  <si>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</si>
  <si>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</si>
  <si>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</si>
  <si>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</si>
  <si>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</si>
  <si>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</si>
  <si>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</si>
  <si>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</si>
  <si>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Balance as at January 1, 2018</t>
  </si>
  <si>
    <t>Balance as at March 31, 2018</t>
  </si>
  <si>
    <t>Doubtful accounts</t>
  </si>
  <si>
    <t>Reversal allowance for doubtful accounts</t>
  </si>
  <si>
    <t>Depreciation</t>
  </si>
  <si>
    <t>Amortization of intangible assets</t>
  </si>
  <si>
    <t>Provision for benefit expenses</t>
  </si>
  <si>
    <t>Trade accounts receivable</t>
  </si>
  <si>
    <t>Inventories</t>
  </si>
  <si>
    <t>Other non-current assets</t>
  </si>
  <si>
    <t>Trade accounts payable</t>
  </si>
  <si>
    <t>Other current payables</t>
  </si>
  <si>
    <t>Payment of non-current provision for employee benefit</t>
  </si>
  <si>
    <t>Cash from (used in) operating activities</t>
  </si>
  <si>
    <t>Income tax and withholding tax paid</t>
  </si>
  <si>
    <t>Proceeds from withholding tax</t>
  </si>
  <si>
    <t>Net cash from  (used) in operating activities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</si>
  <si>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</si>
  <si>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</si>
  <si>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</si>
  <si>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</si>
  <si>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</si>
  <si>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</si>
  <si>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</si>
  <si>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</si>
  <si>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</si>
  <si>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</si>
  <si>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</si>
  <si>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</si>
  <si>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</si>
  <si>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Registered - 7,562,610,000 shares</t>
  </si>
  <si>
    <t>Issued and paid -  6,875,204,000 shares</t>
  </si>
  <si>
    <t>Dilute earings (Loss) per share</t>
  </si>
  <si>
    <t xml:space="preserve">Retained earing </t>
  </si>
  <si>
    <t>unappropriated</t>
  </si>
  <si>
    <t>Basic earnings (loss) per share</t>
  </si>
  <si>
    <t>Net Cash Flows from (used in) Investing Activities</t>
  </si>
  <si>
    <t>Non -  Cash transations :</t>
  </si>
  <si>
    <t>Purchase of equipment under finance lease agreement</t>
  </si>
  <si>
    <t xml:space="preserve">Share of profit of investments of associate </t>
  </si>
  <si>
    <t>Revenues</t>
  </si>
  <si>
    <t>Total revenues</t>
  </si>
  <si>
    <t>Expenses</t>
  </si>
  <si>
    <t>Total expenses</t>
  </si>
  <si>
    <t>Income (expense) tax expense</t>
  </si>
  <si>
    <t>Reversal allowance for impairment of assets</t>
  </si>
  <si>
    <t>(Revenue) income tax expense</t>
  </si>
  <si>
    <t>Total profit comprehensive income for the period</t>
  </si>
  <si>
    <t>Current investments</t>
  </si>
  <si>
    <t>Investment in associate</t>
  </si>
  <si>
    <t>Payment of provision on dismantling leasehold improvement</t>
  </si>
  <si>
    <t>Payable on purchase of equipment</t>
  </si>
  <si>
    <t>Payable on purchase of intangible assets</t>
  </si>
  <si>
    <t>Decrease in bank overdrafts</t>
  </si>
  <si>
    <t>AS AT MARCH 31, 2019</t>
  </si>
  <si>
    <t>March 31, 2019</t>
  </si>
  <si>
    <t>December 31, 2018</t>
  </si>
  <si>
    <t>FOR THE THREE-MONTH PERIOD ENDED MARCH 31, 2019</t>
  </si>
  <si>
    <t>2019</t>
  </si>
  <si>
    <t>"RESTATED"</t>
  </si>
  <si>
    <t>Short-term loan to associate</t>
  </si>
  <si>
    <t xml:space="preserve">Note </t>
  </si>
  <si>
    <t>Balance as at January 1, 2019</t>
  </si>
  <si>
    <t>Balance as at March 31, 2019</t>
  </si>
  <si>
    <t>Total shareholders</t>
  </si>
  <si>
    <t>6,8</t>
  </si>
  <si>
    <t>6,12</t>
  </si>
  <si>
    <t>6,13</t>
  </si>
  <si>
    <t>6,14</t>
  </si>
  <si>
    <t>Fixture and equipment</t>
  </si>
  <si>
    <t>6,17</t>
  </si>
  <si>
    <t>6,21</t>
  </si>
  <si>
    <t>Other profit (loss) comprehensive income for the period, net of tax</t>
  </si>
  <si>
    <t>Loss on change in status of investment</t>
  </si>
  <si>
    <t>Loss on sale and write-off equipment</t>
  </si>
  <si>
    <t>Reversal of allowance for decline in value</t>
  </si>
  <si>
    <t>Unrealized loss (gain) on exchange rate</t>
  </si>
  <si>
    <t>Decrease(increase) in restricted bank deposits</t>
  </si>
  <si>
    <t>Cash received from sale of equipment</t>
  </si>
  <si>
    <t>Profit  for the periods</t>
  </si>
  <si>
    <t xml:space="preserve">Adjustments to reconcile profit (loss) before income tax to net cash </t>
  </si>
  <si>
    <t>Profit (loss) from operating activities before changes in operational assets and liabilities</t>
  </si>
  <si>
    <t>Net Cash Flows Used in Financing Activities</t>
  </si>
  <si>
    <t>BLISS-TEL PUBLIC COMPANY LIMITED AND SUBSIDIARIES</t>
  </si>
  <si>
    <t>Investment in joint ventures</t>
  </si>
  <si>
    <t>Investment in subsidiaries</t>
  </si>
  <si>
    <t>Share of profit of associate and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</si>
</sst>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89">
    <xf numFmtId="0" fontId="0" fillId="0" borderId="0"/>
    <xf numFmtId="43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160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41" fontId="1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5" xfId="0" applyNumberFormat="1" applyFont="1" applyFill="1" applyBorder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4" fillId="0" borderId="0" xfId="108" applyFont="1" applyFill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7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0" fontId="39" fillId="0" borderId="0" xfId="0" applyFont="1" applyFill="1"/>
    <xf numFmtId="166" fontId="1" fillId="26" borderId="0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26" borderId="0" xfId="0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166" fontId="1" fillId="0" borderId="0" xfId="1" applyNumberFormat="1" applyFont="1" applyFill="1" applyAlignment="1"/>
    <xf numFmtId="0" fontId="4" fillId="0" borderId="5" xfId="0" applyFont="1" applyFill="1" applyBorder="1" applyAlignment="1">
      <alignment vertical="center"/>
    </xf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72" fontId="1" fillId="0" borderId="0" xfId="171" applyNumberFormat="1" applyFont="1" applyFill="1" applyBorder="1" applyAlignment="1">
      <alignment vertical="center"/>
    </xf>
    <xf numFmtId="172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horizontal="right" vertical="center"/>
    </xf>
    <xf numFmtId="0" fontId="1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horizontal="center" vertical="center"/>
    </xf>
    <xf numFmtId="172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66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66" fontId="38" fillId="0" borderId="0" xfId="171" applyNumberFormat="1" applyFont="1" applyFill="1" applyAlignment="1">
      <alignment vertical="center"/>
    </xf>
    <xf numFmtId="172" fontId="38" fillId="0" borderId="0" xfId="171" applyNumberFormat="1" applyFont="1" applyFill="1" applyAlignment="1">
      <alignment vertical="center"/>
    </xf>
    <xf numFmtId="172" fontId="1" fillId="0" borderId="0" xfId="171" applyNumberFormat="1" applyFont="1" applyFill="1" applyAlignment="1">
      <alignment horizontal="right" vertical="center"/>
    </xf>
    <xf numFmtId="172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72" fontId="4" fillId="0" borderId="0" xfId="171" applyNumberFormat="1" applyFont="1" applyFill="1" applyBorder="1" applyAlignment="1">
      <alignment horizontal="center" vertical="center"/>
    </xf>
    <xf numFmtId="172" fontId="38" fillId="0" borderId="0" xfId="171" applyNumberFormat="1" applyFont="1" applyFill="1" applyBorder="1" applyAlignment="1">
      <alignment vertical="center"/>
    </xf>
    <xf numFmtId="172" fontId="38" fillId="0" borderId="0" xfId="171" applyNumberFormat="1" applyFont="1" applyFill="1" applyBorder="1" applyAlignment="1">
      <alignment horizontal="center" vertical="center"/>
    </xf>
    <xf numFmtId="172" fontId="38" fillId="0" borderId="0" xfId="171" applyNumberFormat="1" applyFont="1" applyFill="1" applyAlignment="1">
      <alignment horizontal="center" vertical="center"/>
    </xf>
    <xf numFmtId="0" fontId="4" fillId="0" borderId="0" xfId="171" applyFont="1" applyFill="1" applyBorder="1" applyAlignment="1">
      <alignment horizontal="center" vertical="center"/>
    </xf>
    <xf numFmtId="165" fontId="1" fillId="0" borderId="0" xfId="171" applyNumberFormat="1" applyFont="1" applyFill="1" applyAlignment="1">
      <alignment vertical="center"/>
    </xf>
    <xf numFmtId="43" fontId="38" fillId="0" borderId="0" xfId="1" applyFont="1" applyFill="1" applyAlignment="1">
      <alignment vertical="center"/>
    </xf>
    <xf numFmtId="175" fontId="1" fillId="0" borderId="0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176" fontId="1" fillId="0" borderId="0" xfId="1" applyNumberFormat="1" applyFont="1" applyFill="1" applyAlignment="1"/>
    <xf numFmtId="177" fontId="1" fillId="0" borderId="0" xfId="1" applyNumberFormat="1" applyFont="1" applyFill="1" applyAlignment="1"/>
    <xf numFmtId="176" fontId="1" fillId="0" borderId="5" xfId="1" applyNumberFormat="1" applyFont="1" applyFill="1" applyBorder="1"/>
    <xf numFmtId="178" fontId="1" fillId="0" borderId="0" xfId="1" applyNumberFormat="1" applyFont="1" applyFill="1" applyAlignment="1"/>
    <xf numFmtId="176" fontId="1" fillId="0" borderId="0" xfId="0" applyNumberFormat="1" applyFont="1" applyFill="1" applyBorder="1"/>
    <xf numFmtId="43" fontId="1" fillId="0" borderId="0" xfId="1" applyFont="1" applyFill="1" applyBorder="1"/>
    <xf numFmtId="178" fontId="1" fillId="0" borderId="0" xfId="1" applyNumberFormat="1" applyFont="1" applyFill="1" applyBorder="1"/>
    <xf numFmtId="176" fontId="1" fillId="0" borderId="0" xfId="0" applyNumberFormat="1" applyFont="1" applyFill="1" applyAlignment="1">
      <alignment horizontal="right"/>
    </xf>
    <xf numFmtId="176" fontId="1" fillId="0" borderId="0" xfId="0" applyNumberFormat="1" applyFont="1" applyFill="1" applyBorder="1" applyAlignment="1">
      <alignment horizontal="right"/>
    </xf>
    <xf numFmtId="166" fontId="1" fillId="0" borderId="4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79" fontId="1" fillId="0" borderId="0" xfId="188" applyNumberFormat="1" applyFont="1" applyFill="1" applyBorder="1" applyAlignment="1">
      <alignment horizontal="right" vertical="center"/>
    </xf>
    <xf numFmtId="171" fontId="1" fillId="0" borderId="0" xfId="0" applyNumberFormat="1" applyFont="1" applyFill="1" applyAlignment="1">
      <alignment vertical="center"/>
    </xf>
    <xf numFmtId="180" fontId="39" fillId="0" borderId="4" xfId="188" applyNumberFormat="1" applyFont="1" applyFill="1" applyBorder="1" applyAlignment="1">
      <alignment horizontal="right" vertical="center"/>
    </xf>
    <xf numFmtId="173" fontId="1" fillId="0" borderId="4" xfId="0" applyNumberFormat="1" applyFont="1" applyFill="1" applyBorder="1" applyAlignment="1">
      <alignment vertical="center"/>
    </xf>
    <xf numFmtId="166" fontId="1" fillId="0" borderId="0" xfId="0" applyNumberFormat="1" applyFont="1" applyFill="1" applyBorder="1"/>
    <xf numFmtId="41" fontId="39" fillId="0" borderId="0" xfId="1" applyNumberFormat="1" applyFont="1" applyFill="1"/>
    <xf numFmtId="41" fontId="1" fillId="0" borderId="0" xfId="1" applyNumberFormat="1" applyFont="1" applyFill="1"/>
    <xf numFmtId="41" fontId="39" fillId="0" borderId="0" xfId="0" applyNumberFormat="1" applyFont="1" applyFill="1"/>
    <xf numFmtId="0" fontId="1" fillId="0" borderId="0" xfId="0" applyFont="1" applyFill="1"/>
    <xf numFmtId="41" fontId="1" fillId="0" borderId="0" xfId="1" applyNumberFormat="1" applyFont="1" applyFill="1" applyBorder="1"/>
    <xf numFmtId="41" fontId="39" fillId="0" borderId="0" xfId="0" applyNumberFormat="1" applyFont="1" applyFill="1" applyBorder="1"/>
    <xf numFmtId="41" fontId="1" fillId="0" borderId="5" xfId="1" applyNumberFormat="1" applyFont="1" applyFill="1" applyBorder="1"/>
    <xf numFmtId="41" fontId="1" fillId="0" borderId="0" xfId="1" applyNumberFormat="1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171" applyFont="1" applyFill="1" applyAlignment="1">
      <alignment horizontal="right" vertical="center"/>
    </xf>
    <xf numFmtId="0" fontId="1" fillId="0" borderId="2" xfId="122" applyFont="1" applyFill="1" applyBorder="1" applyAlignment="1">
      <alignment horizontal="center"/>
    </xf>
    <xf numFmtId="172" fontId="1" fillId="0" borderId="2" xfId="171" applyNumberFormat="1" applyFont="1" applyFill="1" applyBorder="1" applyAlignment="1">
      <alignment horizontal="center" vertical="center"/>
    </xf>
  </cellXfs>
  <cellStyles count="189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" xfId="1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เซลล์ตรวจสอบ 2" xfId="157"/>
    <cellStyle name="เซลล์ที่มีการเชื่อมโยง 2" xfId="158"/>
    <cellStyle name="เปอร์เซ็นต์ 2" xfId="159"/>
    <cellStyle name="แย่ 2" xfId="160"/>
    <cellStyle name="แสดงผล 2" xfId="161"/>
    <cellStyle name="การคำนวณ 2" xfId="162"/>
    <cellStyle name="ข้อความเตือน 2" xfId="163"/>
    <cellStyle name="ข้อความอธิบาย 2" xfId="164"/>
    <cellStyle name="ชื่อเรื่อง 2" xfId="165"/>
    <cellStyle name="ดี 2" xfId="166"/>
    <cellStyle name="ปกติ 2" xfId="167"/>
    <cellStyle name="ปกติ 2 2" xfId="168"/>
    <cellStyle name="ปกติ 3" xfId="169"/>
    <cellStyle name="ปกติ 4" xfId="170"/>
    <cellStyle name="ปกติ 5" xfId="171"/>
    <cellStyle name="ปกติ_USCT2" xfId="188"/>
    <cellStyle name="ป้อนค่า 2" xfId="172"/>
    <cellStyle name="ปานกลาง 2" xfId="173"/>
    <cellStyle name="ผลรวม 2" xfId="174"/>
    <cellStyle name="ส่วนที่ถูกเน้น1 2" xfId="175"/>
    <cellStyle name="ส่วนที่ถูกเน้น2 2" xfId="176"/>
    <cellStyle name="ส่วนที่ถูกเน้น3 2" xfId="177"/>
    <cellStyle name="ส่วนที่ถูกเน้น4 2" xfId="178"/>
    <cellStyle name="ส่วนที่ถูกเน้น5 2" xfId="179"/>
    <cellStyle name="ส่วนที่ถูกเน้น6 2" xfId="180"/>
    <cellStyle name="หมายเหตุ 2" xfId="181"/>
    <cellStyle name="หมายเหตุ 3" xfId="182"/>
    <cellStyle name="หมายเหตุ 4" xfId="183"/>
    <cellStyle name="หัวเรื่อง 1 2" xfId="184"/>
    <cellStyle name="หัวเรื่อง 2 2" xfId="185"/>
    <cellStyle name="หัวเรื่อง 3 2" xfId="186"/>
    <cellStyle name="หัวเรื่อง 4 2" xfId="1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69"/>
  <sheetViews>
    <sheetView view="pageBreakPreview" topLeftCell="A64" zoomScaleNormal="130" zoomScaleSheetLayoutView="100" workbookViewId="0">
      <selection activeCell="H75" sqref="H75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4" width="1.85546875" style="1" customWidth="1"/>
    <col min="5" max="5" width="34" style="1" customWidth="1"/>
    <col min="6" max="6" width="9" style="1" customWidth="1"/>
    <col min="7" max="7" width="1" style="1" customWidth="1"/>
    <col min="8" max="8" width="15.5703125" style="3" customWidth="1"/>
    <col min="9" max="9" width="0.85546875" style="1" customWidth="1"/>
    <col min="10" max="10" width="15.5703125" style="1" customWidth="1"/>
    <col min="11" max="11" width="1.140625" style="1" customWidth="1"/>
    <col min="12" max="12" width="15.5703125" style="1" customWidth="1"/>
    <col min="13" max="13" width="1.28515625" style="1" customWidth="1"/>
    <col min="14" max="14" width="15.5703125" style="1" customWidth="1"/>
    <col min="15" max="15" width="11.140625" style="2" bestFit="1" customWidth="1"/>
    <col min="16" max="16384" width="9.140625" style="1"/>
  </cols>
  <sheetData>
    <row r="1" spans="1:14" ht="21">
      <c r="A1" s="33" t="s">
        <v>160</v>
      </c>
      <c r="B1" s="12"/>
      <c r="C1" s="12"/>
      <c r="D1" s="12"/>
      <c r="E1" s="12"/>
      <c r="F1" s="37"/>
      <c r="H1" s="1"/>
    </row>
    <row r="2" spans="1:14" ht="21">
      <c r="A2" s="33" t="s">
        <v>18</v>
      </c>
      <c r="B2" s="33"/>
      <c r="C2" s="33"/>
      <c r="D2" s="33"/>
      <c r="E2" s="33"/>
      <c r="F2" s="37"/>
      <c r="H2" s="1"/>
    </row>
    <row r="3" spans="1:14" ht="21">
      <c r="A3" s="47" t="s">
        <v>131</v>
      </c>
      <c r="B3" s="47"/>
      <c r="C3" s="47"/>
      <c r="D3" s="47"/>
      <c r="E3" s="47"/>
      <c r="F3" s="37"/>
      <c r="H3" s="1"/>
    </row>
    <row r="4" spans="1:14" ht="21">
      <c r="A4" s="57"/>
      <c r="B4" s="57"/>
      <c r="C4" s="57"/>
      <c r="D4" s="57"/>
      <c r="E4" s="57"/>
      <c r="F4" s="17"/>
      <c r="G4" s="46"/>
      <c r="H4" s="46"/>
      <c r="I4" s="46"/>
      <c r="J4" s="46"/>
      <c r="K4" s="46"/>
      <c r="L4" s="46"/>
      <c r="M4" s="46"/>
      <c r="N4" s="46"/>
    </row>
    <row r="5" spans="1:14" ht="21">
      <c r="A5" s="56"/>
      <c r="B5" s="56"/>
      <c r="C5" s="56"/>
      <c r="D5" s="56"/>
      <c r="E5" s="56"/>
      <c r="F5" s="17"/>
      <c r="G5" s="46"/>
      <c r="H5" s="45"/>
      <c r="I5" s="45"/>
      <c r="J5" s="45"/>
      <c r="K5" s="45"/>
      <c r="L5" s="45"/>
      <c r="M5" s="45"/>
      <c r="N5" s="44" t="s">
        <v>17</v>
      </c>
    </row>
    <row r="6" spans="1:14" ht="21">
      <c r="F6" s="37"/>
      <c r="G6" s="37"/>
      <c r="H6" s="154" t="s">
        <v>16</v>
      </c>
      <c r="I6" s="154"/>
      <c r="J6" s="154"/>
      <c r="K6" s="17"/>
      <c r="L6" s="154" t="s">
        <v>15</v>
      </c>
      <c r="M6" s="154"/>
      <c r="N6" s="154"/>
    </row>
    <row r="7" spans="1:14" ht="21">
      <c r="G7" s="37"/>
      <c r="H7" s="21" t="s">
        <v>132</v>
      </c>
      <c r="I7" s="10"/>
      <c r="J7" s="21" t="s">
        <v>133</v>
      </c>
      <c r="K7" s="17"/>
      <c r="L7" s="21" t="s">
        <v>132</v>
      </c>
      <c r="M7" s="10"/>
      <c r="N7" s="21" t="s">
        <v>133</v>
      </c>
    </row>
    <row r="8" spans="1:14" ht="21">
      <c r="F8" s="17"/>
      <c r="G8" s="37"/>
      <c r="H8" s="10" t="s">
        <v>14</v>
      </c>
      <c r="I8" s="35"/>
      <c r="J8" s="37" t="s">
        <v>13</v>
      </c>
      <c r="K8" s="17"/>
      <c r="L8" s="10" t="s">
        <v>14</v>
      </c>
      <c r="M8" s="35"/>
      <c r="N8" s="37" t="s">
        <v>13</v>
      </c>
    </row>
    <row r="9" spans="1:14" ht="21">
      <c r="F9" s="86" t="s">
        <v>12</v>
      </c>
      <c r="G9" s="37"/>
      <c r="H9" s="129" t="s">
        <v>11</v>
      </c>
      <c r="I9" s="35"/>
      <c r="J9" s="129"/>
      <c r="K9" s="17"/>
      <c r="L9" s="129" t="s">
        <v>11</v>
      </c>
      <c r="M9" s="35"/>
      <c r="N9" s="129"/>
    </row>
    <row r="10" spans="1:14" ht="21">
      <c r="A10" s="48" t="s">
        <v>29</v>
      </c>
      <c r="B10" s="48"/>
      <c r="C10" s="48"/>
      <c r="D10" s="48"/>
      <c r="E10" s="48"/>
      <c r="F10" s="38"/>
      <c r="G10" s="38"/>
      <c r="H10" s="1"/>
      <c r="I10" s="38"/>
      <c r="J10" s="38"/>
      <c r="K10" s="38"/>
      <c r="M10" s="38"/>
      <c r="N10" s="38"/>
    </row>
    <row r="11" spans="1:14" ht="21">
      <c r="A11" s="12" t="s">
        <v>28</v>
      </c>
      <c r="B11" s="11"/>
      <c r="C11" s="11"/>
      <c r="D11" s="11"/>
      <c r="E11" s="11"/>
      <c r="F11" s="53"/>
      <c r="G11" s="53"/>
      <c r="H11" s="1"/>
      <c r="I11" s="38"/>
      <c r="J11" s="55"/>
      <c r="K11" s="55"/>
      <c r="M11" s="55"/>
      <c r="N11" s="55"/>
    </row>
    <row r="12" spans="1:14" ht="21">
      <c r="A12" s="22"/>
      <c r="B12" s="22" t="s">
        <v>27</v>
      </c>
      <c r="C12" s="34"/>
      <c r="D12" s="34"/>
      <c r="E12" s="34"/>
      <c r="F12" s="50">
        <v>5</v>
      </c>
      <c r="G12" s="53"/>
      <c r="H12" s="130">
        <v>110951</v>
      </c>
      <c r="I12" s="8"/>
      <c r="J12" s="8">
        <v>276906</v>
      </c>
      <c r="K12" s="8"/>
      <c r="L12" s="130">
        <v>72779</v>
      </c>
      <c r="M12" s="8"/>
      <c r="N12" s="8">
        <v>238299</v>
      </c>
    </row>
    <row r="13" spans="1:14" ht="21">
      <c r="A13" s="22"/>
      <c r="B13" s="22" t="s">
        <v>125</v>
      </c>
      <c r="C13" s="34"/>
      <c r="D13" s="34"/>
      <c r="E13" s="34"/>
      <c r="F13" s="50"/>
      <c r="G13" s="53"/>
      <c r="H13" s="131">
        <v>651</v>
      </c>
      <c r="I13" s="8"/>
      <c r="J13" s="8">
        <v>651</v>
      </c>
      <c r="K13" s="8"/>
      <c r="L13" s="131">
        <v>651</v>
      </c>
      <c r="M13" s="8"/>
      <c r="N13" s="8">
        <v>651</v>
      </c>
    </row>
    <row r="14" spans="1:14" ht="21">
      <c r="A14" s="22"/>
      <c r="B14" s="22" t="s">
        <v>105</v>
      </c>
      <c r="C14" s="34"/>
      <c r="D14" s="34"/>
      <c r="E14" s="34"/>
      <c r="F14" s="50">
        <v>7</v>
      </c>
      <c r="G14" s="53"/>
      <c r="H14" s="131">
        <v>138657</v>
      </c>
      <c r="I14" s="8"/>
      <c r="J14" s="8">
        <v>63733</v>
      </c>
      <c r="K14" s="8"/>
      <c r="L14" s="131">
        <v>154667</v>
      </c>
      <c r="M14" s="8"/>
      <c r="N14" s="8">
        <v>12294</v>
      </c>
    </row>
    <row r="15" spans="1:14" ht="21">
      <c r="A15" s="22"/>
      <c r="B15" s="22" t="s">
        <v>26</v>
      </c>
      <c r="C15" s="34"/>
      <c r="D15" s="34"/>
      <c r="E15" s="34"/>
      <c r="F15" s="50" t="s">
        <v>142</v>
      </c>
      <c r="G15" s="53"/>
      <c r="H15" s="130">
        <v>77716</v>
      </c>
      <c r="I15" s="8"/>
      <c r="J15" s="8">
        <v>60438</v>
      </c>
      <c r="K15" s="8"/>
      <c r="L15" s="130">
        <v>68726</v>
      </c>
      <c r="M15" s="8"/>
      <c r="N15" s="8">
        <v>52394</v>
      </c>
    </row>
    <row r="16" spans="1:14" ht="21">
      <c r="A16" s="22"/>
      <c r="B16" s="22" t="s">
        <v>69</v>
      </c>
      <c r="C16" s="54"/>
      <c r="D16" s="54"/>
      <c r="E16" s="34"/>
      <c r="F16" s="50">
        <v>9</v>
      </c>
      <c r="G16" s="53"/>
      <c r="H16" s="130">
        <v>150986</v>
      </c>
      <c r="I16" s="8"/>
      <c r="J16" s="8">
        <v>107530</v>
      </c>
      <c r="K16" s="8"/>
      <c r="L16" s="130">
        <v>35667</v>
      </c>
      <c r="M16" s="8"/>
      <c r="N16" s="8">
        <v>31212</v>
      </c>
    </row>
    <row r="17" spans="1:16" ht="21">
      <c r="A17" s="22"/>
      <c r="B17" s="22" t="s">
        <v>137</v>
      </c>
      <c r="C17" s="54"/>
      <c r="D17" s="54"/>
      <c r="E17" s="34"/>
      <c r="F17" s="50">
        <v>10</v>
      </c>
      <c r="G17" s="53"/>
      <c r="H17" s="130">
        <v>200000</v>
      </c>
      <c r="I17" s="8"/>
      <c r="J17" s="8">
        <v>200000</v>
      </c>
      <c r="K17" s="8"/>
      <c r="L17" s="130">
        <v>200000</v>
      </c>
      <c r="M17" s="8"/>
      <c r="N17" s="8">
        <v>200000</v>
      </c>
    </row>
    <row r="18" spans="1:16" ht="21">
      <c r="A18" s="22"/>
      <c r="B18" s="22" t="s">
        <v>25</v>
      </c>
      <c r="C18" s="34"/>
      <c r="D18" s="34"/>
      <c r="E18" s="34"/>
      <c r="F18" s="20">
        <v>11</v>
      </c>
      <c r="H18" s="130">
        <v>60</v>
      </c>
      <c r="I18" s="8"/>
      <c r="J18" s="8">
        <v>117</v>
      </c>
      <c r="K18" s="8"/>
      <c r="L18" s="130">
        <v>60</v>
      </c>
      <c r="M18" s="8"/>
      <c r="N18" s="8">
        <v>117</v>
      </c>
    </row>
    <row r="19" spans="1:16" ht="21">
      <c r="A19" s="22"/>
      <c r="B19" s="22" t="s">
        <v>70</v>
      </c>
      <c r="C19" s="34"/>
      <c r="D19" s="34"/>
      <c r="E19" s="34"/>
      <c r="F19" s="50"/>
      <c r="G19" s="53"/>
      <c r="H19" s="132">
        <v>34327</v>
      </c>
      <c r="I19" s="8"/>
      <c r="J19" s="8">
        <v>22262</v>
      </c>
      <c r="K19" s="8">
        <v>11062</v>
      </c>
      <c r="L19" s="132">
        <v>18264</v>
      </c>
      <c r="M19" s="8"/>
      <c r="N19" s="8">
        <v>12182</v>
      </c>
    </row>
    <row r="20" spans="1:16" ht="21">
      <c r="B20" s="11"/>
      <c r="E20" s="1" t="s">
        <v>24</v>
      </c>
      <c r="F20" s="50"/>
      <c r="G20" s="8"/>
      <c r="H20" s="16">
        <f>SUM(H12:H19)</f>
        <v>713348</v>
      </c>
      <c r="I20" s="8"/>
      <c r="J20" s="16">
        <f>SUM(J12:J19)</f>
        <v>731637</v>
      </c>
      <c r="K20" s="8"/>
      <c r="L20" s="16">
        <f>SUM(L12:L19)</f>
        <v>550814</v>
      </c>
      <c r="M20" s="8"/>
      <c r="N20" s="16">
        <f>SUM(N12:N19)</f>
        <v>547149</v>
      </c>
      <c r="P20" s="52"/>
    </row>
    <row r="21" spans="1:16" ht="21">
      <c r="A21" s="19"/>
      <c r="B21" s="19"/>
      <c r="C21" s="19"/>
      <c r="D21" s="19"/>
      <c r="E21" s="19"/>
      <c r="F21" s="50"/>
      <c r="G21" s="8"/>
      <c r="H21" s="8"/>
      <c r="I21" s="8"/>
      <c r="J21" s="8"/>
      <c r="K21" s="8"/>
      <c r="L21" s="8"/>
      <c r="M21" s="8"/>
      <c r="N21" s="8"/>
    </row>
    <row r="22" spans="1:16" ht="21">
      <c r="A22" s="12" t="s">
        <v>23</v>
      </c>
      <c r="B22" s="11"/>
      <c r="C22" s="11"/>
      <c r="D22" s="11"/>
      <c r="E22" s="11"/>
      <c r="F22" s="51"/>
      <c r="G22" s="8"/>
      <c r="H22" s="8"/>
      <c r="I22" s="8"/>
      <c r="J22" s="8"/>
      <c r="K22" s="8"/>
      <c r="L22" s="8"/>
      <c r="M22" s="8"/>
      <c r="N22" s="8"/>
    </row>
    <row r="23" spans="1:16" ht="21">
      <c r="A23" s="12"/>
      <c r="B23" s="1" t="s">
        <v>126</v>
      </c>
      <c r="C23" s="11"/>
      <c r="D23" s="11"/>
      <c r="E23" s="11"/>
      <c r="F23" s="51" t="s">
        <v>143</v>
      </c>
      <c r="G23" s="8"/>
      <c r="H23" s="133">
        <v>670193</v>
      </c>
      <c r="I23" s="8"/>
      <c r="J23" s="8">
        <v>661078</v>
      </c>
      <c r="K23" s="8"/>
      <c r="L23" s="134">
        <v>618000</v>
      </c>
      <c r="M23" s="8"/>
      <c r="N23" s="8">
        <v>618000</v>
      </c>
    </row>
    <row r="24" spans="1:16" ht="21">
      <c r="B24" s="36" t="s">
        <v>162</v>
      </c>
      <c r="C24" s="34"/>
      <c r="D24" s="34"/>
      <c r="E24" s="34"/>
      <c r="F24" s="51" t="s">
        <v>144</v>
      </c>
      <c r="G24" s="8"/>
      <c r="H24" s="8">
        <v>0</v>
      </c>
      <c r="I24" s="8"/>
      <c r="J24" s="8">
        <v>0</v>
      </c>
      <c r="K24" s="8"/>
      <c r="L24" s="134">
        <v>100000</v>
      </c>
      <c r="M24" s="8"/>
      <c r="N24" s="8">
        <v>100000</v>
      </c>
    </row>
    <row r="25" spans="1:16" ht="21">
      <c r="B25" s="1" t="s">
        <v>161</v>
      </c>
      <c r="F25" s="20" t="s">
        <v>145</v>
      </c>
      <c r="H25" s="133">
        <v>124</v>
      </c>
      <c r="J25" s="1">
        <v>298</v>
      </c>
      <c r="L25" s="135">
        <v>0</v>
      </c>
      <c r="N25" s="2">
        <v>0</v>
      </c>
    </row>
    <row r="26" spans="1:16" ht="21">
      <c r="B26" s="36" t="s">
        <v>146</v>
      </c>
      <c r="C26" s="34"/>
      <c r="D26" s="34"/>
      <c r="E26" s="34"/>
      <c r="F26" s="51">
        <v>15</v>
      </c>
      <c r="G26" s="8"/>
      <c r="H26" s="134">
        <v>5617</v>
      </c>
      <c r="I26" s="8"/>
      <c r="J26" s="8">
        <v>6657</v>
      </c>
      <c r="K26" s="8"/>
      <c r="L26" s="134">
        <v>3298</v>
      </c>
      <c r="M26" s="8"/>
      <c r="N26" s="8">
        <v>4160</v>
      </c>
    </row>
    <row r="27" spans="1:16" ht="21">
      <c r="B27" s="36" t="s">
        <v>71</v>
      </c>
      <c r="C27" s="34"/>
      <c r="D27" s="34"/>
      <c r="E27" s="34"/>
      <c r="F27" s="51"/>
      <c r="G27" s="8"/>
      <c r="H27" s="134">
        <v>1839</v>
      </c>
      <c r="I27" s="8"/>
      <c r="J27" s="8">
        <v>2375</v>
      </c>
      <c r="K27" s="8"/>
      <c r="L27" s="134">
        <v>1839</v>
      </c>
      <c r="M27" s="8"/>
      <c r="N27" s="8">
        <v>2375</v>
      </c>
      <c r="P27" s="5"/>
    </row>
    <row r="28" spans="1:16" ht="21">
      <c r="B28" s="36" t="s">
        <v>22</v>
      </c>
      <c r="C28" s="34"/>
      <c r="D28" s="34"/>
      <c r="E28" s="34"/>
      <c r="F28" s="50"/>
      <c r="G28" s="8"/>
      <c r="H28" s="131">
        <v>82</v>
      </c>
      <c r="I28" s="8"/>
      <c r="J28" s="8">
        <v>61</v>
      </c>
      <c r="K28" s="8"/>
      <c r="L28" s="131">
        <v>0</v>
      </c>
      <c r="M28" s="8"/>
      <c r="N28" s="8">
        <v>0</v>
      </c>
      <c r="P28" s="5"/>
    </row>
    <row r="29" spans="1:16" ht="21">
      <c r="B29" s="36" t="s">
        <v>72</v>
      </c>
      <c r="C29" s="34"/>
      <c r="D29" s="34"/>
      <c r="E29" s="34"/>
      <c r="F29" s="50">
        <v>16</v>
      </c>
      <c r="G29" s="8"/>
      <c r="H29" s="136">
        <v>505191</v>
      </c>
      <c r="I29" s="8"/>
      <c r="J29" s="8">
        <v>392841</v>
      </c>
      <c r="K29" s="8"/>
      <c r="L29" s="131">
        <v>490192</v>
      </c>
      <c r="M29" s="8"/>
      <c r="N29" s="8">
        <v>377841</v>
      </c>
      <c r="P29" s="5"/>
    </row>
    <row r="30" spans="1:16" ht="21">
      <c r="A30" s="11"/>
      <c r="B30" s="36" t="s">
        <v>21</v>
      </c>
      <c r="C30" s="34"/>
      <c r="D30" s="34"/>
      <c r="E30" s="34"/>
      <c r="F30" s="50"/>
      <c r="G30" s="8"/>
      <c r="H30" s="134">
        <v>4448</v>
      </c>
      <c r="I30" s="8"/>
      <c r="J30" s="8">
        <v>4448</v>
      </c>
      <c r="K30" s="8"/>
      <c r="L30" s="134">
        <v>496</v>
      </c>
      <c r="M30" s="8"/>
      <c r="N30" s="8">
        <v>496</v>
      </c>
    </row>
    <row r="31" spans="1:16" ht="21">
      <c r="A31" s="49"/>
      <c r="B31" s="11"/>
      <c r="E31" s="1" t="s">
        <v>20</v>
      </c>
      <c r="F31" s="50"/>
      <c r="G31" s="8"/>
      <c r="H31" s="16">
        <f>SUM(H23:H30)</f>
        <v>1187494</v>
      </c>
      <c r="I31" s="8"/>
      <c r="J31" s="16">
        <f>SUM(J23:J30)</f>
        <v>1067758</v>
      </c>
      <c r="K31" s="8"/>
      <c r="L31" s="16">
        <f>SUM(L23:L30)</f>
        <v>1213825</v>
      </c>
      <c r="M31" s="8"/>
      <c r="N31" s="16">
        <f>SUM(N23:N30)</f>
        <v>1102872</v>
      </c>
    </row>
    <row r="32" spans="1:16" ht="21.75" thickBot="1">
      <c r="A32" s="11"/>
      <c r="B32" s="12" t="s">
        <v>19</v>
      </c>
      <c r="C32" s="11"/>
      <c r="D32" s="11"/>
      <c r="E32" s="11"/>
      <c r="F32" s="31"/>
      <c r="H32" s="13">
        <f>H20+H31</f>
        <v>1900842</v>
      </c>
      <c r="I32" s="8"/>
      <c r="J32" s="13">
        <f>J20+J31</f>
        <v>1799395</v>
      </c>
      <c r="K32" s="8"/>
      <c r="L32" s="13">
        <f>L20+L31</f>
        <v>1764639</v>
      </c>
      <c r="M32" s="8"/>
      <c r="N32" s="13">
        <f>N20+N31</f>
        <v>1650021</v>
      </c>
    </row>
    <row r="33" spans="1:14" ht="21.75" thickTop="1">
      <c r="A33" s="11"/>
      <c r="B33" s="11"/>
      <c r="C33" s="11"/>
      <c r="D33" s="11"/>
      <c r="E33" s="11"/>
      <c r="F33" s="37"/>
      <c r="G33" s="37"/>
      <c r="H33" s="7"/>
      <c r="I33" s="8"/>
      <c r="J33" s="7"/>
      <c r="K33" s="8"/>
      <c r="L33" s="8"/>
      <c r="M33" s="8"/>
      <c r="N33" s="7"/>
    </row>
    <row r="34" spans="1:14" ht="21">
      <c r="A34" s="11"/>
      <c r="B34" s="11"/>
      <c r="C34" s="11"/>
      <c r="D34" s="11"/>
      <c r="E34" s="11"/>
      <c r="F34" s="37"/>
      <c r="G34" s="37"/>
      <c r="H34" s="7"/>
      <c r="I34" s="8"/>
      <c r="J34" s="7"/>
      <c r="K34" s="8"/>
      <c r="L34" s="8"/>
      <c r="M34" s="8"/>
      <c r="N34" s="7"/>
    </row>
    <row r="35" spans="1:14" ht="21">
      <c r="A35" s="11"/>
      <c r="B35" s="11"/>
      <c r="C35" s="11"/>
      <c r="D35" s="11"/>
      <c r="E35" s="11"/>
      <c r="F35" s="37"/>
      <c r="G35" s="37"/>
      <c r="H35" s="7"/>
      <c r="I35" s="8"/>
      <c r="J35" s="7"/>
      <c r="K35" s="8"/>
      <c r="L35" s="8"/>
      <c r="M35" s="8"/>
      <c r="N35" s="7"/>
    </row>
    <row r="36" spans="1:14" ht="21">
      <c r="A36" s="11"/>
      <c r="B36" s="11"/>
      <c r="C36" s="11"/>
      <c r="D36" s="11"/>
      <c r="E36" s="11"/>
      <c r="F36" s="37"/>
      <c r="G36" s="37"/>
      <c r="H36" s="7"/>
      <c r="I36" s="8"/>
      <c r="J36" s="7"/>
      <c r="K36" s="8"/>
      <c r="L36" s="8"/>
      <c r="M36" s="8"/>
      <c r="N36" s="7"/>
    </row>
    <row r="37" spans="1:14" ht="21">
      <c r="A37" s="11"/>
      <c r="B37" s="11"/>
      <c r="C37" s="11"/>
      <c r="D37" s="11"/>
      <c r="E37" s="11"/>
      <c r="F37" s="37"/>
      <c r="G37" s="37"/>
      <c r="H37" s="7"/>
      <c r="I37" s="8"/>
      <c r="J37" s="7"/>
      <c r="K37" s="8"/>
      <c r="L37" s="8"/>
      <c r="M37" s="8"/>
      <c r="N37" s="7"/>
    </row>
    <row r="38" spans="1:14" ht="21">
      <c r="A38" s="11"/>
      <c r="B38" s="11"/>
      <c r="C38" s="11"/>
      <c r="D38" s="11"/>
      <c r="E38" s="11"/>
      <c r="F38" s="37"/>
      <c r="G38" s="37"/>
      <c r="H38" s="7"/>
      <c r="I38" s="8"/>
      <c r="J38" s="7"/>
      <c r="K38" s="8"/>
      <c r="L38" s="8"/>
      <c r="M38" s="8"/>
      <c r="N38" s="7"/>
    </row>
    <row r="39" spans="1:14" ht="21">
      <c r="A39" s="11"/>
      <c r="B39" s="11"/>
      <c r="C39" s="11"/>
      <c r="D39" s="11"/>
      <c r="E39" s="11"/>
      <c r="F39" s="37"/>
      <c r="G39" s="37"/>
      <c r="H39" s="7"/>
      <c r="I39" s="8"/>
      <c r="J39" s="7"/>
      <c r="K39" s="8"/>
      <c r="L39" s="8"/>
      <c r="M39" s="8"/>
      <c r="N39" s="7"/>
    </row>
    <row r="40" spans="1:14" ht="21">
      <c r="A40" s="11"/>
      <c r="B40" s="11"/>
      <c r="C40" s="11"/>
      <c r="D40" s="11"/>
      <c r="E40" s="11"/>
      <c r="F40" s="37"/>
      <c r="G40" s="37"/>
      <c r="H40" s="7"/>
      <c r="I40" s="8"/>
      <c r="J40" s="7"/>
      <c r="K40" s="8"/>
      <c r="L40" s="8"/>
      <c r="M40" s="8"/>
      <c r="N40" s="7"/>
    </row>
    <row r="41" spans="1:14" ht="21">
      <c r="F41" s="37"/>
      <c r="H41" s="1"/>
    </row>
    <row r="42" spans="1:14" ht="21">
      <c r="A42" s="33" t="s">
        <v>160</v>
      </c>
      <c r="B42" s="48"/>
      <c r="C42" s="48"/>
      <c r="D42" s="48"/>
      <c r="E42" s="48"/>
      <c r="F42" s="37"/>
      <c r="G42" s="37"/>
      <c r="H42" s="1"/>
    </row>
    <row r="43" spans="1:14" ht="21">
      <c r="A43" s="33" t="s">
        <v>18</v>
      </c>
      <c r="B43" s="33"/>
      <c r="C43" s="33"/>
      <c r="D43" s="33"/>
      <c r="E43" s="33"/>
      <c r="F43" s="37"/>
      <c r="G43" s="37"/>
      <c r="H43" s="1"/>
    </row>
    <row r="44" spans="1:14" ht="21">
      <c r="A44" s="47" t="s">
        <v>131</v>
      </c>
      <c r="B44" s="12"/>
      <c r="C44" s="12"/>
      <c r="D44" s="12"/>
      <c r="E44" s="12"/>
      <c r="F44" s="37"/>
      <c r="G44" s="37"/>
      <c r="H44" s="1"/>
    </row>
    <row r="45" spans="1:14" ht="21">
      <c r="A45" s="46"/>
      <c r="B45" s="46"/>
      <c r="C45" s="46"/>
      <c r="D45" s="46"/>
      <c r="E45" s="46"/>
      <c r="F45" s="17"/>
      <c r="G45" s="17"/>
      <c r="H45" s="46"/>
      <c r="I45" s="46"/>
      <c r="J45" s="46"/>
      <c r="K45" s="46"/>
      <c r="L45" s="46"/>
      <c r="M45" s="46"/>
      <c r="N45" s="46"/>
    </row>
    <row r="46" spans="1:14" ht="21">
      <c r="A46" s="23"/>
      <c r="B46" s="23"/>
      <c r="C46" s="23"/>
      <c r="D46" s="23"/>
      <c r="E46" s="23"/>
      <c r="F46" s="37"/>
      <c r="G46" s="37"/>
      <c r="H46" s="45"/>
      <c r="I46" s="45"/>
      <c r="J46" s="45"/>
      <c r="K46" s="45"/>
      <c r="L46" s="45"/>
      <c r="M46" s="45"/>
      <c r="N46" s="44" t="s">
        <v>17</v>
      </c>
    </row>
    <row r="47" spans="1:14" ht="21">
      <c r="F47" s="17"/>
      <c r="G47" s="17"/>
      <c r="H47" s="154" t="s">
        <v>16</v>
      </c>
      <c r="I47" s="154"/>
      <c r="J47" s="154"/>
      <c r="K47" s="17"/>
      <c r="L47" s="154" t="s">
        <v>15</v>
      </c>
      <c r="M47" s="154"/>
      <c r="N47" s="154"/>
    </row>
    <row r="48" spans="1:14" ht="21">
      <c r="G48" s="17"/>
      <c r="H48" s="43" t="s">
        <v>132</v>
      </c>
      <c r="I48" s="17"/>
      <c r="J48" s="43" t="s">
        <v>133</v>
      </c>
      <c r="K48" s="17"/>
      <c r="L48" s="43" t="s">
        <v>132</v>
      </c>
      <c r="M48" s="17"/>
      <c r="N48" s="43" t="s">
        <v>133</v>
      </c>
    </row>
    <row r="49" spans="1:14" ht="21">
      <c r="F49" s="17"/>
      <c r="G49" s="17"/>
      <c r="H49" s="10" t="s">
        <v>14</v>
      </c>
      <c r="I49" s="17"/>
      <c r="J49" s="21" t="s">
        <v>13</v>
      </c>
      <c r="K49" s="17"/>
      <c r="L49" s="10" t="s">
        <v>14</v>
      </c>
      <c r="M49" s="17"/>
      <c r="N49" s="21" t="s">
        <v>13</v>
      </c>
    </row>
    <row r="50" spans="1:14" ht="21">
      <c r="F50" s="86" t="s">
        <v>12</v>
      </c>
      <c r="G50" s="17"/>
      <c r="H50" s="129" t="s">
        <v>11</v>
      </c>
      <c r="I50" s="17"/>
      <c r="J50" s="41"/>
      <c r="K50" s="17"/>
      <c r="L50" s="129" t="s">
        <v>11</v>
      </c>
      <c r="M50" s="17"/>
      <c r="N50" s="41"/>
    </row>
    <row r="51" spans="1:14" ht="21">
      <c r="F51" s="38"/>
      <c r="G51" s="38"/>
      <c r="H51" s="39"/>
      <c r="I51" s="39"/>
      <c r="J51" s="39"/>
      <c r="K51" s="39"/>
      <c r="L51" s="39"/>
      <c r="M51" s="39"/>
      <c r="N51" s="39"/>
    </row>
    <row r="52" spans="1:14" ht="21">
      <c r="A52" s="12" t="s">
        <v>10</v>
      </c>
      <c r="B52" s="40"/>
      <c r="C52" s="40"/>
      <c r="D52" s="40"/>
      <c r="E52" s="40"/>
      <c r="F52" s="38"/>
      <c r="G52" s="38"/>
      <c r="H52" s="1"/>
      <c r="I52" s="38"/>
      <c r="J52" s="38"/>
      <c r="K52" s="39"/>
      <c r="M52" s="39"/>
      <c r="N52" s="38"/>
    </row>
    <row r="53" spans="1:14" ht="21">
      <c r="A53" s="12" t="s">
        <v>9</v>
      </c>
      <c r="B53" s="12"/>
      <c r="C53" s="12"/>
      <c r="D53" s="12"/>
      <c r="E53" s="12"/>
      <c r="F53" s="38"/>
      <c r="G53" s="38"/>
      <c r="H53" s="1"/>
      <c r="I53" s="38"/>
      <c r="J53" s="38"/>
      <c r="K53" s="39"/>
      <c r="L53" s="38"/>
    </row>
    <row r="54" spans="1:14" ht="21">
      <c r="B54" s="36" t="s">
        <v>87</v>
      </c>
      <c r="C54" s="34"/>
      <c r="D54" s="34"/>
      <c r="E54" s="34"/>
      <c r="F54" s="20" t="s">
        <v>147</v>
      </c>
      <c r="G54" s="35"/>
      <c r="H54" s="137">
        <v>167231</v>
      </c>
      <c r="I54" s="7"/>
      <c r="J54" s="8">
        <v>95362</v>
      </c>
      <c r="K54" s="8"/>
      <c r="L54" s="137">
        <v>130113</v>
      </c>
      <c r="M54" s="7"/>
      <c r="N54" s="8">
        <v>41367</v>
      </c>
    </row>
    <row r="55" spans="1:14" ht="21">
      <c r="B55" s="36" t="s">
        <v>97</v>
      </c>
      <c r="C55" s="34"/>
      <c r="D55" s="34"/>
      <c r="E55" s="34"/>
      <c r="F55" s="20">
        <v>18</v>
      </c>
      <c r="G55" s="35"/>
      <c r="H55" s="137">
        <v>39290</v>
      </c>
      <c r="I55" s="7"/>
      <c r="J55" s="8">
        <v>27060</v>
      </c>
      <c r="K55" s="8"/>
      <c r="L55" s="137">
        <v>15882</v>
      </c>
      <c r="M55" s="7"/>
      <c r="N55" s="8">
        <v>10409</v>
      </c>
    </row>
    <row r="56" spans="1:14" ht="21">
      <c r="B56" s="36" t="s">
        <v>98</v>
      </c>
      <c r="C56" s="34"/>
      <c r="D56" s="34"/>
      <c r="E56" s="34"/>
      <c r="F56" s="20"/>
      <c r="G56" s="35"/>
      <c r="H56" s="131">
        <v>1459</v>
      </c>
      <c r="I56" s="7"/>
      <c r="J56" s="8">
        <v>1566</v>
      </c>
      <c r="K56" s="8"/>
      <c r="L56" s="131">
        <v>1459</v>
      </c>
      <c r="M56" s="7"/>
      <c r="N56" s="8">
        <v>1566</v>
      </c>
    </row>
    <row r="57" spans="1:14" ht="21">
      <c r="B57" s="36" t="s">
        <v>99</v>
      </c>
      <c r="C57" s="34"/>
      <c r="D57" s="34"/>
      <c r="E57" s="34"/>
      <c r="F57" s="20">
        <v>19</v>
      </c>
      <c r="G57" s="35"/>
      <c r="H57" s="96">
        <v>37900</v>
      </c>
      <c r="I57" s="7"/>
      <c r="J57" s="96">
        <v>37900</v>
      </c>
      <c r="K57" s="8"/>
      <c r="L57" s="131">
        <v>37900</v>
      </c>
      <c r="M57" s="7"/>
      <c r="N57" s="8">
        <v>37900</v>
      </c>
    </row>
    <row r="58" spans="1:14" ht="21">
      <c r="B58" s="11"/>
      <c r="E58" s="1" t="s">
        <v>8</v>
      </c>
      <c r="F58" s="20"/>
      <c r="G58" s="29"/>
      <c r="H58" s="16">
        <f>SUM(H54:H57)</f>
        <v>245880</v>
      </c>
      <c r="I58" s="7"/>
      <c r="J58" s="16">
        <f>SUM(J54:J57)</f>
        <v>161888</v>
      </c>
      <c r="K58" s="8"/>
      <c r="L58" s="16">
        <f>SUM(L54:L57)</f>
        <v>185354</v>
      </c>
      <c r="M58" s="7"/>
      <c r="N58" s="16">
        <f>SUM(N54:N57)</f>
        <v>91242</v>
      </c>
    </row>
    <row r="59" spans="1:14" ht="21">
      <c r="A59" s="11"/>
      <c r="B59" s="11"/>
      <c r="C59" s="11"/>
      <c r="D59" s="11"/>
      <c r="E59" s="11"/>
      <c r="F59" s="30"/>
      <c r="G59" s="29"/>
      <c r="H59" s="8"/>
      <c r="I59" s="7"/>
      <c r="J59" s="8"/>
      <c r="K59" s="8"/>
      <c r="L59" s="8"/>
      <c r="M59" s="7"/>
      <c r="N59" s="8"/>
    </row>
    <row r="60" spans="1:14" ht="21">
      <c r="A60" s="33" t="s">
        <v>7</v>
      </c>
      <c r="B60" s="33"/>
      <c r="C60" s="33"/>
      <c r="D60" s="33"/>
      <c r="E60" s="33"/>
      <c r="F60" s="30"/>
      <c r="G60" s="29"/>
      <c r="H60" s="8"/>
      <c r="I60" s="7"/>
      <c r="J60" s="8"/>
      <c r="K60" s="8"/>
      <c r="L60" s="8"/>
      <c r="M60" s="7"/>
      <c r="N60" s="8"/>
    </row>
    <row r="61" spans="1:14" ht="21">
      <c r="B61" s="1" t="s">
        <v>100</v>
      </c>
      <c r="C61" s="34"/>
      <c r="D61" s="34"/>
      <c r="E61" s="34"/>
      <c r="F61" s="20"/>
      <c r="G61" s="35"/>
      <c r="H61" s="8"/>
      <c r="I61" s="7"/>
      <c r="J61" s="8"/>
      <c r="K61" s="8"/>
      <c r="L61" s="8"/>
      <c r="M61" s="7"/>
      <c r="N61" s="8"/>
    </row>
    <row r="62" spans="1:14" ht="21">
      <c r="C62" s="1" t="s">
        <v>102</v>
      </c>
      <c r="E62" s="34"/>
      <c r="F62" s="20"/>
      <c r="G62" s="35"/>
      <c r="H62" s="96">
        <v>1814</v>
      </c>
      <c r="I62" s="7"/>
      <c r="J62" s="8">
        <v>1432</v>
      </c>
      <c r="K62" s="8"/>
      <c r="L62" s="131">
        <v>1404</v>
      </c>
      <c r="M62" s="7"/>
      <c r="N62" s="8">
        <v>1127</v>
      </c>
    </row>
    <row r="63" spans="1:14" ht="21">
      <c r="B63" s="1" t="s">
        <v>101</v>
      </c>
      <c r="C63" s="34"/>
      <c r="D63" s="34"/>
      <c r="E63" s="34"/>
      <c r="F63" s="20">
        <v>19</v>
      </c>
      <c r="G63" s="35"/>
      <c r="H63" s="131">
        <v>8</v>
      </c>
      <c r="I63" s="7"/>
      <c r="J63" s="8">
        <v>42</v>
      </c>
      <c r="K63" s="8"/>
      <c r="L63" s="8">
        <v>0</v>
      </c>
      <c r="M63" s="7"/>
      <c r="N63" s="8">
        <v>0</v>
      </c>
    </row>
    <row r="64" spans="1:14" ht="21">
      <c r="B64" s="33"/>
      <c r="E64" s="32" t="s">
        <v>6</v>
      </c>
      <c r="F64" s="31"/>
      <c r="H64" s="16">
        <f>SUM(H61:H63)</f>
        <v>1822</v>
      </c>
      <c r="I64" s="7"/>
      <c r="J64" s="16">
        <f>SUM(J61:J63)</f>
        <v>1474</v>
      </c>
      <c r="K64" s="8"/>
      <c r="L64" s="16">
        <f>SUM(L61:L63)</f>
        <v>1404</v>
      </c>
      <c r="M64" s="7"/>
      <c r="N64" s="16">
        <f>SUM(N61:N63)</f>
        <v>1127</v>
      </c>
    </row>
    <row r="65" spans="1:16" ht="17.25" customHeight="1">
      <c r="B65" s="12" t="s">
        <v>5</v>
      </c>
      <c r="C65" s="11"/>
      <c r="D65" s="11"/>
      <c r="E65" s="11"/>
      <c r="F65" s="30"/>
      <c r="G65" s="29"/>
      <c r="H65" s="16">
        <f>H58+H64</f>
        <v>247702</v>
      </c>
      <c r="I65" s="7"/>
      <c r="J65" s="16">
        <f>J58+J64</f>
        <v>163362</v>
      </c>
      <c r="K65" s="8"/>
      <c r="L65" s="16">
        <f>L58+L64</f>
        <v>186758</v>
      </c>
      <c r="M65" s="7"/>
      <c r="N65" s="16">
        <f>N58+N64</f>
        <v>92369</v>
      </c>
      <c r="P65" s="5"/>
    </row>
    <row r="66" spans="1:16" ht="21">
      <c r="A66" s="11"/>
      <c r="B66" s="11"/>
      <c r="C66" s="11"/>
      <c r="D66" s="11"/>
      <c r="E66" s="11"/>
      <c r="F66" s="28"/>
      <c r="G66" s="27"/>
      <c r="H66" s="8"/>
      <c r="I66" s="7"/>
      <c r="J66" s="8"/>
      <c r="K66" s="8"/>
      <c r="L66" s="8"/>
      <c r="M66" s="7"/>
      <c r="N66" s="8"/>
      <c r="P66" s="5"/>
    </row>
    <row r="67" spans="1:16" ht="21">
      <c r="A67" s="12" t="s">
        <v>4</v>
      </c>
      <c r="B67" s="11"/>
      <c r="C67" s="11"/>
      <c r="D67" s="11"/>
      <c r="E67" s="11"/>
      <c r="F67" s="15"/>
      <c r="G67" s="14"/>
      <c r="H67" s="8"/>
      <c r="I67" s="7"/>
      <c r="J67" s="8"/>
      <c r="K67" s="8"/>
      <c r="L67" s="8"/>
      <c r="M67" s="7"/>
      <c r="N67" s="8"/>
      <c r="P67" s="5"/>
    </row>
    <row r="68" spans="1:16" ht="21">
      <c r="A68" s="12"/>
      <c r="B68" s="26" t="s">
        <v>106</v>
      </c>
      <c r="C68" s="11"/>
      <c r="D68" s="11"/>
      <c r="E68" s="11"/>
      <c r="G68" s="14"/>
      <c r="H68" s="8"/>
      <c r="I68" s="7"/>
      <c r="J68" s="8"/>
      <c r="K68" s="8"/>
      <c r="L68" s="8"/>
      <c r="M68" s="7"/>
      <c r="N68" s="8"/>
      <c r="P68" s="5"/>
    </row>
    <row r="69" spans="1:16" ht="21.75" thickBot="1">
      <c r="A69" s="12"/>
      <c r="B69" s="24"/>
      <c r="C69" s="25" t="s">
        <v>107</v>
      </c>
      <c r="D69" s="25"/>
      <c r="E69" s="11"/>
      <c r="G69" s="14"/>
      <c r="H69" s="139">
        <v>3781305</v>
      </c>
      <c r="I69" s="7"/>
      <c r="J69" s="139">
        <v>3781305</v>
      </c>
      <c r="K69" s="8"/>
      <c r="L69" s="139">
        <v>3781305</v>
      </c>
      <c r="M69" s="7"/>
      <c r="N69" s="139">
        <v>3781305</v>
      </c>
      <c r="P69" s="5"/>
    </row>
    <row r="70" spans="1:16" ht="21.75" thickTop="1">
      <c r="A70" s="12"/>
      <c r="B70" s="24"/>
      <c r="C70" s="1" t="s">
        <v>108</v>
      </c>
      <c r="E70" s="11"/>
      <c r="G70" s="14"/>
      <c r="H70" s="8">
        <v>3437602</v>
      </c>
      <c r="I70" s="7"/>
      <c r="J70" s="8">
        <v>3437602</v>
      </c>
      <c r="K70" s="8"/>
      <c r="L70" s="8">
        <v>3437602</v>
      </c>
      <c r="M70" s="7"/>
      <c r="N70" s="8">
        <v>3437602</v>
      </c>
    </row>
    <row r="71" spans="1:16" ht="21">
      <c r="B71" s="22"/>
      <c r="C71" s="1" t="s">
        <v>103</v>
      </c>
      <c r="E71" s="19"/>
      <c r="F71" s="20"/>
      <c r="G71" s="14"/>
      <c r="H71" s="8">
        <v>-1426438</v>
      </c>
      <c r="J71" s="8">
        <v>-1426438</v>
      </c>
      <c r="L71" s="8">
        <v>-1426438</v>
      </c>
      <c r="N71" s="8">
        <v>-1426438</v>
      </c>
    </row>
    <row r="72" spans="1:16" ht="21">
      <c r="C72" s="1" t="s">
        <v>110</v>
      </c>
      <c r="E72" s="19"/>
      <c r="F72" s="20"/>
      <c r="G72" s="21"/>
      <c r="H72" s="8"/>
      <c r="I72" s="7"/>
      <c r="K72" s="8"/>
      <c r="L72" s="8"/>
      <c r="M72" s="7"/>
    </row>
    <row r="73" spans="1:16" ht="21">
      <c r="D73" s="1" t="s">
        <v>111</v>
      </c>
      <c r="F73" s="20"/>
      <c r="G73" s="21"/>
      <c r="H73" s="138">
        <v>-358024</v>
      </c>
      <c r="I73" s="7"/>
      <c r="J73" s="7">
        <v>-375131</v>
      </c>
      <c r="K73" s="8"/>
      <c r="L73" s="138">
        <v>-433283</v>
      </c>
      <c r="M73" s="7"/>
      <c r="N73" s="7">
        <v>-453512</v>
      </c>
    </row>
    <row r="74" spans="1:16" ht="21">
      <c r="B74" s="11"/>
      <c r="C74" s="11"/>
      <c r="D74" s="11"/>
      <c r="E74" s="1" t="s">
        <v>1</v>
      </c>
      <c r="F74" s="18"/>
      <c r="G74" s="17"/>
      <c r="H74" s="140">
        <f>SUM(H70:H73)</f>
        <v>1653140</v>
      </c>
      <c r="I74" s="7"/>
      <c r="J74" s="140">
        <f>SUM(J70:J73)</f>
        <v>1636033</v>
      </c>
      <c r="K74" s="8"/>
      <c r="L74" s="140">
        <f>SUM(L70:L73)</f>
        <v>1577881</v>
      </c>
      <c r="M74" s="7"/>
      <c r="N74" s="140">
        <f>SUM(N70:N73)</f>
        <v>1557652</v>
      </c>
    </row>
    <row r="75" spans="1:16" ht="21.75" thickBot="1">
      <c r="B75" s="12" t="s">
        <v>0</v>
      </c>
      <c r="C75" s="12"/>
      <c r="D75" s="12"/>
      <c r="E75" s="12"/>
      <c r="F75" s="15"/>
      <c r="G75" s="14"/>
      <c r="H75" s="13">
        <f>H65+H74</f>
        <v>1900842</v>
      </c>
      <c r="I75" s="7"/>
      <c r="J75" s="13">
        <f>J65+J74</f>
        <v>1799395</v>
      </c>
      <c r="K75" s="8"/>
      <c r="L75" s="13">
        <f>L65+L74</f>
        <v>1764639</v>
      </c>
      <c r="M75" s="7"/>
      <c r="N75" s="13">
        <f>N65+N74</f>
        <v>1650021</v>
      </c>
    </row>
    <row r="76" spans="1:16" ht="21.75" thickTop="1">
      <c r="A76" s="12"/>
      <c r="B76" s="11"/>
      <c r="C76" s="11"/>
      <c r="D76" s="11"/>
      <c r="E76" s="11"/>
      <c r="F76" s="10"/>
      <c r="G76" s="9"/>
      <c r="H76" s="7"/>
      <c r="I76" s="8"/>
      <c r="J76" s="7"/>
      <c r="K76" s="8"/>
      <c r="L76" s="7"/>
      <c r="M76" s="8"/>
      <c r="N76" s="7"/>
    </row>
    <row r="77" spans="1:16" ht="21">
      <c r="H77" s="6"/>
      <c r="P77" s="5"/>
    </row>
    <row r="78" spans="1:16" ht="21">
      <c r="H78" s="4"/>
    </row>
    <row r="79" spans="1:16" ht="21">
      <c r="H79" s="6">
        <f t="shared" ref="H79:N79" si="0">H75-H32</f>
        <v>0</v>
      </c>
      <c r="I79" s="6">
        <f t="shared" si="0"/>
        <v>0</v>
      </c>
      <c r="J79" s="6">
        <f t="shared" si="0"/>
        <v>0</v>
      </c>
      <c r="K79" s="6">
        <f t="shared" si="0"/>
        <v>0</v>
      </c>
      <c r="L79" s="6">
        <f t="shared" si="0"/>
        <v>0</v>
      </c>
      <c r="M79" s="6">
        <f t="shared" si="0"/>
        <v>0</v>
      </c>
      <c r="N79" s="6">
        <f t="shared" si="0"/>
        <v>0</v>
      </c>
    </row>
    <row r="80" spans="1:16" ht="16.5" customHeight="1">
      <c r="H80" s="4"/>
    </row>
    <row r="81" spans="8:8" ht="16.5" customHeight="1">
      <c r="H81" s="4"/>
    </row>
    <row r="82" spans="8:8" ht="16.5" customHeight="1">
      <c r="H82" s="4"/>
    </row>
    <row r="83" spans="8:8" ht="16.5" customHeight="1">
      <c r="H83" s="4"/>
    </row>
    <row r="84" spans="8:8" ht="16.5" customHeight="1">
      <c r="H84" s="4"/>
    </row>
    <row r="85" spans="8:8" ht="16.5" customHeight="1">
      <c r="H85" s="4"/>
    </row>
    <row r="86" spans="8:8" ht="16.5" customHeight="1">
      <c r="H86" s="4"/>
    </row>
    <row r="87" spans="8:8" ht="16.5" customHeight="1">
      <c r="H87" s="4"/>
    </row>
    <row r="88" spans="8:8" ht="16.5" customHeight="1">
      <c r="H88" s="4"/>
    </row>
    <row r="89" spans="8:8" ht="16.5" customHeight="1">
      <c r="H89" s="4"/>
    </row>
    <row r="90" spans="8:8" ht="16.5" customHeight="1">
      <c r="H90" s="4"/>
    </row>
    <row r="91" spans="8:8" ht="16.5" customHeight="1">
      <c r="H91" s="4"/>
    </row>
    <row r="92" spans="8:8" ht="16.5" customHeight="1">
      <c r="H92" s="4"/>
    </row>
    <row r="93" spans="8:8" ht="16.5" customHeight="1">
      <c r="H93" s="4"/>
    </row>
    <row r="94" spans="8:8" ht="16.5" customHeight="1">
      <c r="H94" s="4"/>
    </row>
    <row r="95" spans="8:8" ht="16.5" customHeight="1">
      <c r="H95" s="4"/>
    </row>
    <row r="96" spans="8:8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</sheetData>
  <mergeCells count="4">
    <mergeCell ref="H6:J6"/>
    <mergeCell ref="L6:N6"/>
    <mergeCell ref="H47:J47"/>
    <mergeCell ref="L47:N47"/>
  </mergeCells>
  <pageMargins left="0.78740157480314965" right="0.15748031496062992" top="0.98425196850393704" bottom="0.47244094488188981" header="0.15748031496062992" footer="0.31496062992125984"/>
  <pageSetup paperSize="9" scale="78" fitToHeight="0" orientation="portrait" r:id="rId1"/>
  <headerFooter>
    <oddFooter>&amp;L&amp;"Angsana New,ธรรมดา"&amp;14The accompanying notes form an integral part of these interim financial statements.&amp;R&amp;"Angsana New,ธรรมดา"&amp;14
&amp;P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6"/>
  <sheetViews>
    <sheetView view="pageBreakPreview" topLeftCell="A4" zoomScaleNormal="136" zoomScaleSheetLayoutView="100" workbookViewId="0">
      <selection activeCell="D30" sqref="D30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21">
      <c r="A1" s="48"/>
      <c r="H1" s="155" t="s">
        <v>14</v>
      </c>
      <c r="I1" s="155"/>
      <c r="J1" s="155"/>
    </row>
    <row r="2" spans="1:10" ht="21">
      <c r="A2" s="33"/>
      <c r="H2" s="155" t="s">
        <v>11</v>
      </c>
      <c r="I2" s="155"/>
      <c r="J2" s="155"/>
    </row>
    <row r="3" spans="1:10" ht="21">
      <c r="A3" s="33" t="s">
        <v>160</v>
      </c>
      <c r="H3" s="87"/>
      <c r="I3" s="87"/>
      <c r="J3" s="87"/>
    </row>
    <row r="4" spans="1:10" ht="21">
      <c r="A4" s="33" t="s">
        <v>43</v>
      </c>
      <c r="H4" s="87"/>
      <c r="I4" s="87"/>
      <c r="J4" s="87"/>
    </row>
    <row r="5" spans="1:10" ht="21">
      <c r="A5" s="24" t="s">
        <v>134</v>
      </c>
    </row>
    <row r="6" spans="1:10" ht="21">
      <c r="A6" s="46"/>
      <c r="B6" s="46"/>
      <c r="C6" s="46"/>
      <c r="D6" s="46"/>
      <c r="E6" s="46"/>
      <c r="F6" s="46"/>
      <c r="G6" s="46"/>
      <c r="H6" s="46"/>
      <c r="I6" s="46"/>
      <c r="J6" s="46"/>
    </row>
    <row r="7" spans="1:10" s="57" customFormat="1" ht="21">
      <c r="A7" s="9"/>
      <c r="B7" s="10"/>
      <c r="C7" s="10"/>
      <c r="D7" s="68"/>
      <c r="E7" s="68"/>
      <c r="F7" s="68"/>
      <c r="G7" s="68"/>
      <c r="H7" s="45"/>
      <c r="I7" s="44"/>
      <c r="J7" s="44" t="s">
        <v>17</v>
      </c>
    </row>
    <row r="8" spans="1:10" s="12" customFormat="1" ht="21">
      <c r="A8" s="19"/>
      <c r="B8" s="10"/>
      <c r="C8" s="10"/>
      <c r="D8" s="156" t="s">
        <v>16</v>
      </c>
      <c r="E8" s="156"/>
      <c r="F8" s="156"/>
      <c r="G8" s="10"/>
      <c r="H8" s="156" t="s">
        <v>15</v>
      </c>
      <c r="I8" s="156"/>
      <c r="J8" s="156"/>
    </row>
    <row r="9" spans="1:10" s="12" customFormat="1" ht="21">
      <c r="A9" s="19"/>
      <c r="B9" s="10"/>
      <c r="C9" s="10"/>
      <c r="D9" s="43" t="s">
        <v>135</v>
      </c>
      <c r="E9" s="21"/>
      <c r="F9" s="43" t="s">
        <v>73</v>
      </c>
      <c r="G9" s="21"/>
      <c r="H9" s="43" t="s">
        <v>135</v>
      </c>
      <c r="I9" s="21"/>
      <c r="J9" s="43" t="s">
        <v>73</v>
      </c>
    </row>
    <row r="10" spans="1:10" s="12" customFormat="1" ht="21">
      <c r="A10" s="19"/>
      <c r="B10" s="42" t="s">
        <v>42</v>
      </c>
      <c r="C10" s="37"/>
      <c r="D10" s="97"/>
      <c r="F10" s="93" t="s">
        <v>136</v>
      </c>
      <c r="H10" s="97"/>
      <c r="J10" s="93" t="s">
        <v>136</v>
      </c>
    </row>
    <row r="11" spans="1:10" ht="21">
      <c r="A11" s="12" t="s">
        <v>117</v>
      </c>
      <c r="B11" s="37"/>
      <c r="C11" s="35"/>
      <c r="D11" s="60"/>
      <c r="E11" s="61"/>
      <c r="F11" s="60"/>
      <c r="G11" s="49"/>
      <c r="H11" s="60"/>
      <c r="I11" s="60"/>
      <c r="J11" s="60"/>
    </row>
    <row r="12" spans="1:10" ht="21">
      <c r="A12" s="22" t="s">
        <v>41</v>
      </c>
      <c r="B12" s="20"/>
      <c r="C12" s="35"/>
      <c r="D12" s="141">
        <v>40602</v>
      </c>
      <c r="E12" s="58"/>
      <c r="F12" s="58">
        <v>0</v>
      </c>
      <c r="G12" s="49"/>
      <c r="H12" s="141">
        <v>40602</v>
      </c>
      <c r="I12" s="58"/>
      <c r="J12" s="58">
        <v>0</v>
      </c>
    </row>
    <row r="13" spans="1:10" ht="21">
      <c r="A13" s="22" t="s">
        <v>74</v>
      </c>
      <c r="B13" s="20"/>
      <c r="C13" s="35"/>
      <c r="D13" s="141">
        <v>122215</v>
      </c>
      <c r="E13" s="58"/>
      <c r="F13" s="58">
        <v>37375</v>
      </c>
      <c r="G13" s="49"/>
      <c r="H13" s="141">
        <v>102181</v>
      </c>
      <c r="I13" s="58"/>
      <c r="J13" s="58">
        <v>8092</v>
      </c>
    </row>
    <row r="14" spans="1:10" ht="21">
      <c r="A14" s="19" t="s">
        <v>39</v>
      </c>
      <c r="B14" s="20" t="s">
        <v>148</v>
      </c>
      <c r="C14" s="35"/>
      <c r="D14" s="141">
        <v>7820</v>
      </c>
      <c r="E14" s="58">
        <v>0</v>
      </c>
      <c r="F14" s="58">
        <v>20300</v>
      </c>
      <c r="G14" s="49"/>
      <c r="H14" s="141">
        <v>8011</v>
      </c>
      <c r="I14" s="58"/>
      <c r="J14" s="58">
        <v>20942</v>
      </c>
    </row>
    <row r="15" spans="1:10" ht="21">
      <c r="A15" s="12" t="s">
        <v>118</v>
      </c>
      <c r="B15" s="20"/>
      <c r="C15" s="35"/>
      <c r="D15" s="67">
        <f>SUM(D12:D14)</f>
        <v>170637</v>
      </c>
      <c r="E15" s="58"/>
      <c r="F15" s="67">
        <f>SUM(F12:F14)</f>
        <v>57675</v>
      </c>
      <c r="G15" s="49"/>
      <c r="H15" s="67">
        <f>SUM(H12:H14)</f>
        <v>150794</v>
      </c>
      <c r="I15" s="58"/>
      <c r="J15" s="67">
        <f>SUM(J12:J14)</f>
        <v>29034</v>
      </c>
    </row>
    <row r="16" spans="1:10" ht="21">
      <c r="A16" s="89"/>
      <c r="B16" s="20"/>
      <c r="C16" s="35"/>
      <c r="D16" s="58"/>
      <c r="E16" s="58"/>
      <c r="F16" s="58"/>
      <c r="G16" s="49"/>
      <c r="H16" s="58"/>
      <c r="I16" s="58"/>
      <c r="J16" s="58"/>
    </row>
    <row r="17" spans="1:10" ht="21">
      <c r="A17" s="12" t="s">
        <v>119</v>
      </c>
      <c r="B17" s="20"/>
      <c r="C17" s="35"/>
      <c r="D17" s="58"/>
      <c r="E17" s="58"/>
      <c r="F17" s="58"/>
      <c r="G17" s="49"/>
      <c r="H17" s="58"/>
      <c r="I17" s="58"/>
      <c r="J17" s="58"/>
    </row>
    <row r="18" spans="1:10" ht="21">
      <c r="A18" s="19" t="s">
        <v>40</v>
      </c>
      <c r="B18" s="20"/>
      <c r="C18" s="35"/>
      <c r="D18" s="141">
        <v>36706</v>
      </c>
      <c r="E18" s="58"/>
      <c r="F18" s="58">
        <v>0</v>
      </c>
      <c r="G18" s="49"/>
      <c r="H18" s="141">
        <v>36706</v>
      </c>
      <c r="I18" s="58"/>
      <c r="J18" s="58">
        <v>0</v>
      </c>
    </row>
    <row r="19" spans="1:10" ht="21">
      <c r="A19" s="19" t="s">
        <v>75</v>
      </c>
      <c r="B19" s="20"/>
      <c r="C19" s="35"/>
      <c r="D19" s="141">
        <v>103081</v>
      </c>
      <c r="E19" s="58"/>
      <c r="F19" s="58">
        <v>21686</v>
      </c>
      <c r="G19" s="49"/>
      <c r="H19" s="141">
        <v>83583</v>
      </c>
      <c r="I19" s="58"/>
      <c r="J19" s="58">
        <v>8772</v>
      </c>
    </row>
    <row r="20" spans="1:10" ht="21">
      <c r="A20" s="19" t="s">
        <v>38</v>
      </c>
      <c r="B20" s="20"/>
      <c r="C20" s="35"/>
      <c r="D20" s="141">
        <v>7481</v>
      </c>
      <c r="E20" s="58"/>
      <c r="F20" s="58">
        <v>9480</v>
      </c>
      <c r="G20" s="49"/>
      <c r="H20" s="141">
        <v>259</v>
      </c>
      <c r="I20" s="58"/>
      <c r="J20" s="58">
        <v>370</v>
      </c>
    </row>
    <row r="21" spans="1:10" ht="21">
      <c r="A21" s="19" t="s">
        <v>76</v>
      </c>
      <c r="B21" s="37"/>
      <c r="C21" s="35"/>
      <c r="D21" s="141">
        <v>15126</v>
      </c>
      <c r="E21" s="58"/>
      <c r="F21" s="58">
        <v>12434</v>
      </c>
      <c r="G21" s="49"/>
      <c r="H21" s="141">
        <v>9994</v>
      </c>
      <c r="I21" s="58"/>
      <c r="J21" s="58">
        <v>9992</v>
      </c>
    </row>
    <row r="22" spans="1:10" ht="21">
      <c r="A22" s="1" t="s">
        <v>37</v>
      </c>
      <c r="B22" s="37"/>
      <c r="C22" s="35"/>
      <c r="D22" s="141">
        <v>23</v>
      </c>
      <c r="E22" s="58"/>
      <c r="F22" s="58">
        <v>50</v>
      </c>
      <c r="G22" s="49"/>
      <c r="H22" s="141">
        <v>23</v>
      </c>
      <c r="I22" s="58"/>
      <c r="J22" s="58">
        <v>50</v>
      </c>
    </row>
    <row r="23" spans="1:10" ht="21">
      <c r="A23" s="12" t="s">
        <v>120</v>
      </c>
      <c r="B23" s="20"/>
      <c r="C23" s="35"/>
      <c r="D23" s="67">
        <f>SUM(D18:D22)</f>
        <v>162417</v>
      </c>
      <c r="E23" s="58">
        <v>0</v>
      </c>
      <c r="F23" s="67">
        <f>SUM(F18:F22)</f>
        <v>43650</v>
      </c>
      <c r="G23" s="49"/>
      <c r="H23" s="67">
        <f>SUM(H18:H22)</f>
        <v>130565</v>
      </c>
      <c r="I23" s="58"/>
      <c r="J23" s="67">
        <f>SUM(J18:J22)</f>
        <v>19184</v>
      </c>
    </row>
    <row r="24" spans="1:10" ht="21">
      <c r="A24" s="19" t="s">
        <v>116</v>
      </c>
      <c r="B24" s="37"/>
      <c r="C24" s="35"/>
      <c r="D24" s="141">
        <v>8866</v>
      </c>
      <c r="E24" s="58"/>
      <c r="F24" s="58">
        <v>3993</v>
      </c>
      <c r="G24" s="49"/>
      <c r="H24" s="58">
        <v>0</v>
      </c>
      <c r="I24" s="58"/>
      <c r="J24" s="58">
        <v>0</v>
      </c>
    </row>
    <row r="25" spans="1:10" ht="21">
      <c r="A25" s="11" t="s">
        <v>36</v>
      </c>
      <c r="B25" s="37"/>
      <c r="C25" s="35"/>
      <c r="D25" s="84">
        <f>+D15-D23+D24</f>
        <v>17086</v>
      </c>
      <c r="E25" s="58"/>
      <c r="F25" s="84">
        <f>+F15-F23+F24</f>
        <v>18018</v>
      </c>
      <c r="G25" s="49"/>
      <c r="H25" s="84">
        <f>+H15-H23+H24</f>
        <v>20229</v>
      </c>
      <c r="I25" s="58"/>
      <c r="J25" s="84">
        <f>+J15-J23+J24</f>
        <v>9850</v>
      </c>
    </row>
    <row r="26" spans="1:10" ht="21">
      <c r="A26" s="19" t="s">
        <v>121</v>
      </c>
      <c r="B26" s="37"/>
      <c r="C26" s="35"/>
      <c r="D26" s="141">
        <v>21</v>
      </c>
      <c r="E26" s="58"/>
      <c r="F26" s="58">
        <v>11</v>
      </c>
      <c r="G26" s="49"/>
      <c r="H26" s="58">
        <v>0</v>
      </c>
      <c r="I26" s="58"/>
      <c r="J26" s="58">
        <v>0</v>
      </c>
    </row>
    <row r="27" spans="1:10" ht="21">
      <c r="A27" s="11" t="s">
        <v>35</v>
      </c>
      <c r="B27" s="37"/>
      <c r="C27" s="35"/>
      <c r="D27" s="67">
        <f>SUM(D25:D26)</f>
        <v>17107</v>
      </c>
      <c r="E27" s="58"/>
      <c r="F27" s="67">
        <f>SUM(F25:F26)</f>
        <v>18029</v>
      </c>
      <c r="G27" s="49"/>
      <c r="H27" s="67">
        <f>SUM(H25:H26)</f>
        <v>20229</v>
      </c>
      <c r="I27" s="58"/>
      <c r="J27" s="67">
        <f>SUM(J25:J26)</f>
        <v>9850</v>
      </c>
    </row>
    <row r="28" spans="1:10" ht="21">
      <c r="A28" s="142" t="s">
        <v>149</v>
      </c>
      <c r="B28" s="37"/>
      <c r="C28" s="35"/>
      <c r="D28" s="66">
        <v>0</v>
      </c>
      <c r="E28" s="58"/>
      <c r="F28" s="66">
        <v>0</v>
      </c>
      <c r="G28" s="49"/>
      <c r="H28" s="66">
        <v>0</v>
      </c>
      <c r="I28" s="58"/>
      <c r="J28" s="66">
        <v>0</v>
      </c>
    </row>
    <row r="29" spans="1:10" ht="21.75" thickBot="1">
      <c r="A29" s="65" t="s">
        <v>34</v>
      </c>
      <c r="B29" s="37"/>
      <c r="C29" s="35"/>
      <c r="D29" s="63">
        <f>SUM(D27:D28)</f>
        <v>17107</v>
      </c>
      <c r="E29" s="58"/>
      <c r="F29" s="63">
        <f>SUM(F27:F28)</f>
        <v>18029</v>
      </c>
      <c r="G29" s="49"/>
      <c r="H29" s="63">
        <f>SUM(H27:H28)</f>
        <v>20229</v>
      </c>
      <c r="I29" s="58"/>
      <c r="J29" s="63">
        <f>SUM(J27:J28)</f>
        <v>9850</v>
      </c>
    </row>
    <row r="30" spans="1:10" ht="14.25" customHeight="1" thickTop="1">
      <c r="A30" s="65" t="s">
        <v>104</v>
      </c>
      <c r="C30" s="35"/>
    </row>
    <row r="31" spans="1:10" ht="21">
      <c r="A31" s="12" t="s">
        <v>33</v>
      </c>
      <c r="B31" s="35"/>
      <c r="C31" s="35"/>
      <c r="D31" s="58"/>
      <c r="E31" s="58"/>
      <c r="F31" s="58"/>
      <c r="G31" s="49"/>
      <c r="H31" s="58"/>
      <c r="I31" s="58"/>
      <c r="J31" s="58"/>
    </row>
    <row r="32" spans="1:10" ht="21">
      <c r="A32" s="1" t="s">
        <v>31</v>
      </c>
      <c r="B32" s="35"/>
      <c r="C32" s="35"/>
      <c r="D32" s="58">
        <f>D33</f>
        <v>17107</v>
      </c>
      <c r="E32" s="58"/>
      <c r="F32" s="58">
        <f>F33</f>
        <v>18029</v>
      </c>
      <c r="G32" s="49"/>
      <c r="H32" s="58">
        <f>H33</f>
        <v>20229</v>
      </c>
      <c r="I32" s="58"/>
      <c r="J32" s="58">
        <f>J33</f>
        <v>9850</v>
      </c>
    </row>
    <row r="33" spans="1:12" ht="21.75" thickBot="1">
      <c r="A33" s="65"/>
      <c r="B33" s="35"/>
      <c r="C33" s="35"/>
      <c r="D33" s="63">
        <f>D27</f>
        <v>17107</v>
      </c>
      <c r="E33" s="58"/>
      <c r="F33" s="63">
        <f>F27</f>
        <v>18029</v>
      </c>
      <c r="G33" s="49"/>
      <c r="H33" s="63">
        <f>H27</f>
        <v>20229</v>
      </c>
      <c r="I33" s="58"/>
      <c r="J33" s="63">
        <f>J27</f>
        <v>9850</v>
      </c>
      <c r="L33" s="64"/>
    </row>
    <row r="34" spans="1:12" ht="14.25" customHeight="1" thickTop="1">
      <c r="A34" s="65"/>
      <c r="B34" s="35"/>
      <c r="C34" s="35"/>
      <c r="D34" s="58"/>
      <c r="E34" s="58"/>
      <c r="F34" s="58"/>
      <c r="G34" s="49"/>
      <c r="H34" s="58"/>
      <c r="I34" s="58"/>
      <c r="J34" s="58"/>
      <c r="L34" s="64"/>
    </row>
    <row r="35" spans="1:12" ht="21">
      <c r="A35" s="12" t="s">
        <v>32</v>
      </c>
      <c r="B35" s="35"/>
      <c r="C35" s="35"/>
      <c r="D35" s="58"/>
      <c r="E35" s="58"/>
      <c r="F35" s="58"/>
      <c r="G35" s="49"/>
      <c r="H35" s="58"/>
      <c r="I35" s="58"/>
      <c r="J35" s="58"/>
    </row>
    <row r="36" spans="1:12" ht="21">
      <c r="A36" s="1" t="s">
        <v>31</v>
      </c>
      <c r="B36" s="35"/>
      <c r="C36" s="35"/>
      <c r="D36" s="58">
        <f>D37</f>
        <v>17107</v>
      </c>
      <c r="E36" s="58"/>
      <c r="F36" s="58">
        <f>F37</f>
        <v>18029</v>
      </c>
      <c r="G36" s="49"/>
      <c r="H36" s="58">
        <f>H37</f>
        <v>20229</v>
      </c>
      <c r="I36" s="58"/>
      <c r="J36" s="58">
        <f>J37</f>
        <v>9850</v>
      </c>
    </row>
    <row r="37" spans="1:12" ht="21.75" thickBot="1">
      <c r="A37" s="12"/>
      <c r="B37" s="35"/>
      <c r="C37" s="35"/>
      <c r="D37" s="63">
        <f>+D29</f>
        <v>17107</v>
      </c>
      <c r="E37" s="58"/>
      <c r="F37" s="63">
        <f>+F29</f>
        <v>18029</v>
      </c>
      <c r="G37" s="49"/>
      <c r="H37" s="63">
        <f>+H29</f>
        <v>20229</v>
      </c>
      <c r="I37" s="58"/>
      <c r="J37" s="63">
        <f>+J29</f>
        <v>9850</v>
      </c>
    </row>
    <row r="38" spans="1:12" ht="14.25" customHeight="1" thickTop="1">
      <c r="A38" s="12"/>
      <c r="B38" s="35"/>
      <c r="C38" s="35"/>
      <c r="D38" s="58"/>
      <c r="E38" s="58"/>
      <c r="F38" s="58"/>
      <c r="G38" s="49"/>
      <c r="H38" s="58"/>
      <c r="I38" s="58"/>
      <c r="J38" s="58"/>
    </row>
    <row r="39" spans="1:12" ht="21">
      <c r="A39" s="12" t="s">
        <v>30</v>
      </c>
      <c r="B39" s="35"/>
      <c r="C39" s="35"/>
      <c r="D39" s="58"/>
      <c r="E39" s="58"/>
      <c r="F39" s="58"/>
      <c r="G39" s="49"/>
      <c r="H39" s="58"/>
      <c r="I39" s="58"/>
      <c r="J39" s="58"/>
    </row>
    <row r="40" spans="1:12" ht="21.75" thickBot="1">
      <c r="A40" s="62" t="s">
        <v>112</v>
      </c>
      <c r="B40" s="20">
        <v>22.2</v>
      </c>
      <c r="C40" s="35"/>
      <c r="D40" s="143">
        <v>2.5000000000000001E-3</v>
      </c>
      <c r="E40" s="88"/>
      <c r="F40" s="144">
        <v>2.5999999999999999E-3</v>
      </c>
      <c r="G40" s="88"/>
      <c r="H40" s="143">
        <v>2.8999999999999998E-3</v>
      </c>
      <c r="I40" s="88"/>
      <c r="J40" s="144">
        <v>1.4E-3</v>
      </c>
    </row>
    <row r="41" spans="1:12" ht="22.5" thickTop="1" thickBot="1">
      <c r="A41" s="1" t="s">
        <v>109</v>
      </c>
      <c r="B41" s="20">
        <v>22.2</v>
      </c>
      <c r="D41" s="143">
        <v>2.5000000000000001E-3</v>
      </c>
      <c r="F41" s="144">
        <v>2.5999999999999999E-3</v>
      </c>
      <c r="H41" s="143">
        <v>2.8999999999999998E-3</v>
      </c>
      <c r="J41" s="144">
        <v>1.4E-3</v>
      </c>
    </row>
    <row r="42" spans="1:12" ht="21.75" thickTop="1">
      <c r="B42" s="35"/>
      <c r="C42" s="35"/>
      <c r="D42" s="58"/>
      <c r="E42" s="61"/>
      <c r="F42" s="58"/>
      <c r="G42" s="49"/>
      <c r="H42" s="58"/>
      <c r="I42" s="61"/>
      <c r="J42" s="58"/>
    </row>
    <row r="43" spans="1:12" ht="21">
      <c r="B43" s="35"/>
      <c r="C43" s="35"/>
      <c r="D43" s="58"/>
      <c r="E43" s="61"/>
      <c r="F43" s="58"/>
      <c r="G43" s="49"/>
      <c r="H43" s="58"/>
      <c r="I43" s="61"/>
      <c r="J43" s="58"/>
    </row>
    <row r="44" spans="1:12" ht="21">
      <c r="B44" s="35"/>
      <c r="C44" s="35"/>
      <c r="D44" s="58"/>
      <c r="E44" s="61"/>
      <c r="F44" s="58"/>
      <c r="G44" s="49"/>
      <c r="H44" s="58"/>
      <c r="I44" s="61"/>
    </row>
    <row r="45" spans="1:12" ht="21">
      <c r="B45" s="35"/>
      <c r="C45" s="35"/>
      <c r="D45" s="58"/>
      <c r="E45" s="61"/>
      <c r="F45" s="58"/>
      <c r="G45" s="49"/>
      <c r="H45" s="58"/>
      <c r="I45" s="61"/>
      <c r="J45" s="58"/>
    </row>
    <row r="46" spans="1:12" ht="21">
      <c r="A46" s="22"/>
      <c r="B46" s="37"/>
      <c r="C46" s="35"/>
      <c r="D46" s="58"/>
      <c r="E46" s="58"/>
      <c r="F46" s="58"/>
      <c r="G46" s="49"/>
      <c r="H46" s="58"/>
      <c r="I46" s="58"/>
      <c r="J46" s="58"/>
    </row>
    <row r="47" spans="1:12" ht="21">
      <c r="D47" s="58"/>
      <c r="E47" s="61"/>
      <c r="F47" s="59"/>
      <c r="G47" s="49"/>
      <c r="H47" s="58"/>
      <c r="I47" s="60"/>
    </row>
    <row r="48" spans="1:12" ht="16.5" customHeight="1">
      <c r="B48" s="35"/>
      <c r="C48" s="35"/>
      <c r="D48" s="58"/>
      <c r="E48" s="58"/>
      <c r="F48" s="58"/>
      <c r="G48" s="49"/>
      <c r="H48" s="58"/>
      <c r="I48" s="58"/>
      <c r="J48" s="58"/>
    </row>
    <row r="49" spans="2:10" ht="16.5" customHeight="1">
      <c r="B49" s="35"/>
      <c r="C49" s="35"/>
      <c r="D49" s="58"/>
      <c r="E49" s="58"/>
      <c r="F49" s="58"/>
      <c r="G49" s="49"/>
      <c r="H49" s="58"/>
      <c r="I49" s="58"/>
      <c r="J49" s="58"/>
    </row>
    <row r="51" spans="2:10" ht="16.5" customHeight="1">
      <c r="B51" s="35"/>
      <c r="C51" s="35"/>
      <c r="D51" s="58"/>
      <c r="E51" s="58"/>
      <c r="F51" s="58"/>
      <c r="G51" s="49"/>
      <c r="H51" s="58"/>
      <c r="I51" s="58"/>
      <c r="J51" s="58"/>
    </row>
    <row r="52" spans="2:10" ht="16.5" customHeight="1">
      <c r="B52" s="35"/>
      <c r="C52" s="35"/>
      <c r="D52" s="58"/>
      <c r="E52" s="58"/>
      <c r="F52" s="58"/>
      <c r="G52" s="49"/>
      <c r="H52" s="58"/>
      <c r="I52" s="58"/>
      <c r="J52" s="58"/>
    </row>
    <row r="53" spans="2:10" ht="16.5" customHeight="1">
      <c r="B53" s="35"/>
      <c r="C53" s="35"/>
      <c r="D53" s="58"/>
      <c r="E53" s="58"/>
      <c r="F53" s="58"/>
      <c r="G53" s="49"/>
      <c r="H53" s="58"/>
      <c r="I53" s="58"/>
      <c r="J53" s="58"/>
    </row>
    <row r="54" spans="2:10" ht="16.5" customHeight="1">
      <c r="B54" s="35"/>
      <c r="C54" s="35"/>
      <c r="D54" s="58"/>
      <c r="E54" s="58"/>
      <c r="F54" s="58"/>
      <c r="G54" s="49"/>
      <c r="H54" s="58"/>
      <c r="I54" s="58"/>
      <c r="J54" s="58"/>
    </row>
    <row r="55" spans="2:10" ht="16.5" customHeight="1">
      <c r="B55" s="35"/>
      <c r="C55" s="35"/>
      <c r="D55" s="58"/>
      <c r="E55" s="58"/>
      <c r="F55" s="58"/>
      <c r="G55" s="49"/>
      <c r="H55" s="58"/>
      <c r="I55" s="58"/>
      <c r="J55" s="58"/>
    </row>
    <row r="56" spans="2:10" ht="16.5" customHeight="1">
      <c r="G56" s="49"/>
    </row>
    <row r="57" spans="2:10" ht="16.5" customHeight="1">
      <c r="G57" s="49"/>
    </row>
    <row r="58" spans="2:10" ht="16.5" customHeight="1">
      <c r="F58" s="59"/>
      <c r="G58" s="59"/>
      <c r="H58" s="58"/>
    </row>
    <row r="59" spans="2:10" ht="16.5" customHeight="1">
      <c r="F59" s="59"/>
      <c r="G59" s="59"/>
      <c r="H59" s="58"/>
    </row>
    <row r="60" spans="2:10" ht="16.5" customHeight="1">
      <c r="F60" s="59"/>
      <c r="G60" s="59"/>
      <c r="H60" s="58"/>
    </row>
    <row r="61" spans="2:10" ht="16.5" customHeight="1">
      <c r="F61" s="59"/>
      <c r="G61" s="59"/>
      <c r="H61" s="58"/>
    </row>
    <row r="62" spans="2:10" ht="16.5" customHeight="1">
      <c r="G62" s="59"/>
      <c r="H62" s="58"/>
    </row>
    <row r="63" spans="2:10" ht="16.5" customHeight="1">
      <c r="F63" s="59"/>
      <c r="H63" s="58"/>
    </row>
    <row r="64" spans="2:10" ht="16.5" customHeight="1">
      <c r="G64" s="59"/>
      <c r="H64" s="58"/>
    </row>
    <row r="66" spans="8:8" ht="16.5" customHeight="1">
      <c r="H66" s="58"/>
    </row>
  </sheetData>
  <mergeCells count="4">
    <mergeCell ref="H1:J1"/>
    <mergeCell ref="H2:J2"/>
    <mergeCell ref="D8:F8"/>
    <mergeCell ref="H8:J8"/>
  </mergeCells>
  <pageMargins left="0.78740157480314965" right="0.15748031496062992" top="0.98425196850393704" bottom="0.47244094488188981" header="0.15748031496062992" footer="0.31496062992125984"/>
  <pageSetup paperSize="9" scale="83" firstPageNumber="3" fitToHeight="0" orientation="portrait" useFirstPageNumber="1" r:id="rId1"/>
  <headerFooter>
    <oddFooter>&amp;L&amp;"Angsana New,ธรรมดา"&amp;14The accompanying notes form an integral part of these interim financial statements.&amp;R&amp;"Angsana New,ธรรมดา"&amp;14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9"/>
  <sheetViews>
    <sheetView tabSelected="1" view="pageBreakPreview" zoomScaleNormal="100" zoomScaleSheetLayoutView="100" workbookViewId="0">
      <selection activeCell="C9" sqref="C9"/>
    </sheetView>
  </sheetViews>
  <sheetFormatPr defaultColWidth="9.140625" defaultRowHeight="17.100000000000001" customHeight="1"/>
  <cols>
    <col min="1" max="1" width="4.28515625" style="101" customWidth="1"/>
    <col min="2" max="2" width="21.42578125" style="101" customWidth="1"/>
    <col min="3" max="3" width="19.85546875" style="101" customWidth="1"/>
    <col min="4" max="4" width="8" style="106" customWidth="1"/>
    <col min="5" max="5" width="2.140625" style="101" customWidth="1"/>
    <col min="6" max="6" width="16.85546875" style="113" customWidth="1"/>
    <col min="7" max="7" width="2.140625" style="113" customWidth="1"/>
    <col min="8" max="8" width="16.85546875" style="113" customWidth="1"/>
    <col min="9" max="9" width="2.140625" style="113" customWidth="1"/>
    <col min="10" max="10" width="16.85546875" style="113" customWidth="1"/>
    <col min="11" max="11" width="2.140625" style="113" customWidth="1"/>
    <col min="12" max="12" width="16.85546875" style="113" customWidth="1"/>
    <col min="13" max="13" width="2.140625" style="116" customWidth="1"/>
    <col min="14" max="14" width="16.85546875" style="113" customWidth="1"/>
    <col min="15" max="15" width="2.140625" style="116" customWidth="1"/>
    <col min="16" max="16" width="16.85546875" style="113" customWidth="1"/>
    <col min="17" max="17" width="11.140625" style="101" bestFit="1" customWidth="1"/>
    <col min="18" max="16384" width="9.140625" style="101"/>
  </cols>
  <sheetData>
    <row r="1" spans="1:18" ht="21">
      <c r="C1" s="98"/>
      <c r="D1" s="99"/>
      <c r="E1" s="98"/>
      <c r="F1" s="100"/>
      <c r="G1" s="100"/>
      <c r="H1" s="100"/>
      <c r="I1" s="100"/>
      <c r="J1" s="100"/>
      <c r="K1" s="100"/>
      <c r="L1" s="100"/>
      <c r="M1" s="117"/>
      <c r="N1" s="157" t="s">
        <v>14</v>
      </c>
      <c r="O1" s="157"/>
      <c r="P1" s="157"/>
    </row>
    <row r="2" spans="1:18" ht="21">
      <c r="C2" s="98"/>
      <c r="D2" s="99"/>
      <c r="E2" s="98"/>
      <c r="F2" s="100"/>
      <c r="G2" s="100"/>
      <c r="H2" s="100"/>
      <c r="I2" s="100"/>
      <c r="J2" s="100"/>
      <c r="K2" s="100"/>
      <c r="L2" s="100"/>
      <c r="M2" s="117"/>
      <c r="N2" s="157" t="s">
        <v>11</v>
      </c>
      <c r="O2" s="157"/>
      <c r="P2" s="157"/>
    </row>
    <row r="3" spans="1:18" ht="21">
      <c r="A3" s="102" t="s">
        <v>160</v>
      </c>
      <c r="B3" s="102"/>
      <c r="C3" s="98"/>
      <c r="D3" s="99"/>
      <c r="E3" s="98"/>
      <c r="F3" s="100"/>
      <c r="G3" s="100"/>
      <c r="H3" s="100"/>
      <c r="I3" s="100"/>
      <c r="J3" s="100"/>
      <c r="K3" s="100"/>
      <c r="L3" s="100"/>
      <c r="M3" s="117"/>
      <c r="N3" s="103"/>
      <c r="O3" s="103"/>
      <c r="P3" s="103"/>
    </row>
    <row r="4" spans="1:18" ht="21">
      <c r="A4" s="73" t="s">
        <v>56</v>
      </c>
      <c r="B4" s="73"/>
      <c r="C4" s="98"/>
      <c r="D4" s="99"/>
      <c r="E4" s="98"/>
      <c r="F4" s="100"/>
      <c r="G4" s="100"/>
      <c r="H4" s="100"/>
      <c r="I4" s="100"/>
      <c r="J4" s="100"/>
      <c r="K4" s="100"/>
      <c r="L4" s="100"/>
      <c r="M4" s="117"/>
      <c r="N4" s="103"/>
      <c r="O4" s="103"/>
      <c r="P4" s="103"/>
    </row>
    <row r="5" spans="1:18" ht="21">
      <c r="A5" s="73" t="s">
        <v>134</v>
      </c>
      <c r="B5" s="73"/>
      <c r="C5" s="98"/>
      <c r="D5" s="99"/>
      <c r="E5" s="98"/>
      <c r="F5" s="100"/>
      <c r="G5" s="100"/>
      <c r="H5" s="100"/>
      <c r="I5" s="100"/>
      <c r="J5" s="100"/>
      <c r="K5" s="100"/>
      <c r="L5" s="100"/>
      <c r="M5" s="117"/>
      <c r="N5" s="118"/>
      <c r="O5" s="119"/>
      <c r="P5" s="120"/>
    </row>
    <row r="6" spans="1:18" ht="21">
      <c r="C6" s="121"/>
      <c r="D6" s="121"/>
      <c r="E6" s="121"/>
      <c r="F6" s="104"/>
      <c r="G6" s="104"/>
      <c r="H6" s="104"/>
      <c r="I6" s="104"/>
      <c r="J6" s="104"/>
      <c r="K6" s="104"/>
      <c r="L6" s="104"/>
      <c r="M6" s="122"/>
      <c r="N6" s="104"/>
      <c r="O6" s="122"/>
      <c r="P6" s="106"/>
    </row>
    <row r="7" spans="1:18" ht="21">
      <c r="A7" s="106"/>
      <c r="B7" s="106"/>
      <c r="C7" s="106"/>
      <c r="D7" s="107"/>
      <c r="E7" s="106"/>
      <c r="F7" s="104"/>
      <c r="G7" s="104"/>
      <c r="H7" s="104"/>
      <c r="I7" s="104"/>
      <c r="J7" s="104"/>
      <c r="K7" s="104"/>
      <c r="L7" s="104"/>
      <c r="M7" s="122"/>
      <c r="N7" s="104"/>
      <c r="O7" s="122"/>
      <c r="P7" s="108" t="s">
        <v>17</v>
      </c>
    </row>
    <row r="8" spans="1:18" ht="21">
      <c r="A8" s="106"/>
      <c r="B8" s="106"/>
      <c r="C8" s="106"/>
      <c r="D8" s="107"/>
      <c r="E8" s="106"/>
      <c r="F8" s="158" t="s">
        <v>55</v>
      </c>
      <c r="G8" s="158"/>
      <c r="H8" s="158"/>
      <c r="I8" s="158"/>
      <c r="J8" s="158"/>
      <c r="K8" s="158"/>
      <c r="L8" s="158"/>
      <c r="M8" s="158"/>
      <c r="N8" s="158"/>
      <c r="O8" s="158"/>
      <c r="P8" s="158"/>
    </row>
    <row r="9" spans="1:18" ht="21">
      <c r="A9" s="106"/>
      <c r="B9" s="106"/>
      <c r="C9" s="106"/>
      <c r="D9" s="107"/>
      <c r="E9" s="106"/>
      <c r="F9" s="158" t="s">
        <v>54</v>
      </c>
      <c r="G9" s="158"/>
      <c r="H9" s="158"/>
      <c r="I9" s="158"/>
      <c r="J9" s="158"/>
      <c r="K9" s="158"/>
      <c r="L9" s="158"/>
      <c r="M9" s="72"/>
      <c r="N9" s="72"/>
      <c r="O9" s="72"/>
      <c r="P9" s="72"/>
    </row>
    <row r="10" spans="1:18" ht="21">
      <c r="A10" s="109"/>
      <c r="B10" s="109"/>
      <c r="C10" s="109"/>
      <c r="D10" s="109"/>
      <c r="E10" s="109"/>
      <c r="F10" s="110" t="s">
        <v>47</v>
      </c>
      <c r="G10" s="110"/>
      <c r="H10" s="110"/>
      <c r="I10" s="110"/>
      <c r="J10" s="111" t="s">
        <v>53</v>
      </c>
      <c r="K10" s="107"/>
      <c r="L10" s="107" t="s">
        <v>141</v>
      </c>
      <c r="M10" s="123"/>
      <c r="N10" s="110"/>
      <c r="O10" s="124"/>
      <c r="P10" s="110"/>
    </row>
    <row r="11" spans="1:18" ht="21">
      <c r="A11" s="109"/>
      <c r="B11" s="109"/>
      <c r="C11" s="109"/>
      <c r="D11" s="107"/>
      <c r="E11" s="109"/>
      <c r="F11" s="110" t="s">
        <v>52</v>
      </c>
      <c r="G11" s="105"/>
      <c r="H11" s="105" t="s">
        <v>51</v>
      </c>
      <c r="I11" s="105"/>
      <c r="J11" s="109"/>
      <c r="K11" s="107"/>
      <c r="L11" s="107" t="s">
        <v>50</v>
      </c>
      <c r="M11" s="123"/>
      <c r="N11" s="109" t="s">
        <v>49</v>
      </c>
      <c r="O11" s="124"/>
      <c r="P11" s="109"/>
    </row>
    <row r="12" spans="1:18" ht="21">
      <c r="A12" s="109"/>
      <c r="B12" s="109"/>
      <c r="C12" s="109"/>
      <c r="D12" s="111" t="s">
        <v>138</v>
      </c>
      <c r="E12" s="109"/>
      <c r="F12" s="111" t="s">
        <v>48</v>
      </c>
      <c r="G12" s="110"/>
      <c r="H12" s="111" t="s">
        <v>47</v>
      </c>
      <c r="I12" s="110"/>
      <c r="J12" s="111" t="s">
        <v>2</v>
      </c>
      <c r="K12" s="107"/>
      <c r="L12" s="112" t="s">
        <v>46</v>
      </c>
      <c r="M12" s="124"/>
      <c r="N12" s="112" t="s">
        <v>45</v>
      </c>
      <c r="O12" s="124"/>
      <c r="P12" s="111" t="s">
        <v>44</v>
      </c>
    </row>
    <row r="13" spans="1:18" ht="21">
      <c r="D13" s="125"/>
      <c r="F13" s="100"/>
      <c r="G13" s="100"/>
      <c r="H13" s="100"/>
      <c r="I13" s="100"/>
      <c r="J13" s="100"/>
      <c r="K13" s="100"/>
      <c r="L13" s="100"/>
      <c r="M13" s="122"/>
      <c r="N13" s="100"/>
      <c r="O13" s="122"/>
      <c r="P13" s="100"/>
    </row>
    <row r="14" spans="1:18" ht="21">
      <c r="A14" s="98" t="s">
        <v>139</v>
      </c>
      <c r="B14" s="98"/>
      <c r="C14" s="98"/>
      <c r="D14" s="109"/>
      <c r="E14" s="98"/>
      <c r="F14" s="145">
        <v>3437602</v>
      </c>
      <c r="G14" s="128"/>
      <c r="H14" s="128">
        <v>-1426438</v>
      </c>
      <c r="I14" s="128"/>
      <c r="J14" s="128">
        <v>-375131</v>
      </c>
      <c r="K14" s="128"/>
      <c r="L14" s="128">
        <f>SUM(F14:J14,)</f>
        <v>1636033</v>
      </c>
      <c r="M14" s="145"/>
      <c r="N14" s="128">
        <v>0</v>
      </c>
      <c r="O14" s="128"/>
      <c r="P14" s="128">
        <f>SUM(L14:N14)</f>
        <v>1636033</v>
      </c>
      <c r="Q14" s="128"/>
      <c r="R14" s="128"/>
    </row>
    <row r="15" spans="1:18" ht="21">
      <c r="A15" s="101" t="s">
        <v>124</v>
      </c>
      <c r="D15" s="109"/>
      <c r="F15" s="8">
        <v>0</v>
      </c>
      <c r="G15" s="7"/>
      <c r="H15" s="8">
        <v>0</v>
      </c>
      <c r="I15" s="7"/>
      <c r="J15" s="8">
        <f>'PL-Eng'!D36</f>
        <v>17107</v>
      </c>
      <c r="K15" s="8"/>
      <c r="L15" s="128">
        <f>SUM(F15:J15,)</f>
        <v>17107</v>
      </c>
      <c r="M15" s="71"/>
      <c r="N15" s="8">
        <v>0</v>
      </c>
      <c r="O15" s="71"/>
      <c r="P15" s="8">
        <f>SUM(L15:N15)</f>
        <v>17107</v>
      </c>
      <c r="Q15" s="113"/>
    </row>
    <row r="16" spans="1:18" s="114" customFormat="1" ht="21.75" thickBot="1">
      <c r="A16" s="98" t="s">
        <v>140</v>
      </c>
      <c r="B16" s="98"/>
      <c r="C16" s="98"/>
      <c r="D16" s="99"/>
      <c r="E16" s="98"/>
      <c r="F16" s="13">
        <f>SUM(F14:F15)</f>
        <v>3437602</v>
      </c>
      <c r="G16" s="7"/>
      <c r="H16" s="13">
        <f>SUM(H14:H15)</f>
        <v>-1426438</v>
      </c>
      <c r="I16" s="7"/>
      <c r="J16" s="13">
        <f>SUM(J14:J15)</f>
        <v>-358024</v>
      </c>
      <c r="K16" s="7"/>
      <c r="L16" s="13">
        <f>SUM(L14:L15)</f>
        <v>1653140</v>
      </c>
      <c r="M16" s="71"/>
      <c r="N16" s="13">
        <f>SUM(N14:N15)</f>
        <v>0</v>
      </c>
      <c r="O16" s="71"/>
      <c r="P16" s="13">
        <f>SUM(P14:P15)</f>
        <v>1653140</v>
      </c>
    </row>
    <row r="17" spans="1:18" ht="21.75" thickTop="1">
      <c r="A17" s="98"/>
      <c r="B17" s="98"/>
      <c r="C17" s="98"/>
      <c r="D17" s="99"/>
      <c r="E17" s="98"/>
      <c r="F17" s="7"/>
      <c r="G17" s="7"/>
      <c r="H17" s="7"/>
      <c r="I17" s="7"/>
      <c r="J17" s="7"/>
      <c r="K17" s="7"/>
      <c r="L17" s="7"/>
      <c r="M17" s="71"/>
      <c r="N17" s="7"/>
      <c r="O17" s="71"/>
      <c r="P17" s="7"/>
    </row>
    <row r="18" spans="1:18" ht="21">
      <c r="A18" s="98" t="s">
        <v>77</v>
      </c>
      <c r="B18" s="98"/>
      <c r="C18" s="98"/>
      <c r="D18" s="109"/>
      <c r="E18" s="98"/>
      <c r="F18" s="8">
        <v>3437602</v>
      </c>
      <c r="G18" s="7"/>
      <c r="H18" s="8">
        <v>-1426438</v>
      </c>
      <c r="I18" s="7"/>
      <c r="J18" s="8">
        <v>-448164</v>
      </c>
      <c r="K18" s="8"/>
      <c r="L18" s="8">
        <f>SUM(F18:J18,)</f>
        <v>1563000</v>
      </c>
      <c r="M18" s="71"/>
      <c r="N18" s="8">
        <v>0</v>
      </c>
      <c r="O18" s="71"/>
      <c r="P18" s="8">
        <f>SUM(L18:N18)</f>
        <v>1563000</v>
      </c>
      <c r="Q18" s="2"/>
      <c r="R18" s="126"/>
    </row>
    <row r="19" spans="1:18" ht="21">
      <c r="A19" s="101" t="s">
        <v>124</v>
      </c>
      <c r="D19" s="109"/>
      <c r="F19" s="8">
        <v>0</v>
      </c>
      <c r="G19" s="7">
        <v>0</v>
      </c>
      <c r="H19" s="8">
        <v>0</v>
      </c>
      <c r="I19" s="7"/>
      <c r="J19" s="8">
        <f>'PL-Eng'!F27</f>
        <v>18029</v>
      </c>
      <c r="K19" s="8"/>
      <c r="L19" s="8">
        <f>SUM(F19:J19,)</f>
        <v>18029</v>
      </c>
      <c r="M19" s="71"/>
      <c r="N19" s="8">
        <v>0</v>
      </c>
      <c r="O19" s="71"/>
      <c r="P19" s="8">
        <f>SUM(L19:N19)</f>
        <v>18029</v>
      </c>
      <c r="Q19" s="2"/>
      <c r="R19" s="126"/>
    </row>
    <row r="20" spans="1:18" s="114" customFormat="1" ht="21.75" thickBot="1">
      <c r="A20" s="98" t="s">
        <v>78</v>
      </c>
      <c r="B20" s="98"/>
      <c r="C20" s="98"/>
      <c r="D20" s="99"/>
      <c r="E20" s="98"/>
      <c r="F20" s="13">
        <f>SUM(F18:F19)</f>
        <v>3437602</v>
      </c>
      <c r="G20" s="7"/>
      <c r="H20" s="13">
        <f>SUM(H18:H19)</f>
        <v>-1426438</v>
      </c>
      <c r="I20" s="7"/>
      <c r="J20" s="13">
        <f>SUM(J18:J19)</f>
        <v>-430135</v>
      </c>
      <c r="K20" s="7"/>
      <c r="L20" s="13">
        <f>SUM(L18:L19)</f>
        <v>1581029</v>
      </c>
      <c r="M20" s="71"/>
      <c r="N20" s="13">
        <f>SUM(N18:N19)</f>
        <v>0</v>
      </c>
      <c r="O20" s="71"/>
      <c r="P20" s="13">
        <f>SUM(P18:P19)</f>
        <v>1581029</v>
      </c>
      <c r="Q20" s="127"/>
      <c r="R20" s="126"/>
    </row>
    <row r="21" spans="1:18" s="114" customFormat="1" ht="21.75" thickTop="1">
      <c r="A21" s="98"/>
      <c r="B21" s="98"/>
      <c r="C21" s="98"/>
      <c r="D21" s="99"/>
      <c r="E21" s="98"/>
      <c r="F21" s="7"/>
      <c r="G21" s="7"/>
      <c r="H21" s="7"/>
      <c r="I21" s="7"/>
      <c r="J21" s="7"/>
      <c r="K21" s="7"/>
      <c r="L21" s="7"/>
      <c r="M21" s="71"/>
      <c r="N21" s="7"/>
      <c r="O21" s="71"/>
      <c r="P21" s="7"/>
    </row>
    <row r="22" spans="1:18" s="114" customFormat="1" ht="21">
      <c r="A22" s="98"/>
      <c r="B22" s="98"/>
      <c r="C22" s="98"/>
      <c r="D22" s="99"/>
      <c r="E22" s="98"/>
      <c r="F22" s="7"/>
      <c r="G22" s="7"/>
      <c r="H22" s="7"/>
      <c r="I22" s="7"/>
      <c r="J22" s="7"/>
      <c r="K22" s="7"/>
      <c r="L22" s="7"/>
      <c r="M22" s="71"/>
      <c r="N22" s="7"/>
      <c r="O22" s="71"/>
      <c r="P22" s="7"/>
    </row>
    <row r="23" spans="1:18" s="114" customFormat="1" ht="21">
      <c r="A23" s="98"/>
      <c r="B23" s="98"/>
      <c r="C23" s="98"/>
      <c r="D23" s="99"/>
      <c r="E23" s="98"/>
      <c r="F23" s="7"/>
      <c r="G23" s="7"/>
      <c r="H23" s="7"/>
      <c r="I23" s="7"/>
      <c r="J23" s="7"/>
      <c r="K23" s="7"/>
      <c r="L23" s="7"/>
      <c r="M23" s="71"/>
      <c r="N23" s="7"/>
      <c r="O23" s="71"/>
      <c r="P23" s="7"/>
    </row>
    <row r="24" spans="1:18" s="114" customFormat="1" ht="21">
      <c r="A24" s="98"/>
      <c r="B24" s="98"/>
      <c r="C24" s="98"/>
      <c r="D24" s="99"/>
      <c r="E24" s="98"/>
      <c r="F24" s="7"/>
      <c r="G24" s="7"/>
      <c r="H24" s="7"/>
      <c r="I24" s="7"/>
      <c r="J24" s="7"/>
      <c r="K24" s="7"/>
      <c r="L24" s="7"/>
      <c r="M24" s="71"/>
      <c r="N24" s="7"/>
      <c r="O24" s="71"/>
      <c r="P24" s="7"/>
    </row>
    <row r="25" spans="1:18" s="114" customFormat="1" ht="21">
      <c r="A25" s="98"/>
      <c r="B25" s="98"/>
      <c r="C25" s="98"/>
      <c r="D25" s="99"/>
      <c r="E25" s="98"/>
      <c r="F25" s="7"/>
      <c r="G25" s="7"/>
      <c r="H25" s="7"/>
      <c r="I25" s="7"/>
      <c r="J25" s="7"/>
      <c r="K25" s="7"/>
      <c r="L25" s="7"/>
      <c r="M25" s="71"/>
      <c r="N25" s="7"/>
      <c r="O25" s="71"/>
      <c r="P25" s="7"/>
    </row>
    <row r="26" spans="1:18" s="114" customFormat="1" ht="21">
      <c r="A26" s="98"/>
      <c r="B26" s="98"/>
      <c r="C26" s="98"/>
      <c r="D26" s="99"/>
      <c r="E26" s="98"/>
      <c r="F26" s="7"/>
      <c r="G26" s="7"/>
      <c r="H26" s="7"/>
      <c r="I26" s="7"/>
      <c r="J26" s="7"/>
      <c r="K26" s="7"/>
      <c r="L26" s="7"/>
      <c r="M26" s="71"/>
      <c r="N26" s="7"/>
      <c r="O26" s="71"/>
      <c r="P26" s="7"/>
    </row>
    <row r="27" spans="1:18" ht="21">
      <c r="C27" s="98"/>
      <c r="D27" s="99"/>
      <c r="E27" s="98"/>
      <c r="F27" s="7"/>
      <c r="G27" s="7"/>
      <c r="H27" s="7"/>
      <c r="I27" s="7"/>
      <c r="J27" s="7"/>
      <c r="K27" s="7"/>
      <c r="L27" s="7"/>
      <c r="M27" s="70"/>
      <c r="N27" s="7"/>
      <c r="O27" s="70"/>
      <c r="P27" s="100"/>
    </row>
    <row r="28" spans="1:18" ht="21"/>
    <row r="29" spans="1:18" ht="12.75" customHeight="1"/>
  </sheetData>
  <mergeCells count="4">
    <mergeCell ref="N1:P1"/>
    <mergeCell ref="N2:P2"/>
    <mergeCell ref="F8:P8"/>
    <mergeCell ref="F9:L9"/>
  </mergeCells>
  <pageMargins left="0.78740157480314965" right="0.51181102362204722" top="0.98425196850393704" bottom="0.47244094488188981" header="0.15748031496062992" footer="0.31496062992125984"/>
  <pageSetup paperSize="9" scale="78" firstPageNumber="4" orientation="landscape" useFirstPageNumber="1" r:id="rId1"/>
  <headerFooter>
    <oddFooter>&amp;L&amp;"Angsana New,ธรรมดา"&amp;14The accompanying notes form an integral part of these interim financial statements.&amp;R&amp;"Angsana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9"/>
  <sheetViews>
    <sheetView view="pageBreakPreview" zoomScaleNormal="100" zoomScaleSheetLayoutView="100" workbookViewId="0">
      <selection activeCell="A18" sqref="A18"/>
    </sheetView>
  </sheetViews>
  <sheetFormatPr defaultColWidth="9.140625" defaultRowHeight="17.100000000000001" customHeight="1"/>
  <cols>
    <col min="1" max="1" width="45" style="101" customWidth="1"/>
    <col min="2" max="2" width="13" style="106" customWidth="1"/>
    <col min="3" max="3" width="3.85546875" style="101" customWidth="1"/>
    <col min="4" max="4" width="19" style="113" customWidth="1"/>
    <col min="5" max="5" width="3.85546875" style="113" customWidth="1"/>
    <col min="6" max="6" width="19" style="113" customWidth="1"/>
    <col min="7" max="7" width="3.85546875" style="113" customWidth="1"/>
    <col min="8" max="8" width="19" style="113" customWidth="1"/>
    <col min="9" max="9" width="3.85546875" style="113" customWidth="1"/>
    <col min="10" max="10" width="19" style="113" customWidth="1"/>
    <col min="11" max="16384" width="9.140625" style="101"/>
  </cols>
  <sheetData>
    <row r="1" spans="1:10" ht="21">
      <c r="A1" s="98"/>
      <c r="B1" s="99"/>
      <c r="C1" s="98"/>
      <c r="D1" s="100"/>
      <c r="E1" s="100"/>
      <c r="F1" s="100"/>
      <c r="G1" s="100"/>
      <c r="I1" s="157" t="s">
        <v>14</v>
      </c>
      <c r="J1" s="157"/>
    </row>
    <row r="2" spans="1:10" ht="21">
      <c r="A2" s="73"/>
      <c r="B2" s="99"/>
      <c r="C2" s="98"/>
      <c r="D2" s="100"/>
      <c r="E2" s="100"/>
      <c r="F2" s="100"/>
      <c r="G2" s="100"/>
      <c r="I2" s="157" t="s">
        <v>11</v>
      </c>
      <c r="J2" s="157"/>
    </row>
    <row r="3" spans="1:10" ht="21">
      <c r="A3" s="102" t="s">
        <v>160</v>
      </c>
      <c r="B3" s="99"/>
      <c r="C3" s="98"/>
      <c r="D3" s="100"/>
      <c r="E3" s="100"/>
      <c r="F3" s="100"/>
      <c r="G3" s="100"/>
      <c r="H3" s="103"/>
      <c r="I3" s="103"/>
      <c r="J3" s="103"/>
    </row>
    <row r="4" spans="1:10" ht="21">
      <c r="A4" s="73" t="s">
        <v>56</v>
      </c>
      <c r="B4" s="99"/>
      <c r="C4" s="98"/>
      <c r="D4" s="100"/>
      <c r="E4" s="100"/>
      <c r="F4" s="100"/>
      <c r="G4" s="100"/>
      <c r="H4" s="103"/>
      <c r="I4" s="103"/>
      <c r="J4" s="103"/>
    </row>
    <row r="5" spans="1:10" ht="21">
      <c r="A5" s="73" t="s">
        <v>134</v>
      </c>
      <c r="B5" s="99"/>
      <c r="C5" s="98"/>
      <c r="D5" s="100"/>
      <c r="E5" s="100"/>
      <c r="F5" s="100"/>
      <c r="G5" s="100"/>
      <c r="H5" s="100"/>
      <c r="I5" s="100"/>
      <c r="J5" s="101"/>
    </row>
    <row r="6" spans="1:10" ht="21">
      <c r="A6" s="105"/>
      <c r="B6" s="105"/>
      <c r="C6" s="105"/>
      <c r="D6" s="104"/>
      <c r="E6" s="104"/>
      <c r="F6" s="104"/>
      <c r="G6" s="104"/>
      <c r="H6" s="104"/>
      <c r="I6" s="104"/>
      <c r="J6" s="106"/>
    </row>
    <row r="7" spans="1:10" s="106" customFormat="1" ht="21">
      <c r="B7" s="107"/>
      <c r="D7" s="104"/>
      <c r="E7" s="104"/>
      <c r="F7" s="104"/>
      <c r="G7" s="104"/>
      <c r="H7" s="104"/>
      <c r="I7" s="104"/>
      <c r="J7" s="108" t="s">
        <v>17</v>
      </c>
    </row>
    <row r="8" spans="1:10" s="106" customFormat="1" ht="21">
      <c r="B8" s="107"/>
      <c r="D8" s="159" t="s">
        <v>57</v>
      </c>
      <c r="E8" s="159"/>
      <c r="F8" s="159"/>
      <c r="G8" s="159"/>
      <c r="H8" s="159"/>
      <c r="I8" s="159"/>
      <c r="J8" s="159"/>
    </row>
    <row r="9" spans="1:10" ht="21">
      <c r="A9" s="109"/>
      <c r="B9" s="109"/>
      <c r="C9" s="109"/>
      <c r="D9" s="110" t="s">
        <v>47</v>
      </c>
      <c r="E9" s="110"/>
      <c r="F9" s="110"/>
      <c r="G9" s="110"/>
      <c r="H9" s="111" t="s">
        <v>3</v>
      </c>
      <c r="I9" s="105"/>
      <c r="J9" s="110"/>
    </row>
    <row r="10" spans="1:10" ht="21">
      <c r="A10" s="109"/>
      <c r="B10" s="107"/>
      <c r="C10" s="107"/>
      <c r="D10" s="110" t="s">
        <v>52</v>
      </c>
      <c r="E10" s="105"/>
      <c r="F10" s="105" t="s">
        <v>51</v>
      </c>
      <c r="G10" s="105"/>
      <c r="H10" s="109"/>
      <c r="I10" s="109"/>
      <c r="J10" s="109"/>
    </row>
    <row r="11" spans="1:10" s="98" customFormat="1" ht="21">
      <c r="A11" s="109"/>
      <c r="B11" s="111" t="s">
        <v>138</v>
      </c>
      <c r="C11" s="107"/>
      <c r="D11" s="111" t="s">
        <v>48</v>
      </c>
      <c r="E11" s="110"/>
      <c r="F11" s="111" t="s">
        <v>47</v>
      </c>
      <c r="G11" s="110"/>
      <c r="H11" s="112" t="s">
        <v>2</v>
      </c>
      <c r="I11" s="107"/>
      <c r="J11" s="111" t="s">
        <v>44</v>
      </c>
    </row>
    <row r="12" spans="1:10" ht="21">
      <c r="B12" s="107"/>
      <c r="C12" s="106"/>
      <c r="D12" s="100"/>
      <c r="E12" s="100"/>
      <c r="F12" s="100"/>
      <c r="G12" s="100"/>
      <c r="H12" s="100"/>
      <c r="I12" s="100"/>
      <c r="J12" s="100"/>
    </row>
    <row r="13" spans="1:10" ht="21">
      <c r="A13" s="98" t="s">
        <v>139</v>
      </c>
      <c r="B13" s="109"/>
      <c r="C13" s="98"/>
      <c r="D13" s="8">
        <v>3437602</v>
      </c>
      <c r="E13" s="8"/>
      <c r="F13" s="8">
        <v>-1426438</v>
      </c>
      <c r="G13" s="8"/>
      <c r="H13" s="8">
        <v>-453512</v>
      </c>
      <c r="I13" s="8"/>
      <c r="J13" s="8">
        <f>SUM(D13:H13)</f>
        <v>1557652</v>
      </c>
    </row>
    <row r="14" spans="1:10" ht="21">
      <c r="A14" s="101" t="s">
        <v>124</v>
      </c>
      <c r="B14" s="109"/>
      <c r="C14" s="98"/>
      <c r="D14" s="8">
        <v>0</v>
      </c>
      <c r="E14" s="8"/>
      <c r="F14" s="8">
        <v>0</v>
      </c>
      <c r="G14" s="8"/>
      <c r="H14" s="8">
        <f>'PL-Eng'!H37</f>
        <v>20229</v>
      </c>
      <c r="I14" s="8"/>
      <c r="J14" s="8">
        <f t="shared" ref="J14" si="0">SUM(D14:H14)</f>
        <v>20229</v>
      </c>
    </row>
    <row r="15" spans="1:10" s="114" customFormat="1" ht="21.75" thickBot="1">
      <c r="A15" s="98" t="s">
        <v>140</v>
      </c>
      <c r="B15" s="99"/>
      <c r="C15" s="98"/>
      <c r="D15" s="13">
        <f>SUM(D13:D14)</f>
        <v>3437602</v>
      </c>
      <c r="E15" s="7"/>
      <c r="F15" s="13">
        <f>SUM(F13:F14)</f>
        <v>-1426438</v>
      </c>
      <c r="G15" s="7"/>
      <c r="H15" s="13">
        <f>SUM(H13:H14)</f>
        <v>-433283</v>
      </c>
      <c r="I15" s="7"/>
      <c r="J15" s="13">
        <f>SUM(J13:J14)</f>
        <v>1577881</v>
      </c>
    </row>
    <row r="16" spans="1:10" ht="21.75" thickTop="1">
      <c r="A16" s="98"/>
      <c r="B16" s="99"/>
      <c r="C16" s="98"/>
      <c r="D16" s="7"/>
      <c r="E16" s="7"/>
      <c r="F16" s="7"/>
      <c r="G16" s="7"/>
      <c r="H16" s="7"/>
      <c r="I16" s="7"/>
      <c r="J16" s="7"/>
    </row>
    <row r="17" spans="1:12" ht="21">
      <c r="A17" s="98" t="s">
        <v>77</v>
      </c>
      <c r="B17" s="109"/>
      <c r="C17" s="98"/>
      <c r="D17" s="8">
        <v>3437602</v>
      </c>
      <c r="E17" s="8"/>
      <c r="F17" s="8">
        <v>-1426438</v>
      </c>
      <c r="G17" s="8"/>
      <c r="H17" s="8">
        <v>-486449</v>
      </c>
      <c r="I17" s="8"/>
      <c r="J17" s="8">
        <f>SUM(D17:H17)</f>
        <v>1524715</v>
      </c>
      <c r="L17" s="113"/>
    </row>
    <row r="18" spans="1:12" ht="21">
      <c r="A18" s="101" t="s">
        <v>124</v>
      </c>
      <c r="B18" s="109"/>
      <c r="D18" s="8">
        <v>0</v>
      </c>
      <c r="E18" s="8"/>
      <c r="F18" s="8">
        <v>0</v>
      </c>
      <c r="G18" s="8"/>
      <c r="H18" s="8">
        <f>'PL-Eng'!J27</f>
        <v>9850</v>
      </c>
      <c r="I18" s="8"/>
      <c r="J18" s="8">
        <f>SUM(D18:H18)</f>
        <v>9850</v>
      </c>
      <c r="L18" s="113"/>
    </row>
    <row r="19" spans="1:12" s="114" customFormat="1" ht="21.75" thickBot="1">
      <c r="A19" s="98" t="s">
        <v>78</v>
      </c>
      <c r="B19" s="99"/>
      <c r="C19" s="98"/>
      <c r="D19" s="13">
        <f>SUM(D17:D18)</f>
        <v>3437602</v>
      </c>
      <c r="E19" s="7"/>
      <c r="F19" s="13">
        <f>SUM(F17:F18)</f>
        <v>-1426438</v>
      </c>
      <c r="G19" s="7"/>
      <c r="H19" s="13">
        <f>SUM(H17:H18)</f>
        <v>-476599</v>
      </c>
      <c r="I19" s="7"/>
      <c r="J19" s="13">
        <f>SUM(J17:J18)</f>
        <v>1534565</v>
      </c>
      <c r="L19" s="113"/>
    </row>
    <row r="20" spans="1:12" ht="21.75" thickTop="1">
      <c r="A20" s="98"/>
      <c r="B20" s="115"/>
      <c r="D20" s="116"/>
      <c r="E20" s="116"/>
      <c r="F20" s="116"/>
      <c r="G20" s="116"/>
      <c r="H20" s="116"/>
      <c r="I20" s="116"/>
      <c r="J20" s="116"/>
    </row>
    <row r="21" spans="1:12" ht="21">
      <c r="A21" s="98"/>
      <c r="B21" s="115"/>
      <c r="D21" s="116"/>
      <c r="E21" s="116"/>
      <c r="F21" s="116"/>
      <c r="G21" s="116"/>
      <c r="H21" s="116"/>
      <c r="I21" s="116"/>
      <c r="J21" s="116"/>
    </row>
    <row r="22" spans="1:12" ht="21">
      <c r="A22" s="98"/>
      <c r="B22" s="115"/>
      <c r="D22" s="116"/>
      <c r="E22" s="116"/>
      <c r="F22" s="116"/>
      <c r="G22" s="116"/>
      <c r="H22" s="116"/>
      <c r="I22" s="116"/>
      <c r="J22" s="116"/>
    </row>
    <row r="23" spans="1:12" ht="21"/>
    <row r="24" spans="1:12" ht="21">
      <c r="A24" s="98"/>
      <c r="B24" s="115"/>
    </row>
    <row r="25" spans="1:12" ht="21">
      <c r="A25" s="98"/>
      <c r="B25" s="115"/>
    </row>
    <row r="26" spans="1:12" s="113" customFormat="1" ht="21">
      <c r="A26" s="101"/>
      <c r="B26" s="106"/>
      <c r="C26" s="101"/>
      <c r="K26" s="101"/>
      <c r="L26" s="101"/>
    </row>
    <row r="27" spans="1:12" s="113" customFormat="1" ht="21">
      <c r="A27" s="101"/>
      <c r="B27" s="106"/>
      <c r="C27" s="101"/>
      <c r="K27" s="101"/>
      <c r="L27" s="101"/>
    </row>
    <row r="28" spans="1:12" s="113" customFormat="1" ht="21">
      <c r="A28" s="101"/>
      <c r="B28" s="106"/>
      <c r="C28" s="101"/>
      <c r="K28" s="101"/>
      <c r="L28" s="101"/>
    </row>
    <row r="29" spans="1:12" s="113" customFormat="1" ht="21">
      <c r="A29" s="101"/>
      <c r="B29" s="106"/>
      <c r="C29" s="101"/>
      <c r="K29" s="101"/>
      <c r="L29" s="101"/>
    </row>
    <row r="30" spans="1:12" s="113" customFormat="1" ht="21">
      <c r="A30" s="101"/>
      <c r="B30" s="106"/>
      <c r="C30" s="101"/>
      <c r="K30" s="101"/>
      <c r="L30" s="101"/>
    </row>
    <row r="31" spans="1:12" s="113" customFormat="1" ht="21">
      <c r="A31" s="101"/>
      <c r="B31" s="106"/>
      <c r="C31" s="101"/>
      <c r="K31" s="101"/>
      <c r="L31" s="101"/>
    </row>
    <row r="32" spans="1:12" s="113" customFormat="1" ht="21">
      <c r="A32" s="101"/>
      <c r="B32" s="106"/>
      <c r="C32" s="101"/>
      <c r="K32" s="101"/>
      <c r="L32" s="101"/>
    </row>
    <row r="33" spans="1:12" s="113" customFormat="1" ht="21">
      <c r="A33" s="101"/>
      <c r="B33" s="106"/>
      <c r="C33" s="101"/>
      <c r="K33" s="101"/>
      <c r="L33" s="101"/>
    </row>
    <row r="34" spans="1:12" s="113" customFormat="1" ht="21">
      <c r="A34" s="101"/>
      <c r="B34" s="106"/>
      <c r="C34" s="101"/>
      <c r="K34" s="101"/>
      <c r="L34" s="101"/>
    </row>
    <row r="35" spans="1:12" s="113" customFormat="1" ht="21">
      <c r="A35" s="101"/>
      <c r="B35" s="106"/>
      <c r="C35" s="101"/>
      <c r="K35" s="101"/>
      <c r="L35" s="101"/>
    </row>
    <row r="36" spans="1:12" s="113" customFormat="1" ht="21">
      <c r="A36" s="101"/>
      <c r="B36" s="106"/>
      <c r="C36" s="101"/>
      <c r="K36" s="101"/>
      <c r="L36" s="101"/>
    </row>
    <row r="37" spans="1:12" s="113" customFormat="1" ht="21">
      <c r="A37" s="101"/>
      <c r="B37" s="106"/>
      <c r="C37" s="101"/>
      <c r="K37" s="101"/>
      <c r="L37" s="101"/>
    </row>
    <row r="38" spans="1:12" s="113" customFormat="1" ht="21">
      <c r="A38" s="101"/>
      <c r="B38" s="106"/>
      <c r="C38" s="101"/>
      <c r="K38" s="101"/>
      <c r="L38" s="101"/>
    </row>
    <row r="39" spans="1:12" s="113" customFormat="1" ht="21">
      <c r="A39" s="101"/>
      <c r="B39" s="106"/>
      <c r="C39" s="101"/>
      <c r="K39" s="101"/>
      <c r="L39" s="101"/>
    </row>
  </sheetData>
  <mergeCells count="3">
    <mergeCell ref="D8:J8"/>
    <mergeCell ref="I1:J1"/>
    <mergeCell ref="I2:J2"/>
  </mergeCells>
  <pageMargins left="0.78740157480314965" right="0.51181102362204722" top="0.98425196850393704" bottom="0.47244094488188981" header="0.15748031496062992" footer="0.31496062992125984"/>
  <pageSetup paperSize="9" scale="80" firstPageNumber="5" fitToWidth="0" fitToHeight="0" orientation="landscape" useFirstPageNumber="1" r:id="rId1"/>
  <headerFooter>
    <oddFooter>&amp;L&amp;"Angsana New,ธรรมดา"&amp;14The accompanying notes form an integral part of these interim financial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3"/>
  <sheetViews>
    <sheetView view="pageBreakPreview" topLeftCell="A31" zoomScale="115" zoomScaleNormal="120" zoomScaleSheetLayoutView="115" workbookViewId="0">
      <selection activeCell="B24" sqref="B24"/>
    </sheetView>
  </sheetViews>
  <sheetFormatPr defaultColWidth="9.140625" defaultRowHeight="17.100000000000001" customHeight="1"/>
  <cols>
    <col min="1" max="1" width="3.42578125" style="1" customWidth="1"/>
    <col min="2" max="2" width="59.42578125" style="1" customWidth="1"/>
    <col min="3" max="3" width="10.7109375" style="1" customWidth="1"/>
    <col min="4" max="4" width="1.7109375" style="1" customWidth="1"/>
    <col min="5" max="5" width="10.7109375" style="1" customWidth="1"/>
    <col min="6" max="6" width="1.7109375" style="1" customWidth="1"/>
    <col min="7" max="7" width="10.7109375" style="1" customWidth="1"/>
    <col min="8" max="8" width="1.7109375" style="1" customWidth="1"/>
    <col min="9" max="9" width="10.7109375" style="1" customWidth="1"/>
    <col min="10" max="16384" width="9.140625" style="1"/>
  </cols>
  <sheetData>
    <row r="1" spans="1:9" ht="21">
      <c r="B1" s="48"/>
      <c r="G1" s="155" t="s">
        <v>14</v>
      </c>
      <c r="H1" s="155"/>
      <c r="I1" s="155"/>
    </row>
    <row r="2" spans="1:9" ht="21">
      <c r="B2" s="12"/>
      <c r="G2" s="155" t="s">
        <v>11</v>
      </c>
      <c r="H2" s="155"/>
      <c r="I2" s="155"/>
    </row>
    <row r="3" spans="1:9" ht="21">
      <c r="A3" s="33" t="s">
        <v>160</v>
      </c>
      <c r="B3" s="12"/>
      <c r="G3" s="69"/>
      <c r="H3" s="69"/>
      <c r="I3" s="69"/>
    </row>
    <row r="4" spans="1:9" ht="21">
      <c r="A4" s="12" t="s">
        <v>68</v>
      </c>
      <c r="B4" s="12"/>
      <c r="G4" s="69"/>
      <c r="H4" s="69"/>
      <c r="I4" s="69"/>
    </row>
    <row r="5" spans="1:9" ht="21">
      <c r="A5" s="12" t="s">
        <v>134</v>
      </c>
      <c r="B5" s="12"/>
    </row>
    <row r="6" spans="1:9" ht="21">
      <c r="A6" s="46"/>
      <c r="B6" s="46"/>
      <c r="C6" s="46"/>
      <c r="D6" s="46"/>
      <c r="E6" s="46"/>
      <c r="F6" s="46"/>
      <c r="G6" s="46"/>
      <c r="H6" s="46"/>
      <c r="I6" s="46"/>
    </row>
    <row r="7" spans="1:9" ht="21">
      <c r="A7" s="46"/>
      <c r="B7" s="46"/>
      <c r="C7" s="45"/>
      <c r="D7" s="45"/>
      <c r="E7" s="45"/>
      <c r="F7" s="45"/>
      <c r="G7" s="45"/>
      <c r="H7" s="45"/>
      <c r="I7" s="44" t="s">
        <v>17</v>
      </c>
    </row>
    <row r="8" spans="1:9" ht="21">
      <c r="C8" s="154" t="s">
        <v>55</v>
      </c>
      <c r="D8" s="154"/>
      <c r="E8" s="154"/>
      <c r="F8" s="17"/>
      <c r="G8" s="154" t="s">
        <v>15</v>
      </c>
      <c r="H8" s="154"/>
      <c r="I8" s="154"/>
    </row>
    <row r="9" spans="1:9" ht="21">
      <c r="C9" s="43" t="s">
        <v>135</v>
      </c>
      <c r="D9" s="21"/>
      <c r="E9" s="43" t="s">
        <v>73</v>
      </c>
      <c r="F9" s="21"/>
      <c r="G9" s="43" t="s">
        <v>135</v>
      </c>
      <c r="H9" s="21"/>
      <c r="I9" s="43" t="s">
        <v>73</v>
      </c>
    </row>
    <row r="10" spans="1:9" ht="21">
      <c r="C10" s="41"/>
      <c r="D10" s="21"/>
      <c r="E10" s="93" t="s">
        <v>136</v>
      </c>
      <c r="F10" s="21"/>
      <c r="G10" s="41"/>
      <c r="H10" s="21"/>
      <c r="I10" s="93" t="s">
        <v>136</v>
      </c>
    </row>
    <row r="11" spans="1:9" ht="21">
      <c r="A11" s="12" t="s">
        <v>67</v>
      </c>
      <c r="B11" s="12"/>
      <c r="D11" s="58"/>
      <c r="F11" s="58"/>
      <c r="H11" s="58"/>
    </row>
    <row r="12" spans="1:9" ht="21">
      <c r="A12" s="1" t="s">
        <v>156</v>
      </c>
      <c r="C12" s="58">
        <f>+'PL-Eng'!D27</f>
        <v>17107</v>
      </c>
      <c r="D12" s="58"/>
      <c r="E12" s="58">
        <f>+'PL-Eng'!F29</f>
        <v>18029</v>
      </c>
      <c r="F12" s="58"/>
      <c r="G12" s="146">
        <f>'PL-Eng'!H37</f>
        <v>20229</v>
      </c>
      <c r="H12" s="58"/>
      <c r="I12" s="58">
        <f>+'PL-Eng'!J27</f>
        <v>9850</v>
      </c>
    </row>
    <row r="13" spans="1:9" ht="21">
      <c r="A13" s="1" t="s">
        <v>157</v>
      </c>
      <c r="B13" s="12"/>
      <c r="C13" s="58"/>
      <c r="D13" s="58"/>
      <c r="E13" s="58"/>
      <c r="F13" s="58"/>
      <c r="G13" s="58"/>
      <c r="H13" s="58"/>
      <c r="I13" s="58"/>
    </row>
    <row r="14" spans="1:9" ht="21">
      <c r="B14" s="85" t="s">
        <v>66</v>
      </c>
      <c r="C14" s="58"/>
      <c r="D14" s="58"/>
      <c r="E14" s="58"/>
      <c r="F14" s="58"/>
      <c r="G14" s="58"/>
      <c r="H14" s="58"/>
      <c r="I14" s="58"/>
    </row>
    <row r="15" spans="1:9" ht="21">
      <c r="A15" s="85"/>
      <c r="B15" s="1" t="s">
        <v>65</v>
      </c>
      <c r="C15" s="147">
        <v>-4201</v>
      </c>
      <c r="D15" s="58"/>
      <c r="E15" s="58">
        <v>-1502</v>
      </c>
      <c r="F15" s="58"/>
      <c r="G15" s="146">
        <v>-4153</v>
      </c>
      <c r="H15" s="58"/>
      <c r="I15" s="58">
        <v>-1406</v>
      </c>
    </row>
    <row r="16" spans="1:9" ht="21">
      <c r="A16" s="85"/>
      <c r="B16" s="1" t="s">
        <v>37</v>
      </c>
      <c r="C16" s="146">
        <v>23</v>
      </c>
      <c r="D16" s="58"/>
      <c r="E16" s="58">
        <v>50</v>
      </c>
      <c r="F16" s="58"/>
      <c r="G16" s="146">
        <v>23</v>
      </c>
      <c r="H16" s="58"/>
      <c r="I16" s="58">
        <v>50</v>
      </c>
    </row>
    <row r="17" spans="1:12" ht="21">
      <c r="A17" s="85"/>
      <c r="B17" s="1" t="s">
        <v>79</v>
      </c>
      <c r="C17" s="147">
        <v>588</v>
      </c>
      <c r="D17" s="58"/>
      <c r="E17" s="2">
        <v>0</v>
      </c>
      <c r="F17" s="58"/>
      <c r="G17" s="147">
        <v>588</v>
      </c>
      <c r="H17" s="58"/>
      <c r="I17" s="58">
        <v>0</v>
      </c>
    </row>
    <row r="18" spans="1:12" ht="21">
      <c r="B18" s="36" t="s">
        <v>80</v>
      </c>
      <c r="C18" s="146">
        <v>-2359</v>
      </c>
      <c r="D18" s="58"/>
      <c r="E18" s="58">
        <v>-10143</v>
      </c>
      <c r="F18" s="58"/>
      <c r="G18" s="146">
        <v>-2359</v>
      </c>
      <c r="H18" s="58"/>
      <c r="I18" s="58">
        <v>-10143</v>
      </c>
      <c r="L18" s="5"/>
    </row>
    <row r="19" spans="1:12" ht="21">
      <c r="B19" s="36" t="s">
        <v>81</v>
      </c>
      <c r="C19" s="148">
        <v>646</v>
      </c>
      <c r="D19" s="58"/>
      <c r="E19" s="58">
        <v>845</v>
      </c>
      <c r="F19" s="58"/>
      <c r="G19" s="146">
        <v>471</v>
      </c>
      <c r="H19" s="58"/>
      <c r="I19" s="58">
        <v>694</v>
      </c>
    </row>
    <row r="20" spans="1:12" ht="21">
      <c r="B20" s="36" t="s">
        <v>82</v>
      </c>
      <c r="C20" s="148">
        <v>536</v>
      </c>
      <c r="D20" s="58"/>
      <c r="E20" s="58">
        <v>323</v>
      </c>
      <c r="F20" s="58"/>
      <c r="G20" s="146">
        <v>536</v>
      </c>
      <c r="H20" s="58"/>
      <c r="I20" s="58">
        <v>323</v>
      </c>
    </row>
    <row r="21" spans="1:12" ht="21">
      <c r="B21" s="36" t="s">
        <v>150</v>
      </c>
      <c r="C21" s="148">
        <v>161</v>
      </c>
      <c r="D21" s="148"/>
      <c r="E21" s="146">
        <v>0</v>
      </c>
      <c r="F21" s="148"/>
      <c r="G21" s="146">
        <v>0</v>
      </c>
      <c r="H21" s="148"/>
      <c r="I21" s="146">
        <v>0</v>
      </c>
    </row>
    <row r="22" spans="1:12" ht="21">
      <c r="B22" s="1" t="s">
        <v>153</v>
      </c>
      <c r="C22" s="58">
        <v>0</v>
      </c>
      <c r="D22" s="58"/>
      <c r="E22" s="58">
        <v>-1661</v>
      </c>
      <c r="F22" s="58"/>
      <c r="G22" s="146">
        <v>160</v>
      </c>
      <c r="H22" s="58"/>
      <c r="I22" s="58">
        <v>-1661</v>
      </c>
    </row>
    <row r="23" spans="1:12" ht="21">
      <c r="B23" s="1" t="s">
        <v>151</v>
      </c>
      <c r="C23" s="148">
        <v>163</v>
      </c>
      <c r="D23" s="58"/>
      <c r="E23" s="58">
        <v>0</v>
      </c>
      <c r="F23" s="58"/>
      <c r="G23" s="146">
        <v>0</v>
      </c>
      <c r="H23" s="148"/>
      <c r="I23" s="146">
        <v>0</v>
      </c>
    </row>
    <row r="24" spans="1:12" ht="21">
      <c r="B24" s="90" t="s">
        <v>122</v>
      </c>
      <c r="C24" s="148">
        <v>0</v>
      </c>
      <c r="D24" s="58"/>
      <c r="E24" s="58">
        <v>-1140</v>
      </c>
      <c r="F24" s="58"/>
      <c r="G24" s="146">
        <v>-421</v>
      </c>
      <c r="H24" s="58"/>
      <c r="I24" s="58">
        <v>-1140</v>
      </c>
      <c r="K24" s="90"/>
      <c r="L24" s="91"/>
    </row>
    <row r="25" spans="1:12" ht="21">
      <c r="B25" s="149" t="s">
        <v>152</v>
      </c>
      <c r="C25" s="147">
        <v>-421</v>
      </c>
      <c r="D25" s="58"/>
      <c r="E25" s="58">
        <v>0</v>
      </c>
      <c r="F25" s="58"/>
      <c r="G25" s="146">
        <v>0</v>
      </c>
      <c r="H25" s="58"/>
      <c r="I25" s="58">
        <v>0</v>
      </c>
      <c r="K25" s="90"/>
      <c r="L25" s="91"/>
    </row>
    <row r="26" spans="1:12" ht="21">
      <c r="B26" s="90" t="s">
        <v>163</v>
      </c>
      <c r="C26" s="147">
        <v>-8866</v>
      </c>
      <c r="D26" s="58"/>
      <c r="E26" s="58">
        <v>-3993</v>
      </c>
      <c r="F26" s="58"/>
      <c r="G26" s="147">
        <v>0</v>
      </c>
      <c r="H26" s="58"/>
      <c r="I26" s="58">
        <v>0</v>
      </c>
      <c r="K26" s="90"/>
      <c r="L26" s="91"/>
    </row>
    <row r="27" spans="1:12" ht="21">
      <c r="B27" s="1" t="s">
        <v>83</v>
      </c>
      <c r="C27" s="146">
        <v>382</v>
      </c>
      <c r="D27" s="58"/>
      <c r="E27" s="58">
        <v>270</v>
      </c>
      <c r="F27" s="58"/>
      <c r="G27" s="146">
        <v>277</v>
      </c>
      <c r="H27" s="58"/>
      <c r="I27" s="58">
        <v>216</v>
      </c>
    </row>
    <row r="28" spans="1:12" ht="21">
      <c r="B28" s="90" t="s">
        <v>123</v>
      </c>
      <c r="C28" s="146">
        <v>-21</v>
      </c>
      <c r="D28" s="58"/>
      <c r="E28" s="58">
        <v>-11</v>
      </c>
      <c r="F28" s="58"/>
      <c r="G28" s="146">
        <v>0</v>
      </c>
      <c r="H28" s="58"/>
      <c r="I28" s="58">
        <v>0</v>
      </c>
    </row>
    <row r="29" spans="1:12" ht="21">
      <c r="B29" s="1" t="s">
        <v>158</v>
      </c>
      <c r="C29" s="84">
        <f>SUM(C12:C28)</f>
        <v>3738</v>
      </c>
      <c r="D29" s="58"/>
      <c r="E29" s="84">
        <f>SUM(E12:E28)</f>
        <v>1067</v>
      </c>
      <c r="F29" s="58"/>
      <c r="G29" s="84">
        <f>SUM(G12:G28)</f>
        <v>15351</v>
      </c>
      <c r="H29" s="58"/>
      <c r="I29" s="84">
        <f>SUM(I12:I28)</f>
        <v>-3217</v>
      </c>
    </row>
    <row r="30" spans="1:12" s="46" customFormat="1" ht="21">
      <c r="A30" s="12"/>
      <c r="B30" s="12"/>
      <c r="C30" s="58"/>
      <c r="D30" s="58"/>
      <c r="E30" s="58"/>
      <c r="F30" s="58"/>
      <c r="G30" s="58"/>
      <c r="H30" s="58"/>
      <c r="I30" s="58"/>
    </row>
    <row r="31" spans="1:12" s="46" customFormat="1" ht="21">
      <c r="A31" s="12"/>
      <c r="B31" s="1" t="s">
        <v>84</v>
      </c>
      <c r="C31" s="150">
        <v>-75285</v>
      </c>
      <c r="D31" s="58"/>
      <c r="E31" s="58">
        <v>100540</v>
      </c>
      <c r="F31" s="58"/>
      <c r="G31" s="146">
        <v>-142734</v>
      </c>
      <c r="H31" s="58"/>
      <c r="I31" s="58">
        <v>63279</v>
      </c>
    </row>
    <row r="32" spans="1:12" s="46" customFormat="1" ht="21">
      <c r="A32" s="12"/>
      <c r="B32" s="1" t="s">
        <v>26</v>
      </c>
      <c r="C32" s="150">
        <v>-14175</v>
      </c>
      <c r="D32" s="58"/>
      <c r="E32" s="58">
        <v>30953</v>
      </c>
      <c r="F32" s="58"/>
      <c r="G32" s="146">
        <v>-13277</v>
      </c>
      <c r="H32" s="58"/>
      <c r="I32" s="58">
        <v>26977</v>
      </c>
    </row>
    <row r="33" spans="1:9" s="46" customFormat="1" ht="21">
      <c r="A33" s="12"/>
      <c r="B33" s="1" t="s">
        <v>69</v>
      </c>
      <c r="C33" s="150">
        <v>-41336</v>
      </c>
      <c r="D33" s="58"/>
      <c r="E33" s="58">
        <v>85887</v>
      </c>
      <c r="F33" s="58"/>
      <c r="G33" s="146">
        <v>-2335</v>
      </c>
      <c r="H33" s="58"/>
      <c r="I33" s="58">
        <v>4505</v>
      </c>
    </row>
    <row r="34" spans="1:9" s="46" customFormat="1" ht="21">
      <c r="A34" s="12"/>
      <c r="B34" s="1" t="s">
        <v>85</v>
      </c>
      <c r="C34" s="146">
        <v>478</v>
      </c>
      <c r="D34" s="58"/>
      <c r="E34" s="58">
        <v>29</v>
      </c>
      <c r="F34" s="58"/>
      <c r="G34" s="146">
        <v>478</v>
      </c>
      <c r="H34" s="58"/>
      <c r="I34" s="58">
        <v>29</v>
      </c>
    </row>
    <row r="35" spans="1:9" s="46" customFormat="1" ht="21">
      <c r="A35" s="12"/>
      <c r="B35" s="1" t="s">
        <v>70</v>
      </c>
      <c r="C35" s="150">
        <v>-11006</v>
      </c>
      <c r="D35" s="58"/>
      <c r="E35" s="58">
        <v>6989</v>
      </c>
      <c r="F35" s="58"/>
      <c r="G35" s="146">
        <v>-5909</v>
      </c>
      <c r="H35" s="58"/>
      <c r="I35" s="58">
        <v>261</v>
      </c>
    </row>
    <row r="36" spans="1:9" s="46" customFormat="1" ht="21">
      <c r="A36" s="12"/>
      <c r="B36" s="1" t="s">
        <v>86</v>
      </c>
      <c r="C36" s="146">
        <v>0</v>
      </c>
      <c r="D36" s="58"/>
      <c r="E36" s="58">
        <v>-104</v>
      </c>
      <c r="F36" s="58"/>
      <c r="G36" s="146">
        <v>0</v>
      </c>
      <c r="H36" s="58"/>
      <c r="I36" s="58">
        <v>-104</v>
      </c>
    </row>
    <row r="37" spans="1:9" s="46" customFormat="1" ht="21">
      <c r="A37" s="12"/>
      <c r="B37" s="1" t="s">
        <v>87</v>
      </c>
      <c r="C37" s="148">
        <v>71868</v>
      </c>
      <c r="D37" s="58"/>
      <c r="E37" s="58">
        <v>10645</v>
      </c>
      <c r="F37" s="58"/>
      <c r="G37" s="146">
        <v>88746</v>
      </c>
      <c r="H37" s="58"/>
      <c r="I37" s="58">
        <v>986</v>
      </c>
    </row>
    <row r="38" spans="1:9" s="46" customFormat="1" ht="21">
      <c r="A38" s="12"/>
      <c r="B38" s="1" t="s">
        <v>88</v>
      </c>
      <c r="C38" s="151">
        <v>12214</v>
      </c>
      <c r="D38" s="58"/>
      <c r="E38" s="58">
        <v>-19572</v>
      </c>
      <c r="F38" s="58"/>
      <c r="G38" s="146">
        <v>5456</v>
      </c>
      <c r="H38" s="58"/>
      <c r="I38" s="58">
        <v>-16574</v>
      </c>
    </row>
    <row r="39" spans="1:9" s="46" customFormat="1" ht="21" hidden="1">
      <c r="A39" s="12"/>
      <c r="B39" s="1" t="s">
        <v>89</v>
      </c>
      <c r="C39" s="92"/>
      <c r="D39" s="58"/>
      <c r="E39" s="58"/>
      <c r="F39" s="58"/>
      <c r="G39" s="92"/>
      <c r="H39" s="58"/>
    </row>
    <row r="40" spans="1:9" s="46" customFormat="1" ht="21">
      <c r="A40" s="12"/>
      <c r="B40" s="1" t="s">
        <v>127</v>
      </c>
      <c r="C40" s="152">
        <v>0</v>
      </c>
      <c r="D40" s="58"/>
      <c r="E40" s="58">
        <v>-600</v>
      </c>
      <c r="F40" s="58"/>
      <c r="G40" s="152">
        <v>0</v>
      </c>
      <c r="H40" s="58"/>
      <c r="I40" s="58">
        <v>0</v>
      </c>
    </row>
    <row r="41" spans="1:9" s="46" customFormat="1" ht="21">
      <c r="A41" s="12" t="s">
        <v>90</v>
      </c>
      <c r="C41" s="84">
        <f>SUM(C29:C40)</f>
        <v>-53504</v>
      </c>
      <c r="D41" s="58"/>
      <c r="E41" s="84">
        <f>SUM(E29:E40)</f>
        <v>215834</v>
      </c>
      <c r="F41" s="58"/>
      <c r="G41" s="84">
        <f>SUM(G29:G40)</f>
        <v>-54224</v>
      </c>
      <c r="H41" s="58"/>
      <c r="I41" s="84">
        <f>SUM(I29:I40)</f>
        <v>76142</v>
      </c>
    </row>
    <row r="42" spans="1:9" s="46" customFormat="1" ht="21">
      <c r="A42" s="12"/>
      <c r="B42" s="1" t="s">
        <v>91</v>
      </c>
      <c r="C42" s="148">
        <v>-1327</v>
      </c>
      <c r="D42" s="58"/>
      <c r="E42" s="58">
        <v>-2283</v>
      </c>
      <c r="F42" s="58"/>
      <c r="G42" s="146">
        <v>-172</v>
      </c>
      <c r="H42" s="58"/>
      <c r="I42" s="58">
        <v>-717</v>
      </c>
    </row>
    <row r="43" spans="1:9" s="46" customFormat="1" ht="21" hidden="1">
      <c r="A43" s="12"/>
      <c r="B43" s="1" t="s">
        <v>92</v>
      </c>
      <c r="C43" s="92">
        <v>0</v>
      </c>
      <c r="D43" s="58"/>
      <c r="E43" s="58"/>
      <c r="F43" s="58"/>
      <c r="G43" s="92"/>
      <c r="H43" s="58"/>
      <c r="I43" s="58"/>
    </row>
    <row r="44" spans="1:9" s="46" customFormat="1" ht="21">
      <c r="A44" s="12" t="s">
        <v>93</v>
      </c>
      <c r="B44" s="1"/>
      <c r="C44" s="67">
        <f>SUM(C41:C43)</f>
        <v>-54831</v>
      </c>
      <c r="D44" s="58"/>
      <c r="E44" s="67">
        <f>SUM(E41:E43)</f>
        <v>213551</v>
      </c>
      <c r="F44" s="58"/>
      <c r="G44" s="67">
        <f>SUM(G41:G43)</f>
        <v>-54396</v>
      </c>
      <c r="H44" s="58"/>
      <c r="I44" s="67">
        <f>SUM(I41:I43)</f>
        <v>75425</v>
      </c>
    </row>
    <row r="45" spans="1:9" ht="21"/>
    <row r="46" spans="1:9" ht="21">
      <c r="A46" s="48"/>
      <c r="B46" s="48"/>
      <c r="G46" s="155" t="s">
        <v>14</v>
      </c>
      <c r="H46" s="155"/>
      <c r="I46" s="155"/>
    </row>
    <row r="47" spans="1:9" ht="21">
      <c r="A47" s="12"/>
      <c r="B47" s="12"/>
      <c r="G47" s="155" t="s">
        <v>11</v>
      </c>
      <c r="H47" s="155"/>
      <c r="I47" s="155"/>
    </row>
    <row r="48" spans="1:9" ht="21">
      <c r="A48" s="33" t="s">
        <v>160</v>
      </c>
      <c r="B48" s="12"/>
      <c r="G48" s="87"/>
      <c r="H48" s="87"/>
      <c r="I48" s="87"/>
    </row>
    <row r="49" spans="1:9" ht="21">
      <c r="A49" s="12" t="s">
        <v>64</v>
      </c>
      <c r="B49" s="12"/>
      <c r="G49" s="87"/>
      <c r="H49" s="87"/>
      <c r="I49" s="87"/>
    </row>
    <row r="50" spans="1:9" ht="21">
      <c r="A50" s="12" t="s">
        <v>134</v>
      </c>
      <c r="B50" s="12"/>
    </row>
    <row r="51" spans="1:9" ht="21">
      <c r="A51" s="46"/>
      <c r="B51" s="46"/>
      <c r="C51" s="46"/>
      <c r="D51" s="46"/>
      <c r="E51" s="46"/>
      <c r="F51" s="46"/>
      <c r="G51" s="46"/>
      <c r="H51" s="46"/>
      <c r="I51" s="46"/>
    </row>
    <row r="52" spans="1:9" ht="21">
      <c r="A52" s="46"/>
      <c r="B52" s="46"/>
      <c r="C52" s="45"/>
      <c r="D52" s="45"/>
      <c r="E52" s="45"/>
      <c r="F52" s="45"/>
      <c r="G52" s="45"/>
      <c r="H52" s="45"/>
      <c r="I52" s="44" t="s">
        <v>17</v>
      </c>
    </row>
    <row r="53" spans="1:9" ht="21">
      <c r="C53" s="154" t="s">
        <v>55</v>
      </c>
      <c r="D53" s="154"/>
      <c r="E53" s="154"/>
      <c r="F53" s="17"/>
      <c r="G53" s="154" t="s">
        <v>15</v>
      </c>
      <c r="H53" s="154"/>
      <c r="I53" s="154"/>
    </row>
    <row r="54" spans="1:9" ht="21">
      <c r="C54" s="43" t="s">
        <v>135</v>
      </c>
      <c r="D54" s="21"/>
      <c r="E54" s="43" t="s">
        <v>73</v>
      </c>
      <c r="F54" s="21"/>
      <c r="G54" s="43" t="s">
        <v>135</v>
      </c>
      <c r="H54" s="21"/>
      <c r="I54" s="43" t="s">
        <v>73</v>
      </c>
    </row>
    <row r="55" spans="1:9" ht="21">
      <c r="C55" s="41"/>
      <c r="D55" s="21"/>
      <c r="E55" s="95" t="s">
        <v>136</v>
      </c>
      <c r="F55" s="21"/>
      <c r="G55" s="41"/>
      <c r="H55" s="21"/>
      <c r="I55" s="95" t="s">
        <v>136</v>
      </c>
    </row>
    <row r="56" spans="1:9" ht="21">
      <c r="A56" s="12" t="s">
        <v>63</v>
      </c>
      <c r="B56" s="12"/>
      <c r="C56" s="38"/>
      <c r="D56" s="53"/>
      <c r="E56" s="38"/>
      <c r="F56" s="53"/>
      <c r="G56" s="38"/>
      <c r="H56" s="53"/>
      <c r="I56" s="38"/>
    </row>
    <row r="57" spans="1:9" ht="21">
      <c r="B57" s="1" t="s">
        <v>94</v>
      </c>
      <c r="C57" s="150">
        <v>1108</v>
      </c>
      <c r="D57" s="79"/>
      <c r="E57" s="79">
        <v>1007</v>
      </c>
      <c r="F57" s="79"/>
      <c r="G57" s="150">
        <v>1108</v>
      </c>
      <c r="H57" s="79"/>
      <c r="I57" s="79">
        <v>1007</v>
      </c>
    </row>
    <row r="58" spans="1:9" ht="21">
      <c r="B58" s="1" t="s">
        <v>95</v>
      </c>
      <c r="C58" s="146">
        <v>-5</v>
      </c>
      <c r="D58" s="79"/>
      <c r="E58" s="79">
        <v>-665</v>
      </c>
      <c r="F58" s="79"/>
      <c r="G58" s="146">
        <v>-5</v>
      </c>
      <c r="H58" s="79"/>
      <c r="I58" s="79">
        <v>-64</v>
      </c>
    </row>
    <row r="59" spans="1:9" ht="21">
      <c r="B59" s="90" t="s">
        <v>155</v>
      </c>
      <c r="C59" s="148">
        <v>253</v>
      </c>
      <c r="D59" s="79"/>
      <c r="E59" s="79">
        <v>0</v>
      </c>
      <c r="F59" s="79"/>
      <c r="G59" s="148">
        <v>253</v>
      </c>
      <c r="H59" s="79"/>
      <c r="I59" s="79">
        <v>0</v>
      </c>
    </row>
    <row r="60" spans="1:9" ht="21">
      <c r="B60" s="1" t="s">
        <v>154</v>
      </c>
      <c r="C60" s="148">
        <v>-112350</v>
      </c>
      <c r="D60" s="79"/>
      <c r="E60" s="79">
        <v>0</v>
      </c>
      <c r="F60" s="79"/>
      <c r="G60" s="146">
        <v>-112350</v>
      </c>
      <c r="H60" s="79"/>
      <c r="I60" s="79">
        <v>0</v>
      </c>
    </row>
    <row r="61" spans="1:9" ht="21">
      <c r="A61" s="12" t="s">
        <v>113</v>
      </c>
      <c r="B61" s="12"/>
      <c r="C61" s="82">
        <f>SUM(C57:C60)</f>
        <v>-110994</v>
      </c>
      <c r="D61" s="79"/>
      <c r="E61" s="82">
        <f>SUM(E57:E60)</f>
        <v>342</v>
      </c>
      <c r="F61" s="79"/>
      <c r="G61" s="82">
        <f>SUM(G57:G60)</f>
        <v>-110994</v>
      </c>
      <c r="H61" s="79"/>
      <c r="I61" s="82">
        <f>SUM(I57:I60)</f>
        <v>943</v>
      </c>
    </row>
    <row r="62" spans="1:9" ht="21">
      <c r="A62" s="12"/>
      <c r="B62" s="12"/>
      <c r="C62" s="80"/>
      <c r="D62" s="53"/>
      <c r="E62" s="80"/>
      <c r="F62" s="81"/>
      <c r="G62" s="80"/>
      <c r="H62" s="81"/>
      <c r="I62" s="80"/>
    </row>
    <row r="63" spans="1:9" ht="21">
      <c r="A63" s="12" t="s">
        <v>62</v>
      </c>
      <c r="B63" s="12"/>
      <c r="C63" s="80"/>
      <c r="D63" s="53"/>
      <c r="E63" s="80"/>
      <c r="F63" s="81"/>
      <c r="G63" s="80"/>
      <c r="H63" s="81"/>
      <c r="I63" s="80"/>
    </row>
    <row r="64" spans="1:9" s="94" customFormat="1" ht="21">
      <c r="A64" s="1"/>
      <c r="B64" s="83" t="s">
        <v>61</v>
      </c>
      <c r="C64" s="148">
        <v>-23</v>
      </c>
      <c r="D64" s="79"/>
      <c r="E64" s="79">
        <v>0</v>
      </c>
      <c r="F64" s="79"/>
      <c r="G64" s="148">
        <v>-23</v>
      </c>
      <c r="H64" s="79"/>
      <c r="I64" s="79">
        <v>0</v>
      </c>
    </row>
    <row r="65" spans="1:9" ht="21">
      <c r="B65" s="83" t="s">
        <v>130</v>
      </c>
      <c r="C65" s="147">
        <v>0</v>
      </c>
      <c r="D65" s="79"/>
      <c r="E65" s="79">
        <v>-252</v>
      </c>
      <c r="F65" s="79"/>
      <c r="G65" s="147">
        <v>0</v>
      </c>
      <c r="H65" s="79"/>
      <c r="I65" s="79">
        <v>-252</v>
      </c>
    </row>
    <row r="66" spans="1:9" ht="21">
      <c r="B66" s="36" t="s">
        <v>96</v>
      </c>
      <c r="C66" s="148">
        <v>-107</v>
      </c>
      <c r="D66" s="79"/>
      <c r="E66" s="79">
        <v>-365</v>
      </c>
      <c r="F66" s="79"/>
      <c r="G66" s="148">
        <v>-107</v>
      </c>
      <c r="H66" s="79"/>
      <c r="I66" s="79">
        <v>-365</v>
      </c>
    </row>
    <row r="67" spans="1:9" ht="21">
      <c r="A67" s="57" t="s">
        <v>159</v>
      </c>
      <c r="B67" s="57"/>
      <c r="C67" s="82">
        <f>SUM(C64:C66)</f>
        <v>-130</v>
      </c>
      <c r="D67" s="79"/>
      <c r="E67" s="82">
        <f>SUM(E64:E66)</f>
        <v>-617</v>
      </c>
      <c r="F67" s="79"/>
      <c r="G67" s="82">
        <f>SUM(G64:G66)</f>
        <v>-130</v>
      </c>
      <c r="H67" s="79"/>
      <c r="I67" s="82">
        <f>SUM(I64:I66)</f>
        <v>-617</v>
      </c>
    </row>
    <row r="68" spans="1:9" ht="21">
      <c r="C68" s="80"/>
      <c r="D68" s="53"/>
      <c r="E68" s="80"/>
      <c r="F68" s="81"/>
      <c r="G68" s="80"/>
      <c r="H68" s="81"/>
      <c r="I68" s="80"/>
    </row>
    <row r="69" spans="1:9" ht="21">
      <c r="A69" s="12" t="s">
        <v>60</v>
      </c>
      <c r="B69" s="12"/>
      <c r="C69" s="79">
        <f>SUM(C44,C61,C67)</f>
        <v>-165955</v>
      </c>
      <c r="D69" s="79"/>
      <c r="E69" s="79">
        <f>SUM(E44,E61,E67)</f>
        <v>213276</v>
      </c>
      <c r="F69" s="79"/>
      <c r="G69" s="79">
        <f>SUM(G44,G61,G67)</f>
        <v>-165520</v>
      </c>
      <c r="H69" s="79"/>
      <c r="I69" s="79">
        <f>SUM(I44,I61,I67)</f>
        <v>75751</v>
      </c>
    </row>
    <row r="70" spans="1:9" ht="21">
      <c r="A70" s="1" t="s">
        <v>59</v>
      </c>
      <c r="B70" s="12"/>
      <c r="C70" s="153">
        <v>276906</v>
      </c>
      <c r="D70" s="79"/>
      <c r="E70" s="79">
        <v>377128</v>
      </c>
      <c r="F70" s="79"/>
      <c r="G70" s="146">
        <v>238299</v>
      </c>
      <c r="H70" s="79"/>
      <c r="I70" s="79">
        <v>354068</v>
      </c>
    </row>
    <row r="71" spans="1:9" ht="21.75" thickBot="1">
      <c r="A71" s="12" t="s">
        <v>58</v>
      </c>
      <c r="B71" s="12"/>
      <c r="C71" s="78">
        <f>SUM(C69:C70)</f>
        <v>110951</v>
      </c>
      <c r="D71" s="79"/>
      <c r="E71" s="78">
        <f>SUM(E69:E70)</f>
        <v>590404</v>
      </c>
      <c r="F71" s="79"/>
      <c r="G71" s="78">
        <f>SUM(G69:G70)</f>
        <v>72779</v>
      </c>
      <c r="H71" s="79"/>
      <c r="I71" s="78">
        <f>SUM(I69:I70)</f>
        <v>429819</v>
      </c>
    </row>
    <row r="72" spans="1:9" ht="21.75" thickTop="1">
      <c r="A72" s="12"/>
      <c r="B72" s="12"/>
      <c r="C72" s="8"/>
      <c r="D72" s="8"/>
      <c r="E72" s="8"/>
      <c r="F72" s="58"/>
      <c r="G72" s="8"/>
      <c r="H72" s="8"/>
      <c r="I72" s="8"/>
    </row>
    <row r="73" spans="1:9" ht="21">
      <c r="A73" s="77" t="s">
        <v>114</v>
      </c>
      <c r="B73" s="77"/>
      <c r="C73" s="8"/>
      <c r="D73" s="8"/>
      <c r="E73" s="8"/>
      <c r="F73" s="8"/>
      <c r="G73" s="8"/>
      <c r="H73" s="8"/>
      <c r="I73" s="8"/>
    </row>
    <row r="74" spans="1:9" ht="21" hidden="1">
      <c r="A74" s="76" t="s">
        <v>115</v>
      </c>
      <c r="B74" s="76"/>
      <c r="C74" s="8"/>
      <c r="D74" s="8"/>
      <c r="E74" s="8"/>
      <c r="F74" s="8"/>
      <c r="G74" s="8"/>
      <c r="H74" s="8"/>
      <c r="I74" s="8"/>
    </row>
    <row r="75" spans="1:9" ht="21">
      <c r="A75" s="76" t="s">
        <v>128</v>
      </c>
      <c r="B75" s="76"/>
      <c r="C75" s="8">
        <v>0</v>
      </c>
      <c r="D75" s="8"/>
      <c r="E75" s="8">
        <v>13</v>
      </c>
      <c r="F75" s="8"/>
      <c r="G75" s="8">
        <v>0</v>
      </c>
      <c r="H75" s="8"/>
      <c r="I75" s="8">
        <v>4</v>
      </c>
    </row>
    <row r="76" spans="1:9" ht="21">
      <c r="A76" s="75" t="s">
        <v>129</v>
      </c>
      <c r="B76" s="54"/>
      <c r="C76" s="8">
        <v>0</v>
      </c>
      <c r="D76" s="8"/>
      <c r="E76" s="8">
        <v>71</v>
      </c>
      <c r="F76" s="8"/>
      <c r="G76" s="8">
        <v>0</v>
      </c>
      <c r="H76" s="8"/>
      <c r="I76" s="8">
        <v>71</v>
      </c>
    </row>
    <row r="77" spans="1:9" ht="21">
      <c r="A77" s="74"/>
      <c r="B77" s="74"/>
      <c r="C77" s="8"/>
      <c r="E77" s="2"/>
      <c r="F77" s="2"/>
      <c r="G77" s="8"/>
      <c r="H77" s="2"/>
      <c r="I77" s="2"/>
    </row>
    <row r="78" spans="1:9" ht="21">
      <c r="A78" s="74"/>
      <c r="B78" s="74"/>
      <c r="C78" s="8"/>
      <c r="E78" s="2"/>
      <c r="F78" s="2"/>
      <c r="G78" s="8"/>
      <c r="H78" s="2"/>
      <c r="I78" s="2"/>
    </row>
    <row r="79" spans="1:9" ht="21">
      <c r="A79" s="74"/>
      <c r="B79" s="74"/>
      <c r="C79" s="8"/>
      <c r="E79" s="2"/>
      <c r="F79" s="2"/>
      <c r="G79" s="8"/>
      <c r="H79" s="2"/>
      <c r="I79" s="2"/>
    </row>
    <row r="80" spans="1:9" ht="21"/>
    <row r="81" ht="21"/>
    <row r="82" ht="21"/>
    <row r="83" ht="21"/>
  </sheetData>
  <mergeCells count="8">
    <mergeCell ref="G1:I1"/>
    <mergeCell ref="G2:I2"/>
    <mergeCell ref="C53:E53"/>
    <mergeCell ref="G53:I53"/>
    <mergeCell ref="C8:E8"/>
    <mergeCell ref="G8:I8"/>
    <mergeCell ref="G46:I46"/>
    <mergeCell ref="G47:I47"/>
  </mergeCells>
  <pageMargins left="0.78740157480314965" right="0.15748031496062992" top="0.98425196850393704" bottom="0.47244094488188981" header="0.15748031496062992" footer="0.31496062992125984"/>
  <pageSetup paperSize="9" scale="80" firstPageNumber="6" orientation="portrait" useFirstPageNumber="1" r:id="rId1"/>
  <headerFooter>
    <oddFooter>&amp;L&amp;"Angsana New,ธรรมดา"&amp;14The accompanying notes form an integral part of these interim financial statements.&amp;R&amp;"Angsana New,ธรรมดา"&amp;14&amp;P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BS-Eng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Patcharawalai Atichatipjinda</cp:lastModifiedBy>
  <cp:lastPrinted>2019-05-08T13:22:04Z</cp:lastPrinted>
  <dcterms:created xsi:type="dcterms:W3CDTF">2017-05-06T03:07:47Z</dcterms:created>
  <dcterms:modified xsi:type="dcterms:W3CDTF">2019-05-14T14:57:20Z</dcterms:modified>
</cp:coreProperties>
</file>