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980" windowHeight="6648" tabRatio="754" activeTab="5"/>
  </bookViews>
  <sheets>
    <sheet name="BS 3-5" sheetId="1" r:id="rId1"/>
    <sheet name="PL 6-7" sheetId="2" r:id="rId2"/>
    <sheet name="ผู้ถือหุ้นรวม 61-8" sheetId="3" r:id="rId3"/>
    <sheet name="ผู้ถือหุ้นรวม 62-9" sheetId="4" r:id="rId4"/>
    <sheet name="ผู้ถือหุ้น 10-11" sheetId="5" r:id="rId5"/>
    <sheet name="CF 12-13" sheetId="7" r:id="rId6"/>
  </sheets>
  <definedNames>
    <definedName name="_xlnm._FilterDatabase" localSheetId="0" hidden="1">'BS 3-5'!$D$40:$D$41</definedName>
    <definedName name="_xlnm.Print_Area" localSheetId="0">'BS 3-5'!$A$1:$J$80</definedName>
    <definedName name="_xlnm.Print_Area" localSheetId="5">'CF 12-13'!$A$1:$I$74</definedName>
    <definedName name="_xlnm.Print_Area" localSheetId="1">'PL 6-7'!$A$1:$I$66</definedName>
    <definedName name="_xlnm.Print_Area" localSheetId="4">'ผู้ถือหุ้น 10-11'!$A$1:$M$38</definedName>
    <definedName name="_xlnm.Print_Area" localSheetId="2">'ผู้ถือหุ้นรวม 61-8'!$A$1:$T$17</definedName>
    <definedName name="_xlnm.Print_Area" localSheetId="3">'ผู้ถือหุ้นรวม 62-9'!$A$1:$T$17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34" i="5" l="1"/>
  <c r="M30" i="5"/>
  <c r="K35" i="5"/>
  <c r="P10" i="4" l="1"/>
  <c r="N13" i="4"/>
  <c r="N10" i="4"/>
  <c r="P17" i="3"/>
  <c r="P15" i="3"/>
  <c r="P14" i="3"/>
  <c r="P13" i="3"/>
  <c r="P10" i="3"/>
  <c r="N17" i="3"/>
  <c r="N14" i="3"/>
  <c r="N13" i="3"/>
  <c r="N10" i="3"/>
  <c r="J45" i="1" l="1"/>
  <c r="F45" i="1"/>
  <c r="J14" i="1"/>
  <c r="F14" i="1"/>
  <c r="C23" i="2" l="1"/>
  <c r="D74" i="1" l="1"/>
  <c r="D53" i="1" l="1"/>
  <c r="I51" i="2" l="1"/>
  <c r="E51" i="2"/>
  <c r="G51" i="2"/>
  <c r="C51" i="2"/>
  <c r="J14" i="4" s="1"/>
  <c r="J15" i="4" l="1"/>
  <c r="N14" i="4"/>
  <c r="P14" i="4" s="1"/>
  <c r="H53" i="1"/>
  <c r="J17" i="4" l="1"/>
  <c r="N17" i="4" s="1"/>
  <c r="N15" i="4"/>
  <c r="R13" i="4"/>
  <c r="T14" i="4"/>
  <c r="C56" i="7" l="1"/>
  <c r="G25" i="7"/>
  <c r="G30" i="5" l="1"/>
  <c r="E30" i="5"/>
  <c r="C30" i="5"/>
  <c r="I30" i="5"/>
  <c r="H16" i="1" l="1"/>
  <c r="G18" i="5" l="1"/>
  <c r="E18" i="5"/>
  <c r="C18" i="5"/>
  <c r="I16" i="5"/>
  <c r="I18" i="5" s="1"/>
  <c r="M14" i="5"/>
  <c r="M11" i="5"/>
  <c r="G37" i="5"/>
  <c r="E37" i="5"/>
  <c r="C37" i="5"/>
  <c r="R15" i="4"/>
  <c r="R17" i="4" s="1"/>
  <c r="R15" i="3"/>
  <c r="L17" i="3"/>
  <c r="L10" i="4" s="1"/>
  <c r="L17" i="4" s="1"/>
  <c r="F17" i="3"/>
  <c r="F10" i="4" s="1"/>
  <c r="F17" i="4" s="1"/>
  <c r="D17" i="3"/>
  <c r="D10" i="4" s="1"/>
  <c r="D17" i="4" s="1"/>
  <c r="B17" i="3"/>
  <c r="B10" i="4" s="1"/>
  <c r="H15" i="3"/>
  <c r="H17" i="3" s="1"/>
  <c r="T13" i="3"/>
  <c r="I64" i="7"/>
  <c r="G64" i="7"/>
  <c r="C64" i="7"/>
  <c r="E64" i="7"/>
  <c r="I56" i="7"/>
  <c r="G56" i="7"/>
  <c r="E56" i="7"/>
  <c r="I25" i="7"/>
  <c r="I36" i="7" s="1"/>
  <c r="I38" i="7" s="1"/>
  <c r="G36" i="7"/>
  <c r="G38" i="7" s="1"/>
  <c r="C25" i="7"/>
  <c r="C36" i="7" s="1"/>
  <c r="C38" i="7" s="1"/>
  <c r="E25" i="7"/>
  <c r="E36" i="7" s="1"/>
  <c r="E38" i="7" s="1"/>
  <c r="I62" i="2"/>
  <c r="E62" i="2"/>
  <c r="I57" i="2"/>
  <c r="E57" i="2"/>
  <c r="I30" i="2"/>
  <c r="I52" i="2" s="1"/>
  <c r="I23" i="2"/>
  <c r="G23" i="2"/>
  <c r="E23" i="2"/>
  <c r="I14" i="2"/>
  <c r="G14" i="2"/>
  <c r="C14" i="2"/>
  <c r="C28" i="2" s="1"/>
  <c r="C30" i="2" s="1"/>
  <c r="C52" i="2" s="1"/>
  <c r="E14" i="2"/>
  <c r="J74" i="1"/>
  <c r="J77" i="1" s="1"/>
  <c r="H74" i="1"/>
  <c r="H77" i="1" s="1"/>
  <c r="D77" i="1"/>
  <c r="F74" i="1"/>
  <c r="F77" i="1" s="1"/>
  <c r="J53" i="1"/>
  <c r="F53" i="1"/>
  <c r="J46" i="1"/>
  <c r="J54" i="1" s="1"/>
  <c r="H46" i="1"/>
  <c r="D46" i="1"/>
  <c r="F46" i="1"/>
  <c r="J27" i="1"/>
  <c r="H27" i="1"/>
  <c r="D27" i="1"/>
  <c r="F27" i="1"/>
  <c r="G28" i="2" l="1"/>
  <c r="C66" i="7"/>
  <c r="C68" i="7" s="1"/>
  <c r="F54" i="1"/>
  <c r="F79" i="1" s="1"/>
  <c r="B17" i="4"/>
  <c r="C35" i="2"/>
  <c r="E28" i="2"/>
  <c r="E30" i="2" s="1"/>
  <c r="E52" i="2" s="1"/>
  <c r="I35" i="2"/>
  <c r="D54" i="1"/>
  <c r="D79" i="1" s="1"/>
  <c r="G30" i="2"/>
  <c r="T10" i="3"/>
  <c r="I66" i="7"/>
  <c r="I68" i="7" s="1"/>
  <c r="E66" i="7"/>
  <c r="E68" i="7" s="1"/>
  <c r="J79" i="1"/>
  <c r="H54" i="1"/>
  <c r="H79" i="1" s="1"/>
  <c r="M16" i="5"/>
  <c r="M18" i="5" s="1"/>
  <c r="R17" i="3"/>
  <c r="G66" i="7"/>
  <c r="G68" i="7" s="1"/>
  <c r="G55" i="2" l="1"/>
  <c r="G52" i="2"/>
  <c r="G60" i="2" s="1"/>
  <c r="G62" i="2" s="1"/>
  <c r="T15" i="3"/>
  <c r="T17" i="3" s="1"/>
  <c r="G35" i="2"/>
  <c r="E35" i="2"/>
  <c r="C62" i="2"/>
  <c r="H13" i="4"/>
  <c r="C57" i="2"/>
  <c r="T10" i="4"/>
  <c r="J16" i="1"/>
  <c r="J29" i="1" s="1"/>
  <c r="H29" i="1"/>
  <c r="D16" i="1"/>
  <c r="D29" i="1" s="1"/>
  <c r="F16" i="1"/>
  <c r="F29" i="1" s="1"/>
  <c r="H15" i="4" l="1"/>
  <c r="P15" i="4" s="1"/>
  <c r="P13" i="4"/>
  <c r="G57" i="2"/>
  <c r="I33" i="5"/>
  <c r="M33" i="5" s="1"/>
  <c r="H17" i="4" l="1"/>
  <c r="P17" i="4" s="1"/>
  <c r="I35" i="5"/>
  <c r="M35" i="5" s="1"/>
  <c r="T13" i="4"/>
  <c r="I37" i="5" l="1"/>
  <c r="M37" i="5"/>
  <c r="T15" i="4"/>
  <c r="T17" i="4" s="1"/>
</calcChain>
</file>

<file path=xl/sharedStrings.xml><?xml version="1.0" encoding="utf-8"?>
<sst xmlns="http://schemas.openxmlformats.org/spreadsheetml/2006/main" count="387" uniqueCount="185">
  <si>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</si>
  <si>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</si>
  <si>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</si>
  <si>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</si>
  <si>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</si>
  <si>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</si>
  <si>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</si>
  <si>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</si>
  <si>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</si>
  <si>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</si>
  <si>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</si>
  <si>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</si>
  <si>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</si>
  <si>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</si>
  <si>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</si>
  <si>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</si>
  <si>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</si>
  <si>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</si>
  <si>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</si>
  <si>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</si>
  <si>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</si>
  <si>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</si>
  <si>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</si>
  <si>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</si>
  <si>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</si>
  <si>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</si>
  <si>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</si>
  <si>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</si>
  <si>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</si>
  <si>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</si>
  <si>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</si>
  <si>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</si>
  <si>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</si>
  <si>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</si>
  <si>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</si>
  <si>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</si>
  <si>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</si>
  <si>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</si>
  <si>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</si>
  <si>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</si>
  <si>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</si>
  <si>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ส่วนเกินมูลค่าหุ้นสามัญ</t>
  </si>
  <si>
    <t>กำไรสะสม</t>
  </si>
  <si>
    <t xml:space="preserve">      จัดสรรแล้ว</t>
  </si>
  <si>
    <t xml:space="preserve">      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</si>
  <si>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</si>
  <si>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</si>
  <si>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</si>
  <si>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</si>
  <si>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</si>
  <si>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</si>
  <si>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</si>
  <si>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</si>
  <si>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</si>
  <si>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</si>
  <si>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</si>
  <si>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</si>
  <si>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</si>
  <si>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</si>
  <si>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</si>
  <si>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</si>
  <si>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</si>
  <si>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</si>
  <si>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</si>
  <si>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</si>
  <si>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</si>
  <si>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</si>
  <si>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</si>
  <si>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</si>
  <si>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</si>
  <si>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</si>
  <si>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มูลค่าหุ้น</t>
  </si>
  <si>
    <t xml:space="preserve">กฎหมาย </t>
  </si>
  <si>
    <t>จัดสรร</t>
  </si>
  <si>
    <t>การควบคุมเดียวกัน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</si>
  <si>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</si>
  <si>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</si>
  <si>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</si>
  <si>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</si>
  <si>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 xml:space="preserve">กระแสเงินสดจากกิจกรรมดำเนินงาน 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</si>
  <si>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</si>
  <si>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</si>
  <si>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</si>
  <si>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</si>
  <si>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</si>
  <si>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เงินเบิกเกินบัญชีธนาคารและเงินกู้ยืมระยะสั้นจาก</t>
  </si>
  <si>
    <t>รายการที่ไม่ใช่เงินสด</t>
  </si>
  <si>
    <t>รายได้จากการให้บริการ</t>
  </si>
  <si>
    <t>ดอกเบี้ยรับ</t>
  </si>
  <si>
    <t>ต้นทุนบริการ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</si>
  <si>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</si>
  <si>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</si>
  <si>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</si>
  <si>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</si>
  <si>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</si>
  <si>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จ่ายชำระหนี้สินตามสัญญาเช่าการเงิน</t>
  </si>
  <si>
    <t>(ไม่ได้ตรวจสอบ)</t>
  </si>
  <si>
    <t xml:space="preserve">   สถาบันการเงินเพิ่มขึ้น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</si>
  <si>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</si>
  <si>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</si>
  <si>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</si>
  <si>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บริษัท เอเจ แอดวานซ์ เทคโนโลยี จำกัด (มหาชน) และบริษัทย่อย</t>
  </si>
  <si>
    <t>รับดอกเบี้ย</t>
  </si>
  <si>
    <t>จ่ายต้นทุนทางการเงิน</t>
  </si>
  <si>
    <t>ต้นทุนในการจัดจำหน่าย</t>
  </si>
  <si>
    <t>2561</t>
  </si>
  <si>
    <t>เงินลงทุนในการร่วมค้า</t>
  </si>
  <si>
    <t>เงินลงทุนระยะยาวอื่น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</si>
  <si>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</si>
  <si>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</si>
  <si>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</si>
  <si>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</si>
  <si>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</si>
  <si>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</si>
  <si>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r>
      <t xml:space="preserve">      </t>
    </r>
    <r>
      <rPr>
        <sz val="15"/>
        <rFont val="Angsana New"/>
        <family val="1"/>
      </rPr>
      <t>ทุนที่ออกและชำระแล้ว</t>
    </r>
  </si>
  <si>
    <t>ในบริษัทร่วมและการร่วมค้า</t>
  </si>
  <si>
    <t>การดำเนินงานที่ยกเลิก</t>
  </si>
  <si>
    <t>จากการดำเนินงานที่ยกเลิก - สุทธิจากภาษี</t>
  </si>
  <si>
    <t>ส่วนได้เสียที่ไม่มี</t>
  </si>
  <si>
    <t>อำนาจควบคุม</t>
  </si>
  <si>
    <t>บริษัทใหญ่</t>
  </si>
  <si>
    <t xml:space="preserve">     กำไร</t>
  </si>
  <si>
    <t>เงินสดจ่ายค่าประกันคุณภาพสินค้า</t>
  </si>
  <si>
    <t>เงินสดรับชำระคืนจากเงินให้กู้ยืมระยะสั้น</t>
  </si>
  <si>
    <t>เงินลงทุนระยะยาวอื่นเพิ่มขึ้น</t>
  </si>
  <si>
    <t>ประมาณการรับคืนสินค้า</t>
  </si>
  <si>
    <t>กำไรจากอัตราแลกเปลี่ยนที่ยังไม่เกิดขึ้นจริง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</si>
  <si>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</si>
  <si>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</si>
  <si>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จ่ายชำระคืนเงินกู้ยืมระยะสั้น</t>
  </si>
  <si>
    <t>สำหรับงวดสามเดือนสิ้นสุด
วันที่</t>
  </si>
  <si>
    <t>กำไรจากอัตราแลกเปลี่ยนสุทธิ</t>
  </si>
  <si>
    <t>การแบ่งปันกำไร (ขาดทุน) เบ็ดเสร็จรวม</t>
  </si>
  <si>
    <t xml:space="preserve">ค่าใช้จ่าย (รายได้) ภาษีเงินได้ </t>
  </si>
  <si>
    <t>ประมาณการผลประโยชน์พนักงาน</t>
  </si>
  <si>
    <t>กำไรระหว่างกันจากการขายสินค้าให้แก่การร่วมค้า</t>
  </si>
  <si>
    <t>ค่าเสื่อมราคาและค่าตัดจำหน่าย</t>
  </si>
  <si>
    <t>เงินสดจ่ายล่วงหน้าค่าเงินลงทุนในบริษัทย่อย</t>
  </si>
  <si>
    <t>เงินสดรับจากการจำหน่ายที่ดิน อาคารและอุปกรณ์</t>
  </si>
  <si>
    <t>2562</t>
  </si>
  <si>
    <t>เงินลงทุนชั่วคราว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</si>
  <si>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</si>
  <si>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</si>
  <si>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</si>
  <si>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ขาดทุนจากการด้อยค่าเงินลงทุน</t>
  </si>
  <si>
    <t>สินค้าคงเหลือและสิทธิในการรับคืนผลิตภัณฑ์</t>
  </si>
  <si>
    <t>กำไร (ขาดทุน) ก่อนภาษีเงินได้</t>
  </si>
  <si>
    <t>หนี้สินภาษีเงินได้รอตัดบัญชี</t>
  </si>
  <si>
    <t xml:space="preserve">     ขาดทุน</t>
  </si>
  <si>
    <t>ส่วนแบ่งขาดทุนจากเงินลงทุน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</si>
  <si>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</si>
  <si>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</si>
  <si>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กำไรจากการตีมูลค่าที่ดินใหม่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</si>
  <si>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</si>
  <si>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 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</si>
  <si>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</si>
  <si>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</si>
  <si>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</si>
  <si>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>กลับรายการประมาณการรับประกันคุณภาพสินค้า</t>
  </si>
  <si>
    <t>เงินสดสุทธิได้มาจาก (ใช้ไปใน) กิจกรรมจัดหาเงิน</t>
  </si>
  <si>
    <t>ส่วนแบ่งขาดทุนจากเงินลงทุนในบริษัทร่วมและการร่วมค้า</t>
  </si>
  <si>
    <t>เงินลงทุนที่มีข้อจำกัดในการใช้ลดลง</t>
  </si>
  <si>
    <t>เงินสดสุทธิได้มาจากกิจกรรมลงทุน</t>
  </si>
  <si>
    <t>เงินสดสุทธิใช้ไปในกิจกรรมดำเนินงาน</t>
  </si>
  <si>
    <t>กลับรายการหนี้สูญและหนี้สงสัยจะสูญ</t>
  </si>
  <si>
    <t>เงินสดและรายการเทียบเท่าเงินสดเพิ่มขึ้น (ลดลง) สุทธิ</t>
  </si>
  <si>
    <t>กำไร (ขาดทุน) จากการจำหน่ายสินทรัพย์</t>
  </si>
  <si>
    <t xml:space="preserve">     ส่วนที่เป็นของบริษัทใหญ่</t>
  </si>
  <si>
    <r>
      <t>ในระหว่างงวดสามเดือนสิ้นสุดวันที่ 31 มีนาคม 2562 บริษัทได้ซื้อที่ดิน อาคารและอุปกรณ์ในราคาทุนจำนวน 0.5 ล้านบาท</t>
    </r>
    <r>
      <rPr>
        <i/>
        <sz val="15"/>
        <rFont val="Angsana New"/>
        <family val="1"/>
      </rPr>
      <t xml:space="preserve"> (2561: 2.7 ล้านบาท)            </t>
    </r>
    <r>
      <rPr>
        <sz val="15"/>
        <rFont val="Angsana New"/>
        <family val="1"/>
      </rPr>
      <t xml:space="preserve">ซึ่งคงค้างเป็นเจ้าหนี้ค่าซื้อที่ดิน อาคารและอุปกรณ์ ณ วันที่ 31 มีนาคม 2562 จำนวนเงิน 0.1 ล้านบาท </t>
    </r>
    <r>
      <rPr>
        <i/>
        <sz val="15"/>
        <rFont val="Angsana New"/>
        <family val="1"/>
      </rPr>
      <t>(2561: 0.3 ล้านบาท)</t>
    </r>
    <r>
      <rPr>
        <sz val="15"/>
        <rFont val="Angsana New"/>
        <family val="1"/>
      </rPr>
      <t xml:space="preserve"> และจัดซื้อโดยเงินสดจำนวนเงินรวม 0.4 ล้านบาท </t>
    </r>
    <r>
      <rPr>
        <i/>
        <sz val="15"/>
        <rFont val="Angsana New"/>
        <family val="1"/>
      </rPr>
      <t>(2561: 2.5 ล้านบาท)</t>
    </r>
  </si>
  <si>
    <r>
      <t xml:space="preserve">ในระหว่างงวดสามเดือนสิ้นสุดวันที่ 31 มีนาคม 2562 กลุ่มบริษัทได้ซื้อที่ดิน อาคารและอุปกรณ์ในราคาทุนจำนวน 2.3 ล้านบาท </t>
    </r>
    <r>
      <rPr>
        <i/>
        <sz val="15"/>
        <rFont val="Angsana New"/>
        <family val="1"/>
      </rPr>
      <t>(2561: 3.3 ล้านบาท)</t>
    </r>
    <r>
      <rPr>
        <sz val="15"/>
        <rFont val="Angsana New"/>
        <family val="1"/>
      </rPr>
      <t xml:space="preserve">     ซึ่งคงค้างเป็นเจ้าหนี้ค่าซื้อที่ดิน อาคารและอุปกรณ์ ณ วันที่ 31 มีนาคม 2562 จำนวนเงิน 0.3 ล้านบาท </t>
    </r>
    <r>
      <rPr>
        <i/>
        <sz val="15"/>
        <rFont val="Angsana New"/>
        <family val="1"/>
      </rPr>
      <t>(2561: 0.6 ล้านบาท)</t>
    </r>
    <r>
      <rPr>
        <sz val="15"/>
        <rFont val="Angsana New"/>
        <family val="1"/>
      </rPr>
      <t xml:space="preserve"> และจัดซื้อโดยเงินสดจำนวนเงินรวม 2.0 ล้านบาท </t>
    </r>
    <r>
      <rPr>
        <i/>
        <sz val="15"/>
        <rFont val="Angsana New"/>
        <family val="1"/>
      </rPr>
      <t>(2561: 2.9 ล้านบาท)</t>
    </r>
  </si>
  <si>
    <t>กำไร (ขาดทุน) สะสม</t>
  </si>
  <si>
    <t xml:space="preserve">      ขาดทุนสะสม</t>
  </si>
  <si>
    <t>เงินสดใช้ไปในกิจกรรมดำเนินงาน</t>
  </si>
  <si>
    <t>เงินสดจ่ายเพื่อซื้อเงินลงทุนในบริษัทร่วมและการร่วมค้า</t>
  </si>
  <si>
    <t>องค์ประกอบอื่นของส่วนของผู้ถือหุ้น</t>
  </si>
  <si>
    <t>ตีราคาที่ดิน</t>
  </si>
  <si>
    <t>อื่นของส่วนของ</t>
  </si>
  <si>
    <t>รวมองค์ประกอบอื่น</t>
  </si>
  <si>
    <t>องค์ประกอบอื่น</t>
  </si>
  <si>
    <t>ของส่วนของผู้ถือหุ้น</t>
  </si>
  <si>
    <t>ทุนสำรองตาม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</si>
  <si>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</si>
  <si>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3, 13</t>
  </si>
  <si>
    <t>(ปรับปรุงใหม่)</t>
  </si>
  <si>
    <t>(กลับรายการ) ขาดทุนจากมูลค่าสินค้าลดลง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</si>
</sst>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(* #,##0_);_(* \(#,##0\);_(* &quot;-&quot;??_);_(@_)"/>
    <numFmt numFmtId="190" formatCode="#,##0.000_);\(#,##0.000\)"/>
  </numFmts>
  <fonts count="27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8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i/>
      <sz val="15"/>
      <color rgb="FFFF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15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5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/>
    <xf numFmtId="0" fontId="3" fillId="0" borderId="0" xfId="5" applyFont="1" applyFill="1" applyAlignment="1"/>
    <xf numFmtId="188" fontId="3" fillId="0" borderId="0" xfId="1" applyNumberFormat="1" applyFont="1" applyFill="1" applyAlignment="1"/>
    <xf numFmtId="37" fontId="3" fillId="0" borderId="0" xfId="4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5" applyFont="1" applyFill="1" applyAlignment="1">
      <alignment horizontal="left"/>
    </xf>
    <xf numFmtId="0" fontId="4" fillId="0" borderId="0" xfId="5" applyFont="1" applyFill="1" applyAlignment="1">
      <alignment horizontal="justify"/>
    </xf>
    <xf numFmtId="0" fontId="4" fillId="0" borderId="0" xfId="5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4" applyNumberFormat="1" applyFont="1" applyFill="1" applyBorder="1" applyAlignment="1"/>
    <xf numFmtId="187" fontId="3" fillId="0" borderId="0" xfId="4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4" applyNumberFormat="1" applyFont="1" applyFill="1" applyBorder="1" applyAlignment="1"/>
    <xf numFmtId="0" fontId="8" fillId="0" borderId="0" xfId="5" applyFont="1" applyFill="1" applyAlignment="1"/>
    <xf numFmtId="0" fontId="8" fillId="0" borderId="0" xfId="5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0" fontId="4" fillId="0" borderId="0" xfId="5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3" fillId="0" borderId="2" xfId="4" applyNumberFormat="1" applyFont="1" applyFill="1" applyBorder="1" applyAlignment="1"/>
    <xf numFmtId="37" fontId="4" fillId="0" borderId="3" xfId="4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188" fontId="3" fillId="0" borderId="0" xfId="1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justify"/>
    </xf>
    <xf numFmtId="38" fontId="10" fillId="0" borderId="0" xfId="0" applyNumberFormat="1" applyFont="1" applyFill="1" applyAlignment="1"/>
    <xf numFmtId="43" fontId="3" fillId="0" borderId="4" xfId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/>
    <xf numFmtId="37" fontId="12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4" quotePrefix="1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2" fillId="0" borderId="0" xfId="0" quotePrefix="1" applyNumberFormat="1" applyFont="1" applyFill="1" applyAlignment="1">
      <alignment horizontal="left"/>
    </xf>
    <xf numFmtId="38" fontId="10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38" fontId="10" fillId="0" borderId="0" xfId="0" applyNumberFormat="1" applyFont="1" applyFill="1" applyBorder="1" applyAlignment="1"/>
    <xf numFmtId="0" fontId="3" fillId="0" borderId="0" xfId="0" applyFont="1" applyFill="1" applyAlignment="1">
      <alignment horizontal="justify"/>
    </xf>
    <xf numFmtId="189" fontId="10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38" fontId="5" fillId="0" borderId="0" xfId="0" applyNumberFormat="1" applyFont="1" applyAlignment="1">
      <alignment horizontal="center"/>
    </xf>
    <xf numFmtId="38" fontId="3" fillId="0" borderId="0" xfId="0" applyNumberFormat="1" applyFont="1" applyAlignment="1"/>
    <xf numFmtId="38" fontId="10" fillId="0" borderId="0" xfId="0" applyNumberFormat="1" applyFont="1" applyAlignment="1"/>
    <xf numFmtId="38" fontId="4" fillId="0" borderId="0" xfId="0" applyNumberFormat="1" applyFont="1" applyAlignment="1"/>
    <xf numFmtId="38" fontId="10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4" fillId="0" borderId="0" xfId="0" applyFont="1" applyAlignment="1">
      <alignment horizontal="left" vertical="center"/>
    </xf>
    <xf numFmtId="38" fontId="3" fillId="0" borderId="0" xfId="0" applyNumberFormat="1" applyFont="1"/>
    <xf numFmtId="187" fontId="3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/>
    <xf numFmtId="0" fontId="3" fillId="0" borderId="0" xfId="0" applyFont="1" applyAlignment="1">
      <alignment horizontal="left"/>
    </xf>
    <xf numFmtId="43" fontId="3" fillId="0" borderId="0" xfId="1" applyFont="1" applyFill="1"/>
    <xf numFmtId="38" fontId="8" fillId="0" borderId="0" xfId="0" applyNumberFormat="1" applyFont="1" applyAlignment="1">
      <alignment horizontal="center"/>
    </xf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/>
    <xf numFmtId="0" fontId="3" fillId="0" borderId="0" xfId="0" applyFont="1" applyAlignment="1">
      <alignment horizontal="left" vertical="center"/>
    </xf>
    <xf numFmtId="18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3" fillId="0" borderId="0" xfId="0" applyFont="1" applyFill="1" applyAlignment="1">
      <alignment vertical="center"/>
    </xf>
    <xf numFmtId="38" fontId="3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190" fontId="3" fillId="0" borderId="3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37" fontId="10" fillId="0" borderId="0" xfId="0" applyNumberFormat="1" applyFont="1" applyFill="1" applyAlignment="1"/>
    <xf numFmtId="38" fontId="2" fillId="0" borderId="0" xfId="3" applyNumberFormat="1" applyFont="1" applyFill="1" applyAlignment="1"/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3" fillId="0" borderId="0" xfId="2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9" fontId="3" fillId="0" borderId="0" xfId="2" applyNumberFormat="1" applyFont="1" applyBorder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0" fontId="4" fillId="0" borderId="0" xfId="3" applyFont="1" applyAlignment="1">
      <alignment vertical="center"/>
    </xf>
    <xf numFmtId="188" fontId="4" fillId="0" borderId="0" xfId="3" applyNumberFormat="1" applyFont="1" applyAlignment="1">
      <alignment vertical="center"/>
    </xf>
    <xf numFmtId="188" fontId="3" fillId="0" borderId="0" xfId="3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88" fontId="3" fillId="0" borderId="0" xfId="1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0" xfId="3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3" applyNumberFormat="1" applyFont="1" applyBorder="1" applyAlignment="1">
      <alignment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vertical="center"/>
    </xf>
    <xf numFmtId="0" fontId="10" fillId="0" borderId="0" xfId="3" applyFont="1" applyAlignment="1">
      <alignment horizontal="centerContinuous" vertical="center"/>
    </xf>
    <xf numFmtId="37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3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0" fontId="3" fillId="0" borderId="0" xfId="0" applyFont="1" applyFill="1" applyAlignment="1">
      <alignment vertical="top" wrapText="1"/>
    </xf>
    <xf numFmtId="43" fontId="3" fillId="0" borderId="0" xfId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88" fontId="3" fillId="0" borderId="0" xfId="1" applyNumberFormat="1" applyFont="1" applyFill="1" applyBorder="1" applyAlignment="1">
      <alignment vertical="top" wrapText="1"/>
    </xf>
    <xf numFmtId="37" fontId="3" fillId="0" borderId="0" xfId="1" applyNumberFormat="1" applyFont="1" applyBorder="1" applyAlignment="1">
      <alignment horizontal="right" vertical="center" wrapText="1"/>
    </xf>
    <xf numFmtId="187" fontId="3" fillId="0" borderId="0" xfId="1" applyNumberFormat="1" applyFont="1" applyBorder="1" applyAlignment="1">
      <alignment horizontal="center" vertical="center"/>
    </xf>
    <xf numFmtId="187" fontId="4" fillId="0" borderId="1" xfId="1" applyNumberFormat="1" applyFont="1" applyBorder="1" applyAlignment="1">
      <alignment vertical="center"/>
    </xf>
    <xf numFmtId="37" fontId="4" fillId="0" borderId="3" xfId="2" applyNumberFormat="1" applyFont="1" applyBorder="1" applyAlignment="1">
      <alignment horizontal="right" vertical="center"/>
    </xf>
    <xf numFmtId="37" fontId="4" fillId="0" borderId="0" xfId="2" applyNumberFormat="1" applyFont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7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188" fontId="3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/>
    <xf numFmtId="187" fontId="3" fillId="0" borderId="4" xfId="0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187" fontId="4" fillId="0" borderId="1" xfId="0" applyNumberFormat="1" applyFont="1" applyFill="1" applyBorder="1" applyAlignment="1">
      <alignment wrapText="1"/>
    </xf>
    <xf numFmtId="187" fontId="11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3" fillId="0" borderId="0" xfId="0" applyNumberFormat="1" applyFont="1" applyBorder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187" fontId="4" fillId="0" borderId="5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89" fontId="3" fillId="0" borderId="0" xfId="1" applyNumberFormat="1" applyFont="1" applyBorder="1" applyAlignment="1">
      <alignment vertical="center"/>
    </xf>
    <xf numFmtId="188" fontId="4" fillId="0" borderId="3" xfId="1" applyNumberFormat="1" applyFont="1" applyFill="1" applyBorder="1" applyAlignment="1">
      <alignment vertical="center"/>
    </xf>
    <xf numFmtId="0" fontId="22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1" fillId="0" borderId="0" xfId="0" applyFont="1" applyAlignment="1">
      <alignment horizontal="justify"/>
    </xf>
    <xf numFmtId="38" fontId="23" fillId="0" borderId="0" xfId="0" applyNumberFormat="1" applyFont="1" applyAlignment="1">
      <alignment horizontal="center"/>
    </xf>
    <xf numFmtId="38" fontId="21" fillId="0" borderId="0" xfId="0" applyNumberFormat="1" applyFont="1" applyFill="1" applyAlignment="1"/>
    <xf numFmtId="38" fontId="24" fillId="0" borderId="0" xfId="0" applyNumberFormat="1" applyFont="1" applyAlignment="1">
      <alignment horizontal="left"/>
    </xf>
    <xf numFmtId="38" fontId="22" fillId="0" borderId="0" xfId="0" applyNumberFormat="1" applyFont="1" applyAlignment="1"/>
    <xf numFmtId="38" fontId="22" fillId="0" borderId="0" xfId="0" applyNumberFormat="1" applyFont="1" applyFill="1" applyAlignment="1"/>
    <xf numFmtId="189" fontId="3" fillId="0" borderId="4" xfId="1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justify"/>
    </xf>
    <xf numFmtId="40" fontId="15" fillId="0" borderId="0" xfId="1" applyNumberFormat="1" applyFont="1" applyFill="1" applyAlignment="1">
      <alignment horizontal="left"/>
    </xf>
    <xf numFmtId="3" fontId="16" fillId="0" borderId="0" xfId="3" applyNumberFormat="1" applyFont="1" applyAlignment="1">
      <alignment horizontal="centerContinuous" vertical="center"/>
    </xf>
    <xf numFmtId="37" fontId="16" fillId="0" borderId="0" xfId="3" applyNumberFormat="1" applyFont="1" applyAlignment="1">
      <alignment horizontal="centerContinuous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vertical="center"/>
    </xf>
    <xf numFmtId="39" fontId="5" fillId="0" borderId="0" xfId="2" applyNumberFormat="1" applyFont="1" applyBorder="1" applyAlignment="1">
      <alignment horizontal="right" vertical="center"/>
    </xf>
    <xf numFmtId="0" fontId="18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37" fontId="3" fillId="0" borderId="0" xfId="3" applyNumberFormat="1" applyFont="1" applyBorder="1" applyAlignment="1">
      <alignment horizontal="centerContinuous" vertical="center"/>
    </xf>
    <xf numFmtId="37" fontId="4" fillId="0" borderId="0" xfId="3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/>
    <xf numFmtId="187" fontId="3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189" fontId="3" fillId="0" borderId="4" xfId="1" applyNumberFormat="1" applyFont="1" applyFill="1" applyBorder="1" applyAlignment="1">
      <alignment horizontal="center"/>
    </xf>
    <xf numFmtId="188" fontId="3" fillId="0" borderId="4" xfId="1" applyNumberFormat="1" applyFont="1" applyBorder="1" applyAlignment="1">
      <alignment vertical="center"/>
    </xf>
    <xf numFmtId="188" fontId="3" fillId="0" borderId="0" xfId="0" applyNumberFormat="1" applyFont="1" applyFill="1" applyBorder="1" applyAlignment="1"/>
    <xf numFmtId="188" fontId="3" fillId="0" borderId="0" xfId="4" quotePrefix="1" applyNumberFormat="1" applyFont="1" applyFill="1" applyBorder="1" applyAlignment="1">
      <alignment horizontal="right"/>
    </xf>
    <xf numFmtId="189" fontId="4" fillId="0" borderId="1" xfId="1" applyNumberFormat="1" applyFont="1" applyBorder="1" applyAlignment="1">
      <alignment vertical="center"/>
    </xf>
    <xf numFmtId="43" fontId="3" fillId="0" borderId="4" xfId="1" applyFont="1" applyBorder="1" applyAlignment="1">
      <alignment horizontal="center" vertical="center"/>
    </xf>
    <xf numFmtId="37" fontId="21" fillId="0" borderId="0" xfId="0" applyNumberFormat="1" applyFont="1" applyFill="1" applyBorder="1" applyAlignment="1"/>
    <xf numFmtId="0" fontId="4" fillId="0" borderId="0" xfId="5" applyFont="1" applyFill="1" applyBorder="1" applyAlignment="1">
      <alignment horizontal="justify"/>
    </xf>
    <xf numFmtId="0" fontId="8" fillId="0" borderId="0" xfId="5" applyFont="1" applyFill="1" applyBorder="1" applyAlignment="1">
      <alignment horizontal="justify"/>
    </xf>
    <xf numFmtId="0" fontId="4" fillId="0" borderId="0" xfId="5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5" applyFont="1" applyFill="1" applyBorder="1" applyAlignment="1">
      <alignment horizontal="justify"/>
    </xf>
    <xf numFmtId="0" fontId="3" fillId="0" borderId="0" xfId="5" applyFont="1" applyFill="1" applyAlignment="1">
      <alignment horizontal="left" indent="1"/>
    </xf>
    <xf numFmtId="0" fontId="4" fillId="0" borderId="0" xfId="5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/>
    </xf>
    <xf numFmtId="0" fontId="3" fillId="0" borderId="0" xfId="5" applyFont="1" applyFill="1" applyAlignment="1">
      <alignment horizontal="justify"/>
    </xf>
    <xf numFmtId="0" fontId="5" fillId="0" borderId="0" xfId="5" applyFont="1" applyFill="1" applyAlignment="1"/>
    <xf numFmtId="38" fontId="5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8" fontId="4" fillId="0" borderId="0" xfId="1" applyNumberFormat="1" applyFont="1" applyFill="1" applyBorder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43" fontId="3" fillId="0" borderId="0" xfId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/>
    <xf numFmtId="188" fontId="3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43" fontId="3" fillId="0" borderId="4" xfId="1" quotePrefix="1" applyFont="1" applyFill="1" applyBorder="1" applyAlignment="1">
      <alignment horizontal="center"/>
    </xf>
    <xf numFmtId="188" fontId="4" fillId="0" borderId="0" xfId="1" applyNumberFormat="1" applyFont="1" applyFill="1" applyAlignment="1"/>
    <xf numFmtId="188" fontId="4" fillId="0" borderId="1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/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7" fontId="4" fillId="0" borderId="1" xfId="1" applyNumberFormat="1" applyFont="1" applyFill="1" applyBorder="1" applyAlignment="1"/>
    <xf numFmtId="187" fontId="4" fillId="0" borderId="3" xfId="1" applyNumberFormat="1" applyFont="1" applyFill="1" applyBorder="1" applyAlignment="1"/>
    <xf numFmtId="187" fontId="21" fillId="0" borderId="0" xfId="1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right"/>
    </xf>
    <xf numFmtId="187" fontId="21" fillId="0" borderId="0" xfId="0" applyNumberFormat="1" applyFont="1" applyFill="1" applyAlignment="1"/>
    <xf numFmtId="187" fontId="21" fillId="0" borderId="0" xfId="0" applyNumberFormat="1" applyFont="1" applyFill="1" applyBorder="1" applyAlignment="1"/>
    <xf numFmtId="187" fontId="4" fillId="0" borderId="5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187" fontId="4" fillId="0" borderId="3" xfId="1" applyNumberFormat="1" applyFont="1" applyBorder="1" applyAlignment="1">
      <alignment vertical="center"/>
    </xf>
    <xf numFmtId="188" fontId="3" fillId="0" borderId="0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88" fontId="4" fillId="0" borderId="2" xfId="1" applyNumberFormat="1" applyFont="1" applyFill="1" applyBorder="1" applyAlignment="1"/>
    <xf numFmtId="188" fontId="4" fillId="0" borderId="3" xfId="1" applyNumberFormat="1" applyFont="1" applyFill="1" applyBorder="1" applyAlignment="1"/>
    <xf numFmtId="0" fontId="8" fillId="0" borderId="0" xfId="0" applyFont="1" applyFill="1" applyAlignment="1">
      <alignment horizontal="left"/>
    </xf>
    <xf numFmtId="188" fontId="3" fillId="0" borderId="4" xfId="1" applyNumberFormat="1" applyFont="1" applyFill="1" applyBorder="1" applyAlignment="1"/>
    <xf numFmtId="37" fontId="4" fillId="0" borderId="0" xfId="3" applyNumberFormat="1" applyFont="1" applyAlignment="1">
      <alignment horizontal="center" vertical="center"/>
    </xf>
    <xf numFmtId="37" fontId="3" fillId="0" borderId="4" xfId="3" applyNumberFormat="1" applyFont="1" applyBorder="1" applyAlignment="1">
      <alignment horizontal="center" vertical="center"/>
    </xf>
    <xf numFmtId="189" fontId="4" fillId="0" borderId="0" xfId="1" applyNumberFormat="1" applyFont="1" applyBorder="1" applyAlignment="1">
      <alignment vertical="center"/>
    </xf>
    <xf numFmtId="187" fontId="4" fillId="0" borderId="0" xfId="1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188" fontId="4" fillId="0" borderId="0" xfId="1" applyNumberFormat="1" applyFont="1" applyBorder="1" applyAlignment="1">
      <alignment horizontal="right" vertical="center"/>
    </xf>
    <xf numFmtId="188" fontId="4" fillId="0" borderId="1" xfId="1" applyNumberFormat="1" applyFont="1" applyBorder="1" applyAlignment="1">
      <alignment vertical="center"/>
    </xf>
    <xf numFmtId="188" fontId="4" fillId="0" borderId="4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horizontal="right" vertical="center"/>
    </xf>
    <xf numFmtId="188" fontId="3" fillId="0" borderId="0" xfId="1" applyNumberFormat="1" applyFont="1" applyBorder="1" applyAlignment="1">
      <alignment horizontal="right" vertical="center"/>
    </xf>
    <xf numFmtId="43" fontId="4" fillId="0" borderId="0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188" fontId="3" fillId="0" borderId="4" xfId="1" applyNumberFormat="1" applyFont="1" applyBorder="1" applyAlignment="1">
      <alignment horizontal="center" vertical="center"/>
    </xf>
    <xf numFmtId="188" fontId="3" fillId="0" borderId="4" xfId="1" quotePrefix="1" applyNumberFormat="1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88" fontId="26" fillId="0" borderId="0" xfId="1" applyNumberFormat="1" applyFont="1" applyFill="1" applyBorder="1" applyAlignment="1">
      <alignment horizontal="center"/>
    </xf>
    <xf numFmtId="187" fontId="4" fillId="0" borderId="3" xfId="1" applyNumberFormat="1" applyFont="1" applyBorder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  <xf numFmtId="38" fontId="3" fillId="0" borderId="0" xfId="0" applyNumberFormat="1" applyFont="1" applyFill="1" applyBorder="1" applyAlignment="1">
      <alignment horizontal="center"/>
    </xf>
    <xf numFmtId="37" fontId="4" fillId="0" borderId="0" xfId="3" applyNumberFormat="1" applyFont="1" applyAlignment="1">
      <alignment horizontal="center" vertical="center"/>
    </xf>
    <xf numFmtId="37" fontId="3" fillId="0" borderId="4" xfId="3" applyNumberFormat="1" applyFont="1" applyBorder="1" applyAlignment="1">
      <alignment horizontal="center" vertical="center"/>
    </xf>
    <xf numFmtId="37" fontId="5" fillId="0" borderId="0" xfId="2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distributed" vertical="top" wrapText="1"/>
    </xf>
    <xf numFmtId="0" fontId="3" fillId="0" borderId="0" xfId="0" applyFont="1" applyFill="1" applyAlignment="1">
      <alignment horizontal="distributed" vertical="top" wrapText="1" justifyLastLine="1"/>
    </xf>
  </cellXfs>
  <cellStyles count="6">
    <cellStyle name="Comma" xfId="1" builtinId="3"/>
    <cellStyle name="Normal" xfId="0" builtinId="0"/>
    <cellStyle name="Normal 2" xfId="2"/>
    <cellStyle name="Normal 3" xfId="3"/>
    <cellStyle name="Normal_KCE01Y" xfId="4"/>
    <cellStyle name="Normal_KCE44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69" name="Text Box 1">
          <a:extLst>
            <a:ext uri="{FF2B5EF4-FFF2-40B4-BE49-F238E27FC236}">
              <a16:creationId xmlns="" xmlns:a16="http://schemas.microsoft.com/office/drawing/2014/main" id="{00000000-0008-0000-0000-0000C1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70" name="Text Box 8">
          <a:extLst>
            <a:ext uri="{FF2B5EF4-FFF2-40B4-BE49-F238E27FC236}">
              <a16:creationId xmlns="" xmlns:a16="http://schemas.microsoft.com/office/drawing/2014/main" id="{00000000-0008-0000-0000-0000C2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71" name="Text Box 9">
          <a:extLst>
            <a:ext uri="{FF2B5EF4-FFF2-40B4-BE49-F238E27FC236}">
              <a16:creationId xmlns="" xmlns:a16="http://schemas.microsoft.com/office/drawing/2014/main" id="{00000000-0008-0000-0000-0000C3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72" name="Text Box 10">
          <a:extLst>
            <a:ext uri="{FF2B5EF4-FFF2-40B4-BE49-F238E27FC236}">
              <a16:creationId xmlns="" xmlns:a16="http://schemas.microsoft.com/office/drawing/2014/main" id="{00000000-0008-0000-0000-0000C4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73" name="Text Box 41">
          <a:extLst>
            <a:ext uri="{FF2B5EF4-FFF2-40B4-BE49-F238E27FC236}">
              <a16:creationId xmlns="" xmlns:a16="http://schemas.microsoft.com/office/drawing/2014/main" id="{00000000-0008-0000-0000-0000C5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1458374" name="Text Box 43">
          <a:extLst>
            <a:ext uri="{FF2B5EF4-FFF2-40B4-BE49-F238E27FC236}">
              <a16:creationId xmlns="" xmlns:a16="http://schemas.microsoft.com/office/drawing/2014/main" id="{00000000-0008-0000-0000-0000C6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2046003</xdr:colOff>
      <xdr:row>30</xdr:row>
      <xdr:rowOff>1905</xdr:rowOff>
    </xdr:to>
    <xdr:sp macro="" textlink="">
      <xdr:nvSpPr>
        <xdr:cNvPr id="1393847" name="Text Box 1">
          <a:extLst>
            <a:ext uri="{FF2B5EF4-FFF2-40B4-BE49-F238E27FC236}">
              <a16:creationId xmlns="" xmlns:a16="http://schemas.microsoft.com/office/drawing/2014/main" id="{00000000-0008-0000-0000-0000B7441500}"/>
            </a:ext>
          </a:extLst>
        </xdr:cNvPr>
        <xdr:cNvSpPr txBox="1">
          <a:spLocks noChangeArrowheads="1"/>
        </xdr:cNvSpPr>
      </xdr:nvSpPr>
      <xdr:spPr bwMode="auto">
        <a:xfrm>
          <a:off x="1600200" y="8162925"/>
          <a:ext cx="762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1458376" name="Text Box 8">
          <a:extLst>
            <a:ext uri="{FF2B5EF4-FFF2-40B4-BE49-F238E27FC236}">
              <a16:creationId xmlns="" xmlns:a16="http://schemas.microsoft.com/office/drawing/2014/main" id="{00000000-0008-0000-0000-0000C8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1458377" name="Text Box 9">
          <a:extLst>
            <a:ext uri="{FF2B5EF4-FFF2-40B4-BE49-F238E27FC236}">
              <a16:creationId xmlns="" xmlns:a16="http://schemas.microsoft.com/office/drawing/2014/main" id="{00000000-0008-0000-0000-0000C9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1458378" name="Text Box 10">
          <a:extLst>
            <a:ext uri="{FF2B5EF4-FFF2-40B4-BE49-F238E27FC236}">
              <a16:creationId xmlns="" xmlns:a16="http://schemas.microsoft.com/office/drawing/2014/main" id="{00000000-0008-0000-0000-0000CA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1458379" name="Text Box 41">
          <a:extLst>
            <a:ext uri="{FF2B5EF4-FFF2-40B4-BE49-F238E27FC236}">
              <a16:creationId xmlns="" xmlns:a16="http://schemas.microsoft.com/office/drawing/2014/main" id="{00000000-0008-0000-0000-0000CB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1" name="Text Box 1">
          <a:extLst>
            <a:ext uri="{FF2B5EF4-FFF2-40B4-BE49-F238E27FC236}">
              <a16:creationId xmlns="" xmlns:a16="http://schemas.microsoft.com/office/drawing/2014/main" id="{00000000-0008-0000-0000-0000CD401600}"/>
            </a:ext>
          </a:extLst>
        </xdr:cNvPr>
        <xdr:cNvSpPr txBox="1">
          <a:spLocks noChangeArrowheads="1"/>
        </xdr:cNvSpPr>
      </xdr:nvSpPr>
      <xdr:spPr bwMode="auto">
        <a:xfrm>
          <a:off x="1555750" y="13627100"/>
          <a:ext cx="730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2" name="Text Box 8">
          <a:extLst>
            <a:ext uri="{FF2B5EF4-FFF2-40B4-BE49-F238E27FC236}">
              <a16:creationId xmlns="" xmlns:a16="http://schemas.microsoft.com/office/drawing/2014/main" id="{00000000-0008-0000-0000-0000CE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3" name="Text Box 9">
          <a:extLst>
            <a:ext uri="{FF2B5EF4-FFF2-40B4-BE49-F238E27FC236}">
              <a16:creationId xmlns="" xmlns:a16="http://schemas.microsoft.com/office/drawing/2014/main" id="{00000000-0008-0000-0000-0000CF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4" name="Text Box 10">
          <a:extLst>
            <a:ext uri="{FF2B5EF4-FFF2-40B4-BE49-F238E27FC236}">
              <a16:creationId xmlns="" xmlns:a16="http://schemas.microsoft.com/office/drawing/2014/main" id="{00000000-0008-0000-0000-0000D0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5" name="Text Box 41">
          <a:extLst>
            <a:ext uri="{FF2B5EF4-FFF2-40B4-BE49-F238E27FC236}">
              <a16:creationId xmlns="" xmlns:a16="http://schemas.microsoft.com/office/drawing/2014/main" id="{00000000-0008-0000-0000-0000D1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6" name="Text Box 43">
          <a:extLst>
            <a:ext uri="{FF2B5EF4-FFF2-40B4-BE49-F238E27FC236}">
              <a16:creationId xmlns="" xmlns:a16="http://schemas.microsoft.com/office/drawing/2014/main" id="{00000000-0008-0000-0000-0000D2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7" name="Text Box 1">
          <a:extLst>
            <a:ext uri="{FF2B5EF4-FFF2-40B4-BE49-F238E27FC236}">
              <a16:creationId xmlns="" xmlns:a16="http://schemas.microsoft.com/office/drawing/2014/main" id="{00000000-0008-0000-0000-0000D3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8" name="Text Box 8">
          <a:extLst>
            <a:ext uri="{FF2B5EF4-FFF2-40B4-BE49-F238E27FC236}">
              <a16:creationId xmlns="" xmlns:a16="http://schemas.microsoft.com/office/drawing/2014/main" id="{00000000-0008-0000-0000-0000D4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89" name="Text Box 9">
          <a:extLst>
            <a:ext uri="{FF2B5EF4-FFF2-40B4-BE49-F238E27FC236}">
              <a16:creationId xmlns="" xmlns:a16="http://schemas.microsoft.com/office/drawing/2014/main" id="{00000000-0008-0000-0000-0000D5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90" name="Text Box 10">
          <a:extLst>
            <a:ext uri="{FF2B5EF4-FFF2-40B4-BE49-F238E27FC236}">
              <a16:creationId xmlns="" xmlns:a16="http://schemas.microsoft.com/office/drawing/2014/main" id="{00000000-0008-0000-0000-0000D6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91" name="Text Box 41">
          <a:extLst>
            <a:ext uri="{FF2B5EF4-FFF2-40B4-BE49-F238E27FC236}">
              <a16:creationId xmlns="" xmlns:a16="http://schemas.microsoft.com/office/drawing/2014/main" id="{00000000-0008-0000-0000-0000D7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1458392" name="Text Box 43">
          <a:extLst>
            <a:ext uri="{FF2B5EF4-FFF2-40B4-BE49-F238E27FC236}">
              <a16:creationId xmlns="" xmlns:a16="http://schemas.microsoft.com/office/drawing/2014/main" id="{00000000-0008-0000-0000-0000D8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3" name="Text Box 1">
          <a:extLst>
            <a:ext uri="{FF2B5EF4-FFF2-40B4-BE49-F238E27FC236}">
              <a16:creationId xmlns="" xmlns:a16="http://schemas.microsoft.com/office/drawing/2014/main" id="{00000000-0008-0000-0000-0000D9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4" name="Text Box 8">
          <a:extLst>
            <a:ext uri="{FF2B5EF4-FFF2-40B4-BE49-F238E27FC236}">
              <a16:creationId xmlns="" xmlns:a16="http://schemas.microsoft.com/office/drawing/2014/main" id="{00000000-0008-0000-0000-0000DA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5" name="Text Box 9">
          <a:extLst>
            <a:ext uri="{FF2B5EF4-FFF2-40B4-BE49-F238E27FC236}">
              <a16:creationId xmlns="" xmlns:a16="http://schemas.microsoft.com/office/drawing/2014/main" id="{00000000-0008-0000-0000-0000DB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6" name="Text Box 10">
          <a:extLst>
            <a:ext uri="{FF2B5EF4-FFF2-40B4-BE49-F238E27FC236}">
              <a16:creationId xmlns="" xmlns:a16="http://schemas.microsoft.com/office/drawing/2014/main" id="{00000000-0008-0000-0000-0000DC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7" name="Text Box 41">
          <a:extLst>
            <a:ext uri="{FF2B5EF4-FFF2-40B4-BE49-F238E27FC236}">
              <a16:creationId xmlns="" xmlns:a16="http://schemas.microsoft.com/office/drawing/2014/main" id="{00000000-0008-0000-0000-0000DD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1458398" name="Text Box 43">
          <a:extLst>
            <a:ext uri="{FF2B5EF4-FFF2-40B4-BE49-F238E27FC236}">
              <a16:creationId xmlns="" xmlns:a16="http://schemas.microsoft.com/office/drawing/2014/main" id="{00000000-0008-0000-0000-0000DE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399" name="Text Box 1">
          <a:extLst>
            <a:ext uri="{FF2B5EF4-FFF2-40B4-BE49-F238E27FC236}">
              <a16:creationId xmlns="" xmlns:a16="http://schemas.microsoft.com/office/drawing/2014/main" id="{00000000-0008-0000-0000-0000D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0" name="Text Box 8">
          <a:extLst>
            <a:ext uri="{FF2B5EF4-FFF2-40B4-BE49-F238E27FC236}">
              <a16:creationId xmlns="" xmlns:a16="http://schemas.microsoft.com/office/drawing/2014/main" id="{00000000-0008-0000-0000-0000E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1" name="Text Box 9">
          <a:extLst>
            <a:ext uri="{FF2B5EF4-FFF2-40B4-BE49-F238E27FC236}">
              <a16:creationId xmlns="" xmlns:a16="http://schemas.microsoft.com/office/drawing/2014/main" id="{00000000-0008-0000-0000-0000E1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2" name="Text Box 10">
          <a:extLst>
            <a:ext uri="{FF2B5EF4-FFF2-40B4-BE49-F238E27FC236}">
              <a16:creationId xmlns="" xmlns:a16="http://schemas.microsoft.com/office/drawing/2014/main" id="{00000000-0008-0000-0000-0000E2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3" name="Text Box 41">
          <a:extLst>
            <a:ext uri="{FF2B5EF4-FFF2-40B4-BE49-F238E27FC236}">
              <a16:creationId xmlns="" xmlns:a16="http://schemas.microsoft.com/office/drawing/2014/main" id="{00000000-0008-0000-0000-0000E3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4" name="Text Box 43">
          <a:extLst>
            <a:ext uri="{FF2B5EF4-FFF2-40B4-BE49-F238E27FC236}">
              <a16:creationId xmlns="" xmlns:a16="http://schemas.microsoft.com/office/drawing/2014/main" id="{00000000-0008-0000-0000-0000E4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5" name="Text Box 1">
          <a:extLst>
            <a:ext uri="{FF2B5EF4-FFF2-40B4-BE49-F238E27FC236}">
              <a16:creationId xmlns="" xmlns:a16="http://schemas.microsoft.com/office/drawing/2014/main" id="{00000000-0008-0000-0000-0000E5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6" name="Text Box 8">
          <a:extLst>
            <a:ext uri="{FF2B5EF4-FFF2-40B4-BE49-F238E27FC236}">
              <a16:creationId xmlns="" xmlns:a16="http://schemas.microsoft.com/office/drawing/2014/main" id="{00000000-0008-0000-0000-0000E6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7" name="Text Box 9">
          <a:extLst>
            <a:ext uri="{FF2B5EF4-FFF2-40B4-BE49-F238E27FC236}">
              <a16:creationId xmlns="" xmlns:a16="http://schemas.microsoft.com/office/drawing/2014/main" id="{00000000-0008-0000-0000-0000E7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8" name="Text Box 10">
          <a:extLst>
            <a:ext uri="{FF2B5EF4-FFF2-40B4-BE49-F238E27FC236}">
              <a16:creationId xmlns="" xmlns:a16="http://schemas.microsoft.com/office/drawing/2014/main" id="{00000000-0008-0000-0000-0000E8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09" name="Text Box 41">
          <a:extLst>
            <a:ext uri="{FF2B5EF4-FFF2-40B4-BE49-F238E27FC236}">
              <a16:creationId xmlns="" xmlns:a16="http://schemas.microsoft.com/office/drawing/2014/main" id="{00000000-0008-0000-0000-0000E9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0" name="Text Box 43">
          <a:extLst>
            <a:ext uri="{FF2B5EF4-FFF2-40B4-BE49-F238E27FC236}">
              <a16:creationId xmlns="" xmlns:a16="http://schemas.microsoft.com/office/drawing/2014/main" id="{00000000-0008-0000-0000-0000EA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1" name="Text Box 1">
          <a:extLst>
            <a:ext uri="{FF2B5EF4-FFF2-40B4-BE49-F238E27FC236}">
              <a16:creationId xmlns="" xmlns:a16="http://schemas.microsoft.com/office/drawing/2014/main" id="{00000000-0008-0000-0000-0000EB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2" name="Text Box 8">
          <a:extLst>
            <a:ext uri="{FF2B5EF4-FFF2-40B4-BE49-F238E27FC236}">
              <a16:creationId xmlns="" xmlns:a16="http://schemas.microsoft.com/office/drawing/2014/main" id="{00000000-0008-0000-0000-0000EC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3" name="Text Box 9">
          <a:extLst>
            <a:ext uri="{FF2B5EF4-FFF2-40B4-BE49-F238E27FC236}">
              <a16:creationId xmlns="" xmlns:a16="http://schemas.microsoft.com/office/drawing/2014/main" id="{00000000-0008-0000-0000-0000ED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4" name="Text Box 10">
          <a:extLst>
            <a:ext uri="{FF2B5EF4-FFF2-40B4-BE49-F238E27FC236}">
              <a16:creationId xmlns="" xmlns:a16="http://schemas.microsoft.com/office/drawing/2014/main" id="{00000000-0008-0000-0000-0000EE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5" name="Text Box 41">
          <a:extLst>
            <a:ext uri="{FF2B5EF4-FFF2-40B4-BE49-F238E27FC236}">
              <a16:creationId xmlns="" xmlns:a16="http://schemas.microsoft.com/office/drawing/2014/main" id="{00000000-0008-0000-0000-0000E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1458416" name="Text Box 43">
          <a:extLst>
            <a:ext uri="{FF2B5EF4-FFF2-40B4-BE49-F238E27FC236}">
              <a16:creationId xmlns="" xmlns:a16="http://schemas.microsoft.com/office/drawing/2014/main" id="{00000000-0008-0000-0000-0000F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80"/>
  <sheetViews>
    <sheetView view="pageBreakPreview" topLeftCell="A82" zoomScaleNormal="100" zoomScaleSheetLayoutView="100" workbookViewId="0">
      <selection activeCell="F40" sqref="F40"/>
    </sheetView>
  </sheetViews>
  <sheetFormatPr defaultColWidth="10.375" defaultRowHeight="22.5" customHeight="1" x14ac:dyDescent="0.55000000000000004"/>
  <cols>
    <col min="1" max="1" width="40" style="3" customWidth="1"/>
    <col min="2" max="2" width="10.375" style="2" customWidth="1"/>
    <col min="3" max="3" width="1.125" style="2" customWidth="1"/>
    <col min="4" max="4" width="11.875" style="17" customWidth="1"/>
    <col min="5" max="5" width="1.125" style="2" customWidth="1"/>
    <col min="6" max="6" width="11.875" style="17" customWidth="1"/>
    <col min="7" max="7" width="1.125" style="17" customWidth="1"/>
    <col min="8" max="8" width="11.875" style="17" customWidth="1"/>
    <col min="9" max="9" width="1.125" style="17" customWidth="1"/>
    <col min="10" max="10" width="11.875" style="17" customWidth="1"/>
    <col min="11" max="16384" width="10.375" style="2"/>
  </cols>
  <sheetData>
    <row r="1" spans="1:10" s="244" customFormat="1" ht="22.5" customHeight="1" x14ac:dyDescent="0.6">
      <c r="A1" s="10" t="s">
        <v>101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s="244" customFormat="1" ht="22.5" customHeight="1" x14ac:dyDescent="0.6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5" customHeight="1" x14ac:dyDescent="0.6">
      <c r="C3" s="4"/>
      <c r="D3" s="64"/>
      <c r="E3" s="64"/>
      <c r="F3" s="64"/>
      <c r="G3" s="64"/>
      <c r="H3" s="64"/>
      <c r="I3" s="64"/>
      <c r="J3" s="64"/>
    </row>
    <row r="4" spans="1:10" ht="22.5" customHeight="1" x14ac:dyDescent="0.6">
      <c r="C4" s="4"/>
      <c r="D4" s="304" t="s">
        <v>1</v>
      </c>
      <c r="E4" s="304"/>
      <c r="F4" s="304"/>
      <c r="G4" s="64"/>
      <c r="H4" s="304" t="s">
        <v>2</v>
      </c>
      <c r="I4" s="304"/>
      <c r="J4" s="304"/>
    </row>
    <row r="5" spans="1:10" ht="22.5" customHeight="1" x14ac:dyDescent="0.55000000000000004">
      <c r="C5" s="6"/>
      <c r="D5" s="7" t="s">
        <v>3</v>
      </c>
      <c r="E5" s="7"/>
      <c r="F5" s="7" t="s">
        <v>4</v>
      </c>
      <c r="G5" s="7"/>
      <c r="H5" s="7" t="s">
        <v>3</v>
      </c>
      <c r="I5" s="7"/>
      <c r="J5" s="7" t="s">
        <v>4</v>
      </c>
    </row>
    <row r="6" spans="1:10" ht="22.5" customHeight="1" x14ac:dyDescent="0.6">
      <c r="A6" s="5" t="s">
        <v>5</v>
      </c>
      <c r="B6" s="8" t="s">
        <v>6</v>
      </c>
      <c r="C6" s="6"/>
      <c r="D6" s="7" t="s">
        <v>139</v>
      </c>
      <c r="E6" s="7"/>
      <c r="F6" s="7" t="s">
        <v>105</v>
      </c>
      <c r="G6" s="7"/>
      <c r="H6" s="7" t="s">
        <v>139</v>
      </c>
      <c r="I6" s="7"/>
      <c r="J6" s="7" t="s">
        <v>105</v>
      </c>
    </row>
    <row r="7" spans="1:10" ht="22.5" customHeight="1" x14ac:dyDescent="0.6">
      <c r="A7" s="5"/>
      <c r="B7" s="8"/>
      <c r="C7" s="6"/>
      <c r="D7" s="299" t="s">
        <v>96</v>
      </c>
      <c r="E7" s="299"/>
      <c r="F7" s="299" t="s">
        <v>183</v>
      </c>
      <c r="G7" s="299"/>
      <c r="H7" s="299" t="s">
        <v>96</v>
      </c>
      <c r="I7" s="299"/>
      <c r="J7" s="299" t="s">
        <v>183</v>
      </c>
    </row>
    <row r="8" spans="1:10" ht="22.5" customHeight="1" x14ac:dyDescent="0.55000000000000004">
      <c r="B8" s="9"/>
      <c r="C8" s="6"/>
      <c r="D8" s="306" t="s">
        <v>7</v>
      </c>
      <c r="E8" s="307"/>
      <c r="F8" s="307"/>
      <c r="G8" s="307"/>
      <c r="H8" s="307"/>
      <c r="I8" s="307"/>
      <c r="J8" s="307"/>
    </row>
    <row r="9" spans="1:10" ht="22.5" customHeight="1" x14ac:dyDescent="0.6">
      <c r="A9" s="11" t="s">
        <v>8</v>
      </c>
      <c r="B9" s="245"/>
      <c r="C9" s="245"/>
      <c r="D9" s="4"/>
      <c r="E9" s="13"/>
      <c r="F9" s="4"/>
      <c r="G9" s="4"/>
      <c r="H9" s="4" t="s">
        <v>9</v>
      </c>
      <c r="I9" s="4"/>
      <c r="J9" s="4" t="s">
        <v>9</v>
      </c>
    </row>
    <row r="10" spans="1:10" ht="22.5" customHeight="1" x14ac:dyDescent="0.55000000000000004">
      <c r="A10" s="14" t="s">
        <v>10</v>
      </c>
      <c r="B10" s="246"/>
      <c r="D10" s="15">
        <v>263358</v>
      </c>
      <c r="E10" s="4"/>
      <c r="F10" s="16">
        <v>279903</v>
      </c>
      <c r="G10" s="16"/>
      <c r="H10" s="16">
        <v>125938</v>
      </c>
      <c r="I10" s="16"/>
      <c r="J10" s="16">
        <v>168314</v>
      </c>
    </row>
    <row r="11" spans="1:10" ht="22.5" customHeight="1" x14ac:dyDescent="0.55000000000000004">
      <c r="A11" s="14" t="s">
        <v>140</v>
      </c>
      <c r="B11" s="246">
        <v>6</v>
      </c>
      <c r="D11" s="15">
        <v>113162</v>
      </c>
      <c r="E11" s="4"/>
      <c r="F11" s="17">
        <v>205708</v>
      </c>
      <c r="G11" s="16"/>
      <c r="H11" s="16">
        <v>113162</v>
      </c>
      <c r="I11" s="16"/>
      <c r="J11" s="16">
        <v>205708</v>
      </c>
    </row>
    <row r="12" spans="1:10" ht="22.5" customHeight="1" x14ac:dyDescent="0.55000000000000004">
      <c r="A12" s="14" t="s">
        <v>11</v>
      </c>
      <c r="B12" s="246">
        <v>5</v>
      </c>
      <c r="D12" s="15">
        <v>120807</v>
      </c>
      <c r="E12" s="17"/>
      <c r="F12" s="17">
        <v>131575</v>
      </c>
      <c r="H12" s="17">
        <v>165763</v>
      </c>
      <c r="J12" s="16">
        <v>115976</v>
      </c>
    </row>
    <row r="13" spans="1:10" ht="22.5" customHeight="1" x14ac:dyDescent="0.55000000000000004">
      <c r="A13" s="14" t="s">
        <v>12</v>
      </c>
      <c r="B13" s="246"/>
      <c r="D13" s="15">
        <v>26436</v>
      </c>
      <c r="E13" s="17"/>
      <c r="F13" s="17">
        <v>35450</v>
      </c>
      <c r="H13" s="17">
        <v>23351</v>
      </c>
      <c r="J13" s="17">
        <v>32114</v>
      </c>
    </row>
    <row r="14" spans="1:10" ht="22.5" customHeight="1" x14ac:dyDescent="0.55000000000000004">
      <c r="A14" s="14" t="s">
        <v>145</v>
      </c>
      <c r="B14" s="246"/>
      <c r="D14" s="15">
        <v>220658</v>
      </c>
      <c r="E14" s="4"/>
      <c r="F14" s="247">
        <f>16594+193503</f>
        <v>210097</v>
      </c>
      <c r="G14" s="16"/>
      <c r="H14" s="16">
        <v>159390</v>
      </c>
      <c r="I14" s="16"/>
      <c r="J14" s="247">
        <f>163707+16594</f>
        <v>180301</v>
      </c>
    </row>
    <row r="15" spans="1:10" ht="22.5" customHeight="1" x14ac:dyDescent="0.55000000000000004">
      <c r="A15" s="14" t="s">
        <v>14</v>
      </c>
      <c r="B15" s="19"/>
      <c r="D15" s="15">
        <v>9991</v>
      </c>
      <c r="E15" s="4"/>
      <c r="F15" s="247">
        <v>9393</v>
      </c>
      <c r="G15" s="16"/>
      <c r="H15" s="16">
        <v>1413</v>
      </c>
      <c r="I15" s="16"/>
      <c r="J15" s="16">
        <v>1199</v>
      </c>
    </row>
    <row r="16" spans="1:10" ht="22.5" customHeight="1" x14ac:dyDescent="0.6">
      <c r="A16" s="20" t="s">
        <v>15</v>
      </c>
      <c r="B16" s="21"/>
      <c r="C16" s="10"/>
      <c r="D16" s="22">
        <f>SUM(D10:D15)</f>
        <v>754412</v>
      </c>
      <c r="E16" s="23"/>
      <c r="F16" s="22">
        <f>SUM(F10:F15)</f>
        <v>872126</v>
      </c>
      <c r="G16" s="24"/>
      <c r="H16" s="22">
        <f>SUM(H10:H15)</f>
        <v>589017</v>
      </c>
      <c r="I16" s="24"/>
      <c r="J16" s="22">
        <f>SUM(J10:J15)</f>
        <v>703612</v>
      </c>
    </row>
    <row r="17" spans="1:10" ht="22.5" customHeight="1" x14ac:dyDescent="0.6">
      <c r="A17" s="20"/>
      <c r="B17" s="19"/>
      <c r="D17" s="25"/>
      <c r="E17" s="26"/>
      <c r="F17" s="25"/>
      <c r="G17" s="25"/>
      <c r="H17" s="27"/>
      <c r="I17" s="27"/>
      <c r="J17" s="27"/>
    </row>
    <row r="18" spans="1:10" ht="22.5" customHeight="1" x14ac:dyDescent="0.6">
      <c r="A18" s="28" t="s">
        <v>16</v>
      </c>
      <c r="B18" s="245"/>
      <c r="C18" s="245"/>
      <c r="D18" s="30"/>
      <c r="E18" s="30"/>
      <c r="F18" s="30"/>
      <c r="G18" s="30"/>
      <c r="H18" s="31"/>
      <c r="I18" s="31"/>
      <c r="J18" s="31"/>
    </row>
    <row r="19" spans="1:10" ht="22.5" customHeight="1" x14ac:dyDescent="0.55000000000000004">
      <c r="A19" s="14" t="s">
        <v>17</v>
      </c>
      <c r="B19" s="245">
        <v>7</v>
      </c>
      <c r="C19" s="245"/>
      <c r="D19" s="247">
        <v>18934</v>
      </c>
      <c r="E19" s="247"/>
      <c r="F19" s="247">
        <v>8614</v>
      </c>
      <c r="G19" s="247"/>
      <c r="H19" s="247">
        <v>22003</v>
      </c>
      <c r="I19" s="247"/>
      <c r="J19" s="247">
        <v>9837</v>
      </c>
    </row>
    <row r="20" spans="1:10" ht="22.5" customHeight="1" x14ac:dyDescent="0.55000000000000004">
      <c r="A20" s="14" t="s">
        <v>106</v>
      </c>
      <c r="B20" s="245">
        <v>7</v>
      </c>
      <c r="C20" s="245"/>
      <c r="D20" s="40">
        <v>8746</v>
      </c>
      <c r="E20" s="40"/>
      <c r="F20" s="15">
        <v>9555</v>
      </c>
      <c r="G20" s="247"/>
      <c r="H20" s="40">
        <v>15750</v>
      </c>
      <c r="I20" s="40"/>
      <c r="J20" s="15">
        <v>15750</v>
      </c>
    </row>
    <row r="21" spans="1:10" ht="22.5" customHeight="1" x14ac:dyDescent="0.55000000000000004">
      <c r="A21" s="14" t="s">
        <v>18</v>
      </c>
      <c r="B21" s="245">
        <v>8</v>
      </c>
      <c r="C21" s="245"/>
      <c r="D21" s="40">
        <v>0</v>
      </c>
      <c r="E21" s="40"/>
      <c r="F21" s="15">
        <v>0</v>
      </c>
      <c r="G21" s="247"/>
      <c r="H21" s="40">
        <v>95125</v>
      </c>
      <c r="I21" s="40"/>
      <c r="J21" s="40">
        <v>95125</v>
      </c>
    </row>
    <row r="22" spans="1:10" ht="22.5" customHeight="1" x14ac:dyDescent="0.55000000000000004">
      <c r="A22" s="14" t="s">
        <v>107</v>
      </c>
      <c r="B22" s="245">
        <v>6</v>
      </c>
      <c r="C22" s="245"/>
      <c r="D22" s="40">
        <v>2642</v>
      </c>
      <c r="E22" s="40"/>
      <c r="F22" s="15">
        <v>28242</v>
      </c>
      <c r="G22" s="247"/>
      <c r="H22" s="40">
        <v>1662</v>
      </c>
      <c r="I22" s="40"/>
      <c r="J22" s="15">
        <v>27262</v>
      </c>
    </row>
    <row r="23" spans="1:10" ht="22.5" customHeight="1" x14ac:dyDescent="0.55000000000000004">
      <c r="A23" s="14" t="s">
        <v>19</v>
      </c>
      <c r="B23" s="245">
        <v>3</v>
      </c>
      <c r="C23" s="245"/>
      <c r="D23" s="15">
        <v>467724</v>
      </c>
      <c r="E23" s="40"/>
      <c r="F23" s="40">
        <v>276932</v>
      </c>
      <c r="G23" s="15"/>
      <c r="H23" s="15">
        <v>423974</v>
      </c>
      <c r="I23" s="40"/>
      <c r="J23" s="40">
        <v>232693</v>
      </c>
    </row>
    <row r="24" spans="1:10" ht="22.5" customHeight="1" x14ac:dyDescent="0.55000000000000004">
      <c r="A24" s="14" t="s">
        <v>20</v>
      </c>
      <c r="B24" s="245"/>
      <c r="C24" s="245"/>
      <c r="D24" s="40">
        <v>1884</v>
      </c>
      <c r="E24" s="40"/>
      <c r="F24" s="40">
        <v>1932</v>
      </c>
      <c r="G24" s="247"/>
      <c r="H24" s="15">
        <v>419</v>
      </c>
      <c r="I24" s="40"/>
      <c r="J24" s="40">
        <v>505</v>
      </c>
    </row>
    <row r="25" spans="1:10" ht="22.5" customHeight="1" x14ac:dyDescent="0.55000000000000004">
      <c r="A25" s="14" t="s">
        <v>21</v>
      </c>
      <c r="B25" s="245">
        <v>9</v>
      </c>
      <c r="C25" s="245"/>
      <c r="D25" s="40">
        <v>691</v>
      </c>
      <c r="E25" s="40"/>
      <c r="F25" s="15">
        <v>6431</v>
      </c>
      <c r="G25" s="247"/>
      <c r="H25" s="40">
        <v>0</v>
      </c>
      <c r="I25" s="40"/>
      <c r="J25" s="40">
        <v>6145</v>
      </c>
    </row>
    <row r="26" spans="1:10" ht="22.5" customHeight="1" x14ac:dyDescent="0.55000000000000004">
      <c r="A26" s="14" t="s">
        <v>22</v>
      </c>
      <c r="B26" s="245"/>
      <c r="C26" s="32"/>
      <c r="D26" s="15">
        <v>4589</v>
      </c>
      <c r="E26" s="250"/>
      <c r="F26" s="15">
        <v>4770</v>
      </c>
      <c r="G26" s="15"/>
      <c r="H26" s="15">
        <v>4072</v>
      </c>
      <c r="I26" s="40"/>
      <c r="J26" s="15">
        <v>4072</v>
      </c>
    </row>
    <row r="27" spans="1:10" ht="22.5" customHeight="1" x14ac:dyDescent="0.6">
      <c r="A27" s="33" t="s">
        <v>23</v>
      </c>
      <c r="B27" s="34"/>
      <c r="C27" s="35"/>
      <c r="D27" s="251">
        <f>SUM(D19:D26)</f>
        <v>505210</v>
      </c>
      <c r="E27" s="238"/>
      <c r="F27" s="251">
        <f>SUM(F19:F26)</f>
        <v>336476</v>
      </c>
      <c r="G27" s="238"/>
      <c r="H27" s="251">
        <f>SUM(H19:H26)</f>
        <v>563005</v>
      </c>
      <c r="I27" s="252"/>
      <c r="J27" s="251">
        <f>SUM(J19:J26)</f>
        <v>391389</v>
      </c>
    </row>
    <row r="28" spans="1:10" s="10" customFormat="1" ht="22.5" customHeight="1" x14ac:dyDescent="0.6">
      <c r="A28" s="20"/>
      <c r="B28" s="245"/>
      <c r="C28" s="6"/>
      <c r="D28" s="36"/>
      <c r="E28" s="26"/>
      <c r="F28" s="36"/>
      <c r="G28" s="25"/>
      <c r="H28" s="27"/>
      <c r="I28" s="27"/>
      <c r="J28" s="27"/>
    </row>
    <row r="29" spans="1:10" ht="22.5" customHeight="1" thickBot="1" x14ac:dyDescent="0.65">
      <c r="A29" s="33" t="s">
        <v>24</v>
      </c>
      <c r="B29" s="34"/>
      <c r="C29" s="35"/>
      <c r="D29" s="281">
        <f>SUM(D16+D27)</f>
        <v>1259622</v>
      </c>
      <c r="E29" s="23"/>
      <c r="F29" s="37">
        <f>SUM(F16+F27)</f>
        <v>1208602</v>
      </c>
      <c r="G29" s="24"/>
      <c r="H29" s="37">
        <f>SUM(H16+H27)</f>
        <v>1152022</v>
      </c>
      <c r="I29" s="24"/>
      <c r="J29" s="37">
        <f>SUM(J16+J27)</f>
        <v>1095001</v>
      </c>
    </row>
    <row r="30" spans="1:10" s="10" customFormat="1" ht="22.5" customHeight="1" thickTop="1" x14ac:dyDescent="0.6">
      <c r="A30" s="225"/>
      <c r="B30" s="226"/>
      <c r="C30" s="227"/>
      <c r="D30" s="24"/>
      <c r="E30" s="23"/>
      <c r="F30" s="24"/>
      <c r="G30" s="24"/>
      <c r="H30" s="24"/>
      <c r="I30" s="24"/>
      <c r="J30" s="24"/>
    </row>
    <row r="31" spans="1:10" s="244" customFormat="1" ht="22.5" customHeight="1" x14ac:dyDescent="0.6">
      <c r="A31" s="10" t="s">
        <v>101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244" customFormat="1" ht="22.5" customHeight="1" x14ac:dyDescent="0.6">
      <c r="A32" s="10" t="s">
        <v>0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s="244" customFormat="1" ht="22.5" customHeight="1" x14ac:dyDescent="0.55000000000000004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22.5" customHeight="1" x14ac:dyDescent="0.6">
      <c r="C34" s="4"/>
      <c r="D34" s="304" t="s">
        <v>1</v>
      </c>
      <c r="E34" s="304"/>
      <c r="F34" s="304"/>
      <c r="G34" s="64"/>
      <c r="H34" s="304" t="s">
        <v>2</v>
      </c>
      <c r="I34" s="304"/>
      <c r="J34" s="304"/>
    </row>
    <row r="35" spans="1:10" ht="22.5" customHeight="1" x14ac:dyDescent="0.55000000000000004">
      <c r="C35" s="4"/>
      <c r="D35" s="7" t="s">
        <v>3</v>
      </c>
      <c r="E35" s="7"/>
      <c r="F35" s="7" t="s">
        <v>4</v>
      </c>
      <c r="G35" s="7"/>
      <c r="H35" s="7" t="s">
        <v>3</v>
      </c>
      <c r="I35" s="7"/>
      <c r="J35" s="7" t="s">
        <v>4</v>
      </c>
    </row>
    <row r="36" spans="1:10" ht="22.5" customHeight="1" x14ac:dyDescent="0.6">
      <c r="A36" s="5" t="s">
        <v>25</v>
      </c>
      <c r="B36" s="8" t="s">
        <v>6</v>
      </c>
      <c r="C36" s="6"/>
      <c r="D36" s="7" t="s">
        <v>139</v>
      </c>
      <c r="E36" s="7"/>
      <c r="F36" s="7" t="s">
        <v>105</v>
      </c>
      <c r="G36" s="7"/>
      <c r="H36" s="7" t="s">
        <v>139</v>
      </c>
      <c r="I36" s="7"/>
      <c r="J36" s="7" t="s">
        <v>105</v>
      </c>
    </row>
    <row r="37" spans="1:10" ht="22.5" customHeight="1" x14ac:dyDescent="0.6">
      <c r="A37" s="5"/>
      <c r="B37" s="8"/>
      <c r="C37" s="6"/>
      <c r="D37" s="299" t="s">
        <v>96</v>
      </c>
      <c r="E37" s="299"/>
      <c r="F37" s="299" t="s">
        <v>183</v>
      </c>
      <c r="G37" s="299"/>
      <c r="H37" s="299" t="s">
        <v>96</v>
      </c>
      <c r="I37" s="299"/>
      <c r="J37" s="299" t="s">
        <v>183</v>
      </c>
    </row>
    <row r="38" spans="1:10" ht="22.5" customHeight="1" x14ac:dyDescent="0.55000000000000004">
      <c r="B38" s="9"/>
      <c r="C38" s="6"/>
      <c r="D38" s="306" t="s">
        <v>7</v>
      </c>
      <c r="E38" s="307"/>
      <c r="F38" s="307"/>
      <c r="G38" s="307"/>
      <c r="H38" s="307"/>
      <c r="I38" s="307"/>
      <c r="J38" s="307"/>
    </row>
    <row r="39" spans="1:10" ht="22.5" customHeight="1" x14ac:dyDescent="0.6">
      <c r="A39" s="11" t="s">
        <v>26</v>
      </c>
      <c r="B39" s="9"/>
      <c r="C39" s="6"/>
      <c r="D39" s="247"/>
      <c r="E39" s="247"/>
      <c r="F39" s="247"/>
      <c r="G39" s="247"/>
      <c r="H39" s="247"/>
      <c r="I39" s="247"/>
      <c r="J39" s="247"/>
    </row>
    <row r="40" spans="1:10" ht="22.5" customHeight="1" x14ac:dyDescent="0.55000000000000004">
      <c r="A40" s="14" t="s">
        <v>27</v>
      </c>
      <c r="B40" s="245"/>
      <c r="C40" s="245"/>
      <c r="D40" s="15">
        <v>20094</v>
      </c>
      <c r="E40" s="250"/>
      <c r="F40" s="15">
        <v>25982</v>
      </c>
      <c r="G40" s="15"/>
      <c r="H40" s="40">
        <v>15328</v>
      </c>
      <c r="I40" s="40"/>
      <c r="J40" s="15">
        <v>17218</v>
      </c>
    </row>
    <row r="41" spans="1:10" ht="22.5" customHeight="1" x14ac:dyDescent="0.55000000000000004">
      <c r="A41" s="14" t="s">
        <v>28</v>
      </c>
      <c r="B41" s="245"/>
      <c r="C41" s="245"/>
      <c r="D41" s="15">
        <v>54937</v>
      </c>
      <c r="E41" s="250"/>
      <c r="F41" s="15">
        <v>53612</v>
      </c>
      <c r="G41" s="15"/>
      <c r="H41" s="40">
        <v>44151</v>
      </c>
      <c r="I41" s="40"/>
      <c r="J41" s="15">
        <v>46895</v>
      </c>
    </row>
    <row r="42" spans="1:10" ht="22.5" customHeight="1" x14ac:dyDescent="0.55000000000000004">
      <c r="A42" s="14" t="s">
        <v>29</v>
      </c>
      <c r="B42" s="245"/>
      <c r="C42" s="32"/>
      <c r="D42" s="15"/>
      <c r="E42" s="250"/>
      <c r="F42" s="15"/>
      <c r="G42" s="15"/>
      <c r="H42" s="40"/>
      <c r="I42" s="40"/>
      <c r="J42" s="15"/>
    </row>
    <row r="43" spans="1:10" ht="22.5" customHeight="1" x14ac:dyDescent="0.55000000000000004">
      <c r="A43" s="229" t="s">
        <v>108</v>
      </c>
      <c r="B43" s="245"/>
      <c r="C43" s="32"/>
      <c r="D43" s="15">
        <v>1756</v>
      </c>
      <c r="E43" s="250"/>
      <c r="F43" s="15">
        <v>1777</v>
      </c>
      <c r="G43" s="40"/>
      <c r="H43" s="40">
        <v>837</v>
      </c>
      <c r="I43" s="40"/>
      <c r="J43" s="15">
        <v>829</v>
      </c>
    </row>
    <row r="44" spans="1:10" ht="22.5" customHeight="1" x14ac:dyDescent="0.55000000000000004">
      <c r="A44" s="14" t="s">
        <v>30</v>
      </c>
      <c r="B44" s="245"/>
      <c r="C44" s="32"/>
      <c r="D44" s="15">
        <v>4305</v>
      </c>
      <c r="E44" s="250"/>
      <c r="F44" s="15">
        <v>4305</v>
      </c>
      <c r="G44" s="247"/>
      <c r="H44" s="15">
        <v>0</v>
      </c>
      <c r="I44" s="40"/>
      <c r="J44" s="15">
        <v>0</v>
      </c>
    </row>
    <row r="45" spans="1:10" ht="22.5" customHeight="1" x14ac:dyDescent="0.55000000000000004">
      <c r="A45" s="14" t="s">
        <v>31</v>
      </c>
      <c r="B45" s="245"/>
      <c r="C45" s="32"/>
      <c r="D45" s="15">
        <v>17058</v>
      </c>
      <c r="E45" s="250"/>
      <c r="F45" s="15">
        <f>6626+16594</f>
        <v>23220</v>
      </c>
      <c r="G45" s="15"/>
      <c r="H45" s="40">
        <v>16774</v>
      </c>
      <c r="I45" s="40"/>
      <c r="J45" s="15">
        <f>6196+16594</f>
        <v>22790</v>
      </c>
    </row>
    <row r="46" spans="1:10" ht="22.5" customHeight="1" x14ac:dyDescent="0.6">
      <c r="A46" s="21" t="s">
        <v>32</v>
      </c>
      <c r="B46" s="34"/>
      <c r="C46" s="34"/>
      <c r="D46" s="22">
        <f>SUM(D40:D45)</f>
        <v>98150</v>
      </c>
      <c r="E46" s="254"/>
      <c r="F46" s="22">
        <f>SUM(F40:F45)</f>
        <v>108896</v>
      </c>
      <c r="G46" s="238"/>
      <c r="H46" s="22">
        <f>SUM(H40:H45)</f>
        <v>77090</v>
      </c>
      <c r="I46" s="238"/>
      <c r="J46" s="22">
        <f>SUM(J40:J45)</f>
        <v>87732</v>
      </c>
    </row>
    <row r="47" spans="1:10" ht="22.5" customHeight="1" x14ac:dyDescent="0.6">
      <c r="A47" s="223"/>
      <c r="B47" s="245"/>
      <c r="C47" s="245"/>
      <c r="D47" s="238"/>
      <c r="E47" s="238"/>
      <c r="F47" s="238"/>
      <c r="G47" s="238"/>
      <c r="H47" s="238"/>
      <c r="I47" s="238"/>
      <c r="J47" s="238"/>
    </row>
    <row r="48" spans="1:10" ht="22.5" customHeight="1" x14ac:dyDescent="0.6">
      <c r="A48" s="29" t="s">
        <v>33</v>
      </c>
      <c r="B48" s="245"/>
      <c r="D48" s="15"/>
      <c r="E48" s="237"/>
      <c r="F48" s="15"/>
      <c r="G48" s="15"/>
      <c r="H48" s="15"/>
      <c r="I48" s="15"/>
      <c r="J48" s="15"/>
    </row>
    <row r="49" spans="1:10" ht="22.5" customHeight="1" x14ac:dyDescent="0.55000000000000004">
      <c r="A49" s="14" t="s">
        <v>34</v>
      </c>
      <c r="B49" s="245"/>
      <c r="D49" s="15">
        <v>1594</v>
      </c>
      <c r="E49" s="15"/>
      <c r="F49" s="15">
        <v>2019</v>
      </c>
      <c r="G49" s="15"/>
      <c r="H49" s="15">
        <v>301</v>
      </c>
      <c r="I49" s="15"/>
      <c r="J49" s="15">
        <v>513</v>
      </c>
    </row>
    <row r="50" spans="1:10" ht="22.5" customHeight="1" x14ac:dyDescent="0.55000000000000004">
      <c r="A50" s="14" t="s">
        <v>109</v>
      </c>
      <c r="B50" s="245"/>
      <c r="D50" s="15"/>
      <c r="E50" s="15"/>
      <c r="F50" s="15"/>
      <c r="G50" s="15"/>
      <c r="H50" s="15"/>
      <c r="I50" s="15"/>
      <c r="J50" s="15"/>
    </row>
    <row r="51" spans="1:10" ht="22.5" customHeight="1" x14ac:dyDescent="0.55000000000000004">
      <c r="A51" s="229" t="s">
        <v>80</v>
      </c>
      <c r="B51" s="245"/>
      <c r="C51" s="32"/>
      <c r="D51" s="15">
        <v>6037</v>
      </c>
      <c r="E51" s="250"/>
      <c r="F51" s="15">
        <v>5387</v>
      </c>
      <c r="G51" s="15"/>
      <c r="H51" s="15">
        <v>5536</v>
      </c>
      <c r="I51" s="15"/>
      <c r="J51" s="15">
        <v>5045</v>
      </c>
    </row>
    <row r="52" spans="1:10" ht="22.5" customHeight="1" x14ac:dyDescent="0.55000000000000004">
      <c r="A52" s="14" t="s">
        <v>147</v>
      </c>
      <c r="B52" s="278">
        <v>9</v>
      </c>
      <c r="C52" s="32"/>
      <c r="D52" s="15">
        <v>32844</v>
      </c>
      <c r="E52" s="250"/>
      <c r="F52" s="15">
        <v>0</v>
      </c>
      <c r="G52" s="15"/>
      <c r="H52" s="15">
        <v>32844</v>
      </c>
      <c r="I52" s="15"/>
      <c r="J52" s="15">
        <v>0</v>
      </c>
    </row>
    <row r="53" spans="1:10" s="10" customFormat="1" ht="22.5" customHeight="1" x14ac:dyDescent="0.6">
      <c r="A53" s="20" t="s">
        <v>35</v>
      </c>
      <c r="B53" s="34"/>
      <c r="D53" s="22">
        <f>SUM(D49:D52)</f>
        <v>40475</v>
      </c>
      <c r="E53" s="238"/>
      <c r="F53" s="22">
        <f>SUM(F49:F51)</f>
        <v>7406</v>
      </c>
      <c r="G53" s="238"/>
      <c r="H53" s="22">
        <f>SUM(H49:H52)</f>
        <v>38681</v>
      </c>
      <c r="I53" s="238"/>
      <c r="J53" s="22">
        <f>SUM(J49:J51)</f>
        <v>5558</v>
      </c>
    </row>
    <row r="54" spans="1:10" ht="22.5" customHeight="1" x14ac:dyDescent="0.55000000000000004">
      <c r="A54" s="230" t="s">
        <v>36</v>
      </c>
      <c r="B54" s="231"/>
      <c r="C54" s="232"/>
      <c r="D54" s="255">
        <f>SUM(D46+D53)</f>
        <v>138625</v>
      </c>
      <c r="E54" s="256"/>
      <c r="F54" s="255">
        <f>SUM(F46+F53)</f>
        <v>116302</v>
      </c>
      <c r="G54" s="256"/>
      <c r="H54" s="255">
        <f>SUM(H46+H53)</f>
        <v>115771</v>
      </c>
      <c r="I54" s="256"/>
      <c r="J54" s="255">
        <f>SUM(J46+J53)</f>
        <v>93290</v>
      </c>
    </row>
    <row r="55" spans="1:10" ht="22.5" customHeight="1" x14ac:dyDescent="0.6">
      <c r="A55" s="224"/>
      <c r="B55" s="32"/>
      <c r="C55" s="13"/>
      <c r="D55" s="237"/>
      <c r="E55" s="237"/>
      <c r="F55" s="237"/>
      <c r="G55" s="237"/>
      <c r="H55" s="237"/>
      <c r="I55" s="237"/>
      <c r="J55" s="237"/>
    </row>
    <row r="56" spans="1:10" s="244" customFormat="1" ht="22.5" customHeight="1" x14ac:dyDescent="0.6">
      <c r="A56" s="10" t="s">
        <v>101</v>
      </c>
      <c r="B56" s="10"/>
      <c r="C56" s="10"/>
      <c r="D56" s="254"/>
      <c r="E56" s="254"/>
      <c r="F56" s="254"/>
      <c r="G56" s="254"/>
      <c r="H56" s="254"/>
      <c r="I56" s="254"/>
      <c r="J56" s="254"/>
    </row>
    <row r="57" spans="1:10" s="244" customFormat="1" ht="22.5" customHeight="1" x14ac:dyDescent="0.6">
      <c r="A57" s="10" t="s">
        <v>0</v>
      </c>
      <c r="B57" s="10"/>
      <c r="C57" s="10"/>
      <c r="D57" s="254"/>
      <c r="E57" s="254"/>
      <c r="F57" s="254"/>
      <c r="G57" s="254"/>
      <c r="H57" s="254"/>
      <c r="I57" s="254"/>
      <c r="J57" s="254"/>
    </row>
    <row r="58" spans="1:10" s="244" customFormat="1" ht="22.5" customHeight="1" x14ac:dyDescent="0.55000000000000004">
      <c r="A58" s="17"/>
      <c r="B58" s="17"/>
      <c r="C58" s="17"/>
      <c r="D58" s="15"/>
      <c r="E58" s="15"/>
      <c r="F58" s="15"/>
      <c r="G58" s="15"/>
      <c r="H58" s="15"/>
      <c r="I58" s="15"/>
      <c r="J58" s="15"/>
    </row>
    <row r="59" spans="1:10" ht="22.5" customHeight="1" x14ac:dyDescent="0.6">
      <c r="C59" s="4"/>
      <c r="D59" s="305" t="s">
        <v>1</v>
      </c>
      <c r="E59" s="305"/>
      <c r="F59" s="305"/>
      <c r="G59" s="238"/>
      <c r="H59" s="305" t="s">
        <v>2</v>
      </c>
      <c r="I59" s="305"/>
      <c r="J59" s="305"/>
    </row>
    <row r="60" spans="1:10" ht="22.5" customHeight="1" x14ac:dyDescent="0.55000000000000004">
      <c r="A60" s="2"/>
      <c r="C60" s="6"/>
      <c r="D60" s="175" t="s">
        <v>3</v>
      </c>
      <c r="E60" s="175"/>
      <c r="F60" s="175" t="s">
        <v>4</v>
      </c>
      <c r="G60" s="175"/>
      <c r="H60" s="175" t="s">
        <v>3</v>
      </c>
      <c r="I60" s="175"/>
      <c r="J60" s="175" t="s">
        <v>4</v>
      </c>
    </row>
    <row r="61" spans="1:10" ht="22.5" customHeight="1" x14ac:dyDescent="0.6">
      <c r="A61" s="5" t="s">
        <v>37</v>
      </c>
      <c r="B61" s="8" t="s">
        <v>6</v>
      </c>
      <c r="C61" s="6"/>
      <c r="D61" s="175" t="s">
        <v>139</v>
      </c>
      <c r="E61" s="175"/>
      <c r="F61" s="175" t="s">
        <v>105</v>
      </c>
      <c r="G61" s="175"/>
      <c r="H61" s="175" t="s">
        <v>139</v>
      </c>
      <c r="I61" s="175"/>
      <c r="J61" s="175" t="s">
        <v>105</v>
      </c>
    </row>
    <row r="62" spans="1:10" ht="22.5" customHeight="1" x14ac:dyDescent="0.6">
      <c r="A62" s="5"/>
      <c r="B62" s="8"/>
      <c r="C62" s="6"/>
      <c r="D62" s="300" t="s">
        <v>96</v>
      </c>
      <c r="E62" s="300"/>
      <c r="F62" s="300" t="s">
        <v>183</v>
      </c>
      <c r="G62" s="300"/>
      <c r="H62" s="300" t="s">
        <v>96</v>
      </c>
      <c r="I62" s="300"/>
      <c r="J62" s="300" t="s">
        <v>183</v>
      </c>
    </row>
    <row r="63" spans="1:10" ht="22.5" customHeight="1" x14ac:dyDescent="0.55000000000000004">
      <c r="B63" s="9"/>
      <c r="C63" s="6"/>
      <c r="D63" s="302" t="s">
        <v>7</v>
      </c>
      <c r="E63" s="303"/>
      <c r="F63" s="303"/>
      <c r="G63" s="303"/>
      <c r="H63" s="303"/>
      <c r="I63" s="303"/>
      <c r="J63" s="303"/>
    </row>
    <row r="64" spans="1:10" ht="22.5" customHeight="1" x14ac:dyDescent="0.6">
      <c r="A64" s="29" t="s">
        <v>38</v>
      </c>
      <c r="B64" s="245"/>
      <c r="C64" s="245"/>
      <c r="D64" s="248"/>
      <c r="E64" s="248"/>
      <c r="F64" s="248"/>
      <c r="G64" s="248"/>
      <c r="H64" s="248"/>
      <c r="I64" s="248"/>
      <c r="J64" s="248"/>
    </row>
    <row r="65" spans="1:10" ht="22.5" customHeight="1" x14ac:dyDescent="0.55000000000000004">
      <c r="A65" s="234" t="s">
        <v>39</v>
      </c>
      <c r="B65" s="278"/>
      <c r="C65" s="245"/>
      <c r="D65" s="67"/>
      <c r="E65" s="213"/>
      <c r="F65" s="67"/>
      <c r="G65" s="67"/>
      <c r="H65" s="67"/>
      <c r="I65" s="67"/>
      <c r="J65" s="67"/>
    </row>
    <row r="66" spans="1:10" ht="22.5" customHeight="1" thickBot="1" x14ac:dyDescent="0.6">
      <c r="A66" s="14" t="s">
        <v>40</v>
      </c>
      <c r="B66" s="245"/>
      <c r="C66" s="245"/>
      <c r="D66" s="257">
        <v>526925</v>
      </c>
      <c r="E66" s="213"/>
      <c r="F66" s="257">
        <v>526925</v>
      </c>
      <c r="G66" s="68"/>
      <c r="H66" s="257">
        <v>526925</v>
      </c>
      <c r="I66" s="213"/>
      <c r="J66" s="257">
        <v>526925</v>
      </c>
    </row>
    <row r="67" spans="1:10" ht="22.5" customHeight="1" thickTop="1" x14ac:dyDescent="0.55000000000000004">
      <c r="A67" s="235" t="s">
        <v>114</v>
      </c>
      <c r="B67" s="245"/>
      <c r="C67" s="245"/>
      <c r="D67" s="67">
        <v>424029</v>
      </c>
      <c r="E67" s="213"/>
      <c r="F67" s="67">
        <v>424029</v>
      </c>
      <c r="G67" s="67"/>
      <c r="H67" s="67">
        <v>424029</v>
      </c>
      <c r="I67" s="213"/>
      <c r="J67" s="67">
        <v>424029</v>
      </c>
    </row>
    <row r="68" spans="1:10" ht="22.5" customHeight="1" x14ac:dyDescent="0.55000000000000004">
      <c r="A68" s="14" t="s">
        <v>41</v>
      </c>
      <c r="B68" s="278"/>
      <c r="C68" s="245"/>
      <c r="D68" s="67">
        <v>649894</v>
      </c>
      <c r="E68" s="213"/>
      <c r="F68" s="67">
        <v>649894</v>
      </c>
      <c r="G68" s="67"/>
      <c r="H68" s="67">
        <v>649894</v>
      </c>
      <c r="I68" s="213"/>
      <c r="J68" s="67">
        <v>649894</v>
      </c>
    </row>
    <row r="69" spans="1:10" ht="22.5" customHeight="1" x14ac:dyDescent="0.55000000000000004">
      <c r="A69" s="14" t="s">
        <v>170</v>
      </c>
      <c r="B69" s="278"/>
      <c r="C69" s="245"/>
      <c r="D69" s="67"/>
      <c r="E69" s="213"/>
      <c r="F69" s="67"/>
      <c r="G69" s="67"/>
      <c r="H69" s="67"/>
      <c r="I69" s="67"/>
      <c r="J69" s="67"/>
    </row>
    <row r="70" spans="1:10" ht="22.5" customHeight="1" x14ac:dyDescent="0.55000000000000004">
      <c r="A70" s="14" t="s">
        <v>43</v>
      </c>
      <c r="B70" s="245"/>
      <c r="C70" s="245"/>
      <c r="D70" s="67"/>
      <c r="E70" s="213"/>
      <c r="F70" s="67"/>
      <c r="G70" s="67"/>
      <c r="H70" s="67"/>
      <c r="I70" s="67"/>
      <c r="J70" s="67"/>
    </row>
    <row r="71" spans="1:10" ht="22.5" customHeight="1" x14ac:dyDescent="0.55000000000000004">
      <c r="A71" s="14" t="s">
        <v>44</v>
      </c>
      <c r="B71" s="279"/>
      <c r="C71" s="245"/>
      <c r="D71" s="178">
        <v>20900</v>
      </c>
      <c r="E71" s="213"/>
      <c r="F71" s="67">
        <v>20900</v>
      </c>
      <c r="G71" s="248"/>
      <c r="H71" s="178">
        <v>20900</v>
      </c>
      <c r="I71" s="248"/>
      <c r="J71" s="67">
        <v>20900</v>
      </c>
    </row>
    <row r="72" spans="1:10" ht="22.5" customHeight="1" x14ac:dyDescent="0.55000000000000004">
      <c r="A72" s="14" t="s">
        <v>171</v>
      </c>
      <c r="B72" s="245"/>
      <c r="D72" s="68">
        <v>-219736</v>
      </c>
      <c r="E72" s="68"/>
      <c r="F72" s="68">
        <v>-93787</v>
      </c>
      <c r="G72" s="68"/>
      <c r="H72" s="68">
        <v>-214112</v>
      </c>
      <c r="I72" s="68"/>
      <c r="J72" s="68">
        <v>-93112</v>
      </c>
    </row>
    <row r="73" spans="1:10" ht="22.5" customHeight="1" x14ac:dyDescent="0.55000000000000004">
      <c r="A73" s="14" t="s">
        <v>174</v>
      </c>
      <c r="B73" s="278"/>
      <c r="C73" s="245"/>
      <c r="D73" s="258">
        <v>182861</v>
      </c>
      <c r="E73" s="67"/>
      <c r="F73" s="258">
        <v>27321</v>
      </c>
      <c r="G73" s="68"/>
      <c r="H73" s="298">
        <v>155540</v>
      </c>
      <c r="I73" s="173"/>
      <c r="J73" s="253">
        <v>0</v>
      </c>
    </row>
    <row r="74" spans="1:10" ht="22.5" customHeight="1" x14ac:dyDescent="0.6">
      <c r="A74" s="223" t="s">
        <v>110</v>
      </c>
      <c r="B74" s="245"/>
      <c r="C74" s="245"/>
      <c r="D74" s="280">
        <f>SUM(D67:D73)</f>
        <v>1057948</v>
      </c>
      <c r="E74" s="260"/>
      <c r="F74" s="259">
        <f>SUM(F67:F73)</f>
        <v>1028357</v>
      </c>
      <c r="G74" s="261"/>
      <c r="H74" s="259">
        <f>SUM(H67:H73)</f>
        <v>1036251</v>
      </c>
      <c r="I74" s="261"/>
      <c r="J74" s="259">
        <f>SUM(J67:J73)</f>
        <v>1001711</v>
      </c>
    </row>
    <row r="75" spans="1:10" ht="22.5" customHeight="1" x14ac:dyDescent="0.6">
      <c r="A75" s="223"/>
      <c r="B75" s="245"/>
      <c r="C75" s="245"/>
      <c r="D75" s="261"/>
      <c r="E75" s="261"/>
      <c r="F75" s="261"/>
      <c r="G75" s="261"/>
      <c r="H75" s="261"/>
      <c r="I75" s="261"/>
      <c r="J75" s="261"/>
    </row>
    <row r="76" spans="1:10" ht="22.5" customHeight="1" x14ac:dyDescent="0.6">
      <c r="A76" s="228" t="s">
        <v>45</v>
      </c>
      <c r="B76" s="278"/>
      <c r="C76" s="236"/>
      <c r="D76" s="68">
        <v>63049</v>
      </c>
      <c r="E76" s="260"/>
      <c r="F76" s="68">
        <v>63943</v>
      </c>
      <c r="G76" s="68"/>
      <c r="H76" s="253">
        <v>0</v>
      </c>
      <c r="I76" s="68"/>
      <c r="J76" s="253">
        <v>0</v>
      </c>
    </row>
    <row r="77" spans="1:10" ht="22.5" customHeight="1" x14ac:dyDescent="0.6">
      <c r="A77" s="223" t="s">
        <v>46</v>
      </c>
      <c r="B77" s="245"/>
      <c r="C77" s="245"/>
      <c r="D77" s="22">
        <f>SUM(D74:D76)</f>
        <v>1120997</v>
      </c>
      <c r="E77" s="260"/>
      <c r="F77" s="262">
        <f>SUM(F74:F76)</f>
        <v>1092300</v>
      </c>
      <c r="G77" s="261"/>
      <c r="H77" s="262">
        <f>SUM(H74:H76)</f>
        <v>1036251</v>
      </c>
      <c r="I77" s="261"/>
      <c r="J77" s="262">
        <f>SUM(J74:J76)</f>
        <v>1001711</v>
      </c>
    </row>
    <row r="78" spans="1:10" ht="22.5" customHeight="1" x14ac:dyDescent="0.6">
      <c r="A78" s="228"/>
      <c r="B78" s="245"/>
      <c r="C78" s="245"/>
      <c r="D78" s="261"/>
      <c r="E78" s="260"/>
      <c r="F78" s="261"/>
      <c r="G78" s="261"/>
      <c r="H78" s="261"/>
      <c r="I78" s="261"/>
      <c r="J78" s="261"/>
    </row>
    <row r="79" spans="1:10" ht="22.5" customHeight="1" thickBot="1" x14ac:dyDescent="0.65">
      <c r="A79" s="230" t="s">
        <v>47</v>
      </c>
      <c r="B79" s="245"/>
      <c r="C79" s="245"/>
      <c r="D79" s="281">
        <f>SUM(D54+D77)</f>
        <v>1259622</v>
      </c>
      <c r="E79" s="260"/>
      <c r="F79" s="263">
        <f>SUM(F54+F77)</f>
        <v>1208602</v>
      </c>
      <c r="G79" s="261"/>
      <c r="H79" s="263">
        <f>SUM(H54+H77)</f>
        <v>1152022</v>
      </c>
      <c r="I79" s="261"/>
      <c r="J79" s="263">
        <f>SUM(J54+J77)</f>
        <v>1095001</v>
      </c>
    </row>
    <row r="80" spans="1:10" ht="22.5" customHeight="1" thickTop="1" x14ac:dyDescent="0.55000000000000004">
      <c r="B80" s="211"/>
      <c r="C80" s="212"/>
      <c r="D80" s="264">
        <v>0</v>
      </c>
      <c r="E80" s="264"/>
      <c r="F80" s="264">
        <v>0</v>
      </c>
      <c r="G80" s="264"/>
      <c r="H80" s="264">
        <v>0</v>
      </c>
      <c r="I80" s="264"/>
      <c r="J80" s="264">
        <v>0</v>
      </c>
    </row>
  </sheetData>
  <mergeCells count="9">
    <mergeCell ref="D63:J63"/>
    <mergeCell ref="D34:F34"/>
    <mergeCell ref="D59:F59"/>
    <mergeCell ref="H4:J4"/>
    <mergeCell ref="D8:J8"/>
    <mergeCell ref="D4:F4"/>
    <mergeCell ref="H34:J34"/>
    <mergeCell ref="H59:J59"/>
    <mergeCell ref="D38:J38"/>
  </mergeCells>
  <pageMargins left="0.7" right="0.7" top="0.48" bottom="0.5" header="0.5" footer="0.5"/>
  <pageSetup paperSize="9" scale="93" firstPageNumber="3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5" max="16383" man="1"/>
  </rowBreaks>
  <ignoredErrors>
    <ignoredError sqref="D74:J7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6"/>
  <sheetViews>
    <sheetView view="pageBreakPreview" topLeftCell="A48" zoomScale="85" zoomScaleNormal="100" zoomScaleSheetLayoutView="85" workbookViewId="0">
      <selection activeCell="K14" sqref="K14"/>
    </sheetView>
  </sheetViews>
  <sheetFormatPr defaultColWidth="30.375" defaultRowHeight="23.4" x14ac:dyDescent="0.6"/>
  <cols>
    <col min="1" max="1" width="40" style="42" customWidth="1"/>
    <col min="2" max="2" width="11.125" style="43" customWidth="1"/>
    <col min="3" max="3" width="13.375" style="43" customWidth="1"/>
    <col min="4" max="4" width="0.625" style="43" customWidth="1"/>
    <col min="5" max="5" width="13.375" style="43" customWidth="1"/>
    <col min="6" max="6" width="0.625" style="43" customWidth="1"/>
    <col min="7" max="7" width="12.875" style="112" customWidth="1"/>
    <col min="8" max="8" width="0.625" style="71" customWidth="1"/>
    <col min="9" max="9" width="12.875" style="112" customWidth="1"/>
    <col min="10" max="10" width="0.375" style="43" customWidth="1"/>
    <col min="11" max="16384" width="30.375" style="43"/>
  </cols>
  <sheetData>
    <row r="1" spans="1:9" s="62" customFormat="1" x14ac:dyDescent="0.6">
      <c r="A1" s="61" t="s">
        <v>101</v>
      </c>
      <c r="B1" s="1"/>
      <c r="C1" s="1"/>
      <c r="D1" s="1"/>
      <c r="E1" s="1"/>
      <c r="F1" s="1"/>
      <c r="G1" s="1"/>
      <c r="H1" s="1"/>
      <c r="I1" s="1"/>
    </row>
    <row r="2" spans="1:9" s="62" customFormat="1" x14ac:dyDescent="0.6">
      <c r="A2" s="63" t="s">
        <v>48</v>
      </c>
      <c r="B2" s="1"/>
      <c r="C2" s="1"/>
      <c r="D2" s="1"/>
      <c r="E2" s="1"/>
      <c r="F2" s="1"/>
      <c r="G2" s="1"/>
      <c r="H2" s="1"/>
      <c r="I2" s="1"/>
    </row>
    <row r="3" spans="1:9" s="62" customFormat="1" x14ac:dyDescent="0.6">
      <c r="A3" s="41"/>
      <c r="B3" s="41"/>
      <c r="C3" s="41"/>
      <c r="D3" s="41"/>
      <c r="E3" s="41"/>
      <c r="F3" s="41"/>
      <c r="G3" s="41"/>
      <c r="H3" s="41"/>
      <c r="I3" s="41"/>
    </row>
    <row r="4" spans="1:9" x14ac:dyDescent="0.6">
      <c r="A4" s="3"/>
      <c r="B4" s="2"/>
      <c r="C4" s="304" t="s">
        <v>1</v>
      </c>
      <c r="D4" s="304"/>
      <c r="E4" s="304"/>
      <c r="F4" s="64"/>
      <c r="G4" s="304" t="s">
        <v>2</v>
      </c>
      <c r="H4" s="304"/>
      <c r="I4" s="304"/>
    </row>
    <row r="5" spans="1:9" x14ac:dyDescent="0.6">
      <c r="A5" s="3"/>
      <c r="B5" s="2"/>
      <c r="C5" s="309" t="s">
        <v>130</v>
      </c>
      <c r="D5" s="309"/>
      <c r="E5" s="309"/>
      <c r="F5" s="65"/>
      <c r="G5" s="309" t="s">
        <v>130</v>
      </c>
      <c r="H5" s="309"/>
      <c r="I5" s="309"/>
    </row>
    <row r="6" spans="1:9" x14ac:dyDescent="0.6">
      <c r="A6" s="3"/>
      <c r="B6" s="2"/>
      <c r="C6" s="308" t="s">
        <v>3</v>
      </c>
      <c r="D6" s="308"/>
      <c r="E6" s="308"/>
      <c r="F6" s="65"/>
      <c r="G6" s="308" t="s">
        <v>3</v>
      </c>
      <c r="H6" s="308"/>
      <c r="I6" s="308"/>
    </row>
    <row r="7" spans="1:9" x14ac:dyDescent="0.6">
      <c r="A7" s="3"/>
      <c r="B7" s="8" t="s">
        <v>6</v>
      </c>
      <c r="C7" s="7" t="s">
        <v>139</v>
      </c>
      <c r="D7" s="7"/>
      <c r="E7" s="7" t="s">
        <v>105</v>
      </c>
      <c r="F7" s="7"/>
      <c r="G7" s="7" t="s">
        <v>139</v>
      </c>
      <c r="H7" s="7"/>
      <c r="I7" s="7" t="s">
        <v>105</v>
      </c>
    </row>
    <row r="8" spans="1:9" x14ac:dyDescent="0.6">
      <c r="A8" s="239"/>
      <c r="B8" s="9"/>
      <c r="C8" s="306" t="s">
        <v>7</v>
      </c>
      <c r="D8" s="306"/>
      <c r="E8" s="306"/>
      <c r="F8" s="306"/>
      <c r="G8" s="306"/>
      <c r="H8" s="306"/>
      <c r="I8" s="306"/>
    </row>
    <row r="9" spans="1:9" x14ac:dyDescent="0.6">
      <c r="A9" s="66" t="s">
        <v>49</v>
      </c>
      <c r="B9" s="12"/>
      <c r="C9" s="17"/>
      <c r="D9" s="17"/>
      <c r="E9" s="17"/>
      <c r="F9" s="2"/>
      <c r="G9" s="17"/>
      <c r="H9" s="13"/>
      <c r="I9" s="17"/>
    </row>
    <row r="10" spans="1:9" x14ac:dyDescent="0.6">
      <c r="A10" s="6" t="s">
        <v>50</v>
      </c>
      <c r="B10" s="2"/>
      <c r="C10" s="2">
        <v>124842</v>
      </c>
      <c r="D10" s="67"/>
      <c r="E10" s="2">
        <v>299670</v>
      </c>
      <c r="F10" s="59"/>
      <c r="G10" s="67">
        <v>130668</v>
      </c>
      <c r="H10" s="26"/>
      <c r="I10" s="67">
        <v>256828</v>
      </c>
    </row>
    <row r="11" spans="1:9" x14ac:dyDescent="0.6">
      <c r="A11" s="6" t="s">
        <v>87</v>
      </c>
      <c r="B11" s="2"/>
      <c r="C11" s="2">
        <v>4837</v>
      </c>
      <c r="D11" s="67"/>
      <c r="E11" s="2">
        <v>3032</v>
      </c>
      <c r="F11" s="59"/>
      <c r="G11" s="15">
        <v>0</v>
      </c>
      <c r="H11" s="26"/>
      <c r="I11" s="15">
        <v>0</v>
      </c>
    </row>
    <row r="12" spans="1:9" x14ac:dyDescent="0.6">
      <c r="A12" s="6" t="s">
        <v>131</v>
      </c>
      <c r="B12" s="12"/>
      <c r="C12" s="67">
        <v>232</v>
      </c>
      <c r="D12" s="67"/>
      <c r="E12" s="67">
        <v>273</v>
      </c>
      <c r="F12" s="26"/>
      <c r="G12" s="40">
        <v>212</v>
      </c>
      <c r="H12" s="26"/>
      <c r="I12" s="40">
        <v>217</v>
      </c>
    </row>
    <row r="13" spans="1:9" s="1" customFormat="1" x14ac:dyDescent="0.6">
      <c r="A13" s="6" t="s">
        <v>51</v>
      </c>
      <c r="B13" s="12"/>
      <c r="C13" s="68">
        <v>2736</v>
      </c>
      <c r="D13" s="68"/>
      <c r="E13" s="68">
        <v>2540</v>
      </c>
      <c r="F13" s="26"/>
      <c r="G13" s="40">
        <v>2460</v>
      </c>
      <c r="H13" s="26"/>
      <c r="I13" s="40">
        <v>2972</v>
      </c>
    </row>
    <row r="14" spans="1:9" x14ac:dyDescent="0.6">
      <c r="A14" s="69" t="s">
        <v>52</v>
      </c>
      <c r="B14" s="34"/>
      <c r="C14" s="22">
        <f>SUM(C10:C13)</f>
        <v>132647</v>
      </c>
      <c r="D14" s="47"/>
      <c r="E14" s="70">
        <f>SUM(E10:E13)</f>
        <v>305515</v>
      </c>
      <c r="F14" s="47"/>
      <c r="G14" s="70">
        <f>SUM(G10:G13)</f>
        <v>133340</v>
      </c>
      <c r="H14" s="47"/>
      <c r="I14" s="70">
        <f>SUM(I10:I13)</f>
        <v>260017</v>
      </c>
    </row>
    <row r="15" spans="1:9" x14ac:dyDescent="0.6">
      <c r="A15" s="69"/>
      <c r="B15" s="12"/>
      <c r="C15" s="26"/>
      <c r="D15" s="26"/>
      <c r="E15" s="26"/>
      <c r="F15" s="26"/>
      <c r="G15" s="26"/>
      <c r="H15" s="26"/>
      <c r="I15" s="26"/>
    </row>
    <row r="16" spans="1:9" x14ac:dyDescent="0.6">
      <c r="A16" s="66" t="s">
        <v>53</v>
      </c>
      <c r="B16" s="12"/>
      <c r="C16" s="68"/>
      <c r="D16" s="68"/>
      <c r="E16" s="68"/>
      <c r="F16" s="26"/>
      <c r="G16" s="67"/>
      <c r="H16" s="26"/>
      <c r="I16" s="67"/>
    </row>
    <row r="17" spans="1:10" x14ac:dyDescent="0.6">
      <c r="A17" s="6" t="s">
        <v>54</v>
      </c>
      <c r="B17" s="2"/>
      <c r="C17" s="68">
        <v>104966</v>
      </c>
      <c r="D17" s="68"/>
      <c r="E17" s="68">
        <v>200034</v>
      </c>
      <c r="F17" s="67"/>
      <c r="G17" s="67">
        <v>122438</v>
      </c>
      <c r="H17" s="67"/>
      <c r="I17" s="67">
        <v>192004</v>
      </c>
    </row>
    <row r="18" spans="1:10" x14ac:dyDescent="0.6">
      <c r="A18" s="6" t="s">
        <v>89</v>
      </c>
      <c r="B18" s="2"/>
      <c r="C18" s="68">
        <v>3377</v>
      </c>
      <c r="D18" s="68"/>
      <c r="E18" s="68">
        <v>3687</v>
      </c>
      <c r="F18" s="18"/>
      <c r="G18" s="15">
        <v>0</v>
      </c>
      <c r="H18" s="18"/>
      <c r="I18" s="15">
        <v>0</v>
      </c>
    </row>
    <row r="19" spans="1:10" s="71" customFormat="1" x14ac:dyDescent="0.6">
      <c r="A19" s="6" t="s">
        <v>104</v>
      </c>
      <c r="B19" s="12">
        <v>11</v>
      </c>
      <c r="C19" s="68">
        <v>27613</v>
      </c>
      <c r="D19" s="68"/>
      <c r="E19" s="68">
        <v>41016</v>
      </c>
      <c r="F19" s="67"/>
      <c r="G19" s="15">
        <v>16480</v>
      </c>
      <c r="H19" s="67"/>
      <c r="I19" s="15">
        <v>38172</v>
      </c>
    </row>
    <row r="20" spans="1:10" x14ac:dyDescent="0.6">
      <c r="A20" s="6" t="s">
        <v>55</v>
      </c>
      <c r="B20" s="12"/>
      <c r="C20" s="68">
        <v>28425</v>
      </c>
      <c r="D20" s="68"/>
      <c r="E20" s="68">
        <v>23112</v>
      </c>
      <c r="F20" s="57"/>
      <c r="G20" s="15">
        <v>22724</v>
      </c>
      <c r="H20" s="57"/>
      <c r="I20" s="15">
        <v>20792</v>
      </c>
    </row>
    <row r="21" spans="1:10" x14ac:dyDescent="0.6">
      <c r="A21" s="6" t="s">
        <v>144</v>
      </c>
      <c r="B21" s="245">
        <v>6</v>
      </c>
      <c r="C21" s="15">
        <v>92546</v>
      </c>
      <c r="D21" s="68"/>
      <c r="E21" s="15">
        <v>0</v>
      </c>
      <c r="F21" s="57"/>
      <c r="G21" s="15">
        <v>92546</v>
      </c>
      <c r="H21" s="57"/>
      <c r="I21" s="15">
        <v>0</v>
      </c>
    </row>
    <row r="22" spans="1:10" s="1" customFormat="1" x14ac:dyDescent="0.6">
      <c r="A22" s="60" t="s">
        <v>56</v>
      </c>
      <c r="B22" s="12"/>
      <c r="C22" s="68">
        <v>126</v>
      </c>
      <c r="D22" s="68"/>
      <c r="E22" s="68">
        <v>615</v>
      </c>
      <c r="F22" s="26"/>
      <c r="G22" s="15">
        <v>48</v>
      </c>
      <c r="H22" s="26"/>
      <c r="I22" s="15">
        <v>928</v>
      </c>
    </row>
    <row r="23" spans="1:10" x14ac:dyDescent="0.6">
      <c r="A23" s="69" t="s">
        <v>57</v>
      </c>
      <c r="B23" s="10"/>
      <c r="C23" s="22">
        <f>SUM(C17:C22)</f>
        <v>257053</v>
      </c>
      <c r="D23" s="47"/>
      <c r="E23" s="70">
        <f>SUM(E17:E22)</f>
        <v>268464</v>
      </c>
      <c r="F23" s="47"/>
      <c r="G23" s="70">
        <f>SUM(G17:G22)</f>
        <v>254236</v>
      </c>
      <c r="H23" s="47"/>
      <c r="I23" s="70">
        <f>SUM(I17:I22)</f>
        <v>251896</v>
      </c>
    </row>
    <row r="24" spans="1:10" x14ac:dyDescent="0.6">
      <c r="A24" s="69"/>
      <c r="B24" s="2"/>
      <c r="C24" s="26"/>
      <c r="D24" s="26"/>
      <c r="E24" s="26"/>
      <c r="F24" s="26"/>
      <c r="G24" s="26"/>
      <c r="H24" s="26"/>
      <c r="I24" s="26"/>
    </row>
    <row r="25" spans="1:10" x14ac:dyDescent="0.6">
      <c r="A25" s="72" t="s">
        <v>149</v>
      </c>
      <c r="B25" s="2"/>
      <c r="C25" s="26"/>
      <c r="D25" s="26"/>
      <c r="E25" s="26"/>
      <c r="F25" s="26"/>
      <c r="G25" s="26"/>
      <c r="H25" s="26"/>
      <c r="I25" s="26"/>
    </row>
    <row r="26" spans="1:10" x14ac:dyDescent="0.6">
      <c r="A26" s="240" t="s">
        <v>115</v>
      </c>
      <c r="B26" s="12">
        <v>7</v>
      </c>
      <c r="C26" s="199">
        <v>-2655</v>
      </c>
      <c r="D26" s="67"/>
      <c r="E26" s="199">
        <v>-1137</v>
      </c>
      <c r="F26" s="59"/>
      <c r="G26" s="44">
        <v>0</v>
      </c>
      <c r="H26" s="26"/>
      <c r="I26" s="44">
        <v>0</v>
      </c>
    </row>
    <row r="27" spans="1:10" s="1" customFormat="1" x14ac:dyDescent="0.6">
      <c r="A27" s="72"/>
      <c r="B27" s="2"/>
      <c r="C27" s="26"/>
      <c r="D27" s="26"/>
      <c r="E27" s="26"/>
      <c r="F27" s="26"/>
      <c r="G27" s="26"/>
      <c r="H27" s="26"/>
      <c r="I27" s="26"/>
    </row>
    <row r="28" spans="1:10" x14ac:dyDescent="0.6">
      <c r="A28" s="35" t="s">
        <v>146</v>
      </c>
      <c r="B28" s="34"/>
      <c r="C28" s="47">
        <f>C14-C23+C26</f>
        <v>-127061</v>
      </c>
      <c r="D28" s="47"/>
      <c r="E28" s="47">
        <f>E14-E23+E26</f>
        <v>35914</v>
      </c>
      <c r="F28" s="47"/>
      <c r="G28" s="47">
        <f>G14-G23</f>
        <v>-120896</v>
      </c>
      <c r="H28" s="47"/>
      <c r="I28" s="47">
        <v>8121</v>
      </c>
      <c r="J28" s="73"/>
    </row>
    <row r="29" spans="1:10" s="1" customFormat="1" x14ac:dyDescent="0.6">
      <c r="A29" s="60" t="s">
        <v>98</v>
      </c>
      <c r="B29" s="12">
        <v>13</v>
      </c>
      <c r="C29" s="26">
        <v>218</v>
      </c>
      <c r="D29" s="26"/>
      <c r="E29" s="26">
        <v>-12565</v>
      </c>
      <c r="F29" s="26"/>
      <c r="G29" s="67">
        <v>-104</v>
      </c>
      <c r="H29" s="55"/>
      <c r="I29" s="67">
        <v>-5752</v>
      </c>
    </row>
    <row r="30" spans="1:10" s="1" customFormat="1" ht="24" thickBot="1" x14ac:dyDescent="0.65">
      <c r="A30" s="74" t="s">
        <v>99</v>
      </c>
      <c r="B30" s="10"/>
      <c r="C30" s="242">
        <f>SUM(C28:C29)</f>
        <v>-126843</v>
      </c>
      <c r="D30" s="75"/>
      <c r="E30" s="242">
        <f>SUM(E28:E29)</f>
        <v>23349</v>
      </c>
      <c r="F30" s="47"/>
      <c r="G30" s="242">
        <f>SUM(G28:G29)</f>
        <v>-121000</v>
      </c>
      <c r="H30" s="47"/>
      <c r="I30" s="242">
        <f>SUM(I28:I29)</f>
        <v>2369</v>
      </c>
    </row>
    <row r="31" spans="1:10" s="1" customFormat="1" ht="24" thickTop="1" x14ac:dyDescent="0.6">
      <c r="A31" s="74"/>
      <c r="B31" s="10"/>
      <c r="C31" s="76"/>
      <c r="D31" s="75"/>
      <c r="E31" s="76"/>
      <c r="F31" s="47"/>
      <c r="G31" s="76"/>
      <c r="H31" s="47"/>
      <c r="I31" s="76"/>
    </row>
    <row r="32" spans="1:10" s="1" customFormat="1" hidden="1" x14ac:dyDescent="0.6">
      <c r="A32" s="74" t="s">
        <v>116</v>
      </c>
      <c r="B32" s="10"/>
      <c r="C32" s="76"/>
      <c r="D32" s="75"/>
      <c r="E32" s="76"/>
      <c r="F32" s="47"/>
      <c r="G32" s="76"/>
      <c r="H32" s="47"/>
      <c r="I32" s="76"/>
    </row>
    <row r="33" spans="1:10" s="1" customFormat="1" hidden="1" x14ac:dyDescent="0.6">
      <c r="A33" s="60" t="s">
        <v>99</v>
      </c>
      <c r="B33" s="10"/>
      <c r="C33" s="76"/>
      <c r="D33" s="75"/>
      <c r="E33" s="76"/>
      <c r="F33" s="47"/>
      <c r="G33" s="76"/>
      <c r="H33" s="47"/>
      <c r="I33" s="76"/>
    </row>
    <row r="34" spans="1:10" s="1" customFormat="1" hidden="1" x14ac:dyDescent="0.6">
      <c r="A34" s="240" t="s">
        <v>117</v>
      </c>
      <c r="B34" s="2"/>
      <c r="C34" s="241">
        <v>0</v>
      </c>
      <c r="D34" s="57"/>
      <c r="E34" s="241">
        <v>0</v>
      </c>
      <c r="F34" s="26"/>
      <c r="G34" s="241">
        <v>0</v>
      </c>
      <c r="H34" s="26"/>
      <c r="I34" s="241">
        <v>0</v>
      </c>
    </row>
    <row r="35" spans="1:10" s="1" customFormat="1" ht="24" hidden="1" thickBot="1" x14ac:dyDescent="0.65">
      <c r="A35" s="74" t="s">
        <v>99</v>
      </c>
      <c r="B35" s="10"/>
      <c r="C35" s="242">
        <f>SUM(C30)</f>
        <v>-126843</v>
      </c>
      <c r="D35" s="75"/>
      <c r="E35" s="242">
        <f>SUM(E30)</f>
        <v>23349</v>
      </c>
      <c r="F35" s="47"/>
      <c r="G35" s="242">
        <f>SUM(G30)</f>
        <v>-121000</v>
      </c>
      <c r="H35" s="47"/>
      <c r="I35" s="242">
        <f>SUM(I30)</f>
        <v>2369</v>
      </c>
    </row>
    <row r="36" spans="1:10" s="82" customFormat="1" x14ac:dyDescent="0.6">
      <c r="A36" s="63" t="s">
        <v>101</v>
      </c>
      <c r="B36" s="197"/>
      <c r="C36" s="198"/>
      <c r="D36" s="198"/>
      <c r="E36" s="198"/>
      <c r="F36" s="198"/>
      <c r="G36" s="198"/>
      <c r="H36" s="198"/>
      <c r="I36" s="198"/>
      <c r="J36" s="196"/>
    </row>
    <row r="37" spans="1:10" s="82" customFormat="1" x14ac:dyDescent="0.6">
      <c r="A37" s="63" t="s">
        <v>48</v>
      </c>
      <c r="B37" s="81"/>
      <c r="C37" s="10"/>
      <c r="D37" s="10"/>
      <c r="E37" s="10"/>
      <c r="F37" s="10"/>
      <c r="G37" s="10"/>
      <c r="H37" s="10"/>
      <c r="I37" s="10"/>
    </row>
    <row r="38" spans="1:10" x14ac:dyDescent="0.6">
      <c r="A38" s="83"/>
      <c r="B38" s="84"/>
      <c r="C38" s="85"/>
      <c r="D38" s="85"/>
      <c r="E38" s="85"/>
      <c r="F38" s="85"/>
      <c r="G38" s="86"/>
      <c r="H38" s="87"/>
      <c r="I38" s="86"/>
    </row>
    <row r="39" spans="1:10" x14ac:dyDescent="0.6">
      <c r="A39" s="3"/>
      <c r="B39" s="2"/>
      <c r="C39" s="304" t="s">
        <v>1</v>
      </c>
      <c r="D39" s="304"/>
      <c r="E39" s="304"/>
      <c r="F39" s="64"/>
      <c r="G39" s="304" t="s">
        <v>2</v>
      </c>
      <c r="H39" s="304"/>
      <c r="I39" s="304"/>
    </row>
    <row r="40" spans="1:10" x14ac:dyDescent="0.6">
      <c r="A40" s="3"/>
      <c r="B40" s="2"/>
      <c r="C40" s="309" t="s">
        <v>130</v>
      </c>
      <c r="D40" s="309"/>
      <c r="E40" s="309"/>
      <c r="F40" s="65"/>
      <c r="G40" s="309" t="s">
        <v>130</v>
      </c>
      <c r="H40" s="309"/>
      <c r="I40" s="309"/>
    </row>
    <row r="41" spans="1:10" x14ac:dyDescent="0.6">
      <c r="A41" s="3"/>
      <c r="B41" s="2"/>
      <c r="C41" s="308" t="s">
        <v>3</v>
      </c>
      <c r="D41" s="308"/>
      <c r="E41" s="308"/>
      <c r="F41" s="65"/>
      <c r="G41" s="308" t="s">
        <v>3</v>
      </c>
      <c r="H41" s="308"/>
      <c r="I41" s="308"/>
    </row>
    <row r="42" spans="1:10" x14ac:dyDescent="0.6">
      <c r="A42" s="3"/>
      <c r="B42" s="8" t="s">
        <v>6</v>
      </c>
      <c r="C42" s="7" t="s">
        <v>139</v>
      </c>
      <c r="D42" s="7"/>
      <c r="E42" s="7" t="s">
        <v>105</v>
      </c>
      <c r="F42" s="7"/>
      <c r="G42" s="7" t="s">
        <v>139</v>
      </c>
      <c r="H42" s="7"/>
      <c r="I42" s="7" t="s">
        <v>105</v>
      </c>
    </row>
    <row r="43" spans="1:10" s="91" customFormat="1" x14ac:dyDescent="0.6">
      <c r="A43" s="3"/>
      <c r="B43" s="9"/>
      <c r="C43" s="306" t="s">
        <v>7</v>
      </c>
      <c r="D43" s="306"/>
      <c r="E43" s="306"/>
      <c r="F43" s="306"/>
      <c r="G43" s="306"/>
      <c r="H43" s="306"/>
      <c r="I43" s="306"/>
    </row>
    <row r="44" spans="1:10" s="1" customFormat="1" x14ac:dyDescent="0.6">
      <c r="A44" s="74" t="s">
        <v>58</v>
      </c>
      <c r="B44" s="10"/>
      <c r="C44" s="76"/>
      <c r="D44" s="75"/>
      <c r="E44" s="76"/>
      <c r="F44" s="47"/>
      <c r="G44" s="76"/>
      <c r="H44" s="47"/>
      <c r="I44" s="76"/>
    </row>
    <row r="45" spans="1:10" s="1" customFormat="1" x14ac:dyDescent="0.6">
      <c r="A45" s="282" t="s">
        <v>150</v>
      </c>
      <c r="B45" s="10"/>
      <c r="C45" s="76"/>
      <c r="D45" s="75"/>
      <c r="E45" s="76"/>
      <c r="F45" s="47"/>
      <c r="G45" s="76"/>
      <c r="H45" s="47"/>
      <c r="I45" s="76"/>
    </row>
    <row r="46" spans="1:10" s="1" customFormat="1" x14ac:dyDescent="0.6">
      <c r="A46" s="282" t="s">
        <v>151</v>
      </c>
      <c r="B46" s="278"/>
      <c r="C46" s="76"/>
      <c r="D46" s="75"/>
      <c r="E46" s="76"/>
      <c r="F46" s="47"/>
      <c r="G46" s="76"/>
      <c r="H46" s="47"/>
      <c r="I46" s="76"/>
    </row>
    <row r="47" spans="1:10" x14ac:dyDescent="0.6">
      <c r="A47" s="60" t="s">
        <v>152</v>
      </c>
      <c r="B47" s="278" t="s">
        <v>182</v>
      </c>
      <c r="C47" s="213">
        <v>194425</v>
      </c>
      <c r="D47" s="57"/>
      <c r="E47" s="241">
        <v>0</v>
      </c>
      <c r="F47" s="26"/>
      <c r="G47" s="213">
        <v>194425</v>
      </c>
      <c r="H47" s="26"/>
      <c r="I47" s="241">
        <v>0</v>
      </c>
    </row>
    <row r="48" spans="1:10" x14ac:dyDescent="0.6">
      <c r="A48" s="60" t="s">
        <v>153</v>
      </c>
      <c r="B48" s="10"/>
      <c r="C48" s="213"/>
      <c r="D48" s="57"/>
      <c r="E48" s="241"/>
      <c r="F48" s="26"/>
      <c r="G48" s="213"/>
      <c r="H48" s="26"/>
      <c r="I48" s="241"/>
    </row>
    <row r="49" spans="1:10" x14ac:dyDescent="0.6">
      <c r="A49" s="60" t="s">
        <v>154</v>
      </c>
      <c r="B49" s="278">
        <v>13</v>
      </c>
      <c r="C49" s="258">
        <v>-38885</v>
      </c>
      <c r="D49" s="57"/>
      <c r="E49" s="44">
        <v>0</v>
      </c>
      <c r="F49" s="26"/>
      <c r="G49" s="258">
        <v>-38885</v>
      </c>
      <c r="H49" s="26"/>
      <c r="I49" s="44">
        <v>0</v>
      </c>
    </row>
    <row r="50" spans="1:10" x14ac:dyDescent="0.6">
      <c r="A50" s="74" t="s">
        <v>155</v>
      </c>
      <c r="B50" s="10"/>
      <c r="C50" s="76"/>
      <c r="D50" s="75"/>
      <c r="E50" s="76"/>
      <c r="F50" s="47"/>
      <c r="G50" s="76"/>
      <c r="H50" s="47"/>
      <c r="I50" s="76"/>
    </row>
    <row r="51" spans="1:10" x14ac:dyDescent="0.6">
      <c r="A51" s="74" t="s">
        <v>156</v>
      </c>
      <c r="B51" s="10"/>
      <c r="C51" s="265">
        <f>C47+C49</f>
        <v>155540</v>
      </c>
      <c r="D51" s="57"/>
      <c r="E51" s="44">
        <f>E47+E49</f>
        <v>0</v>
      </c>
      <c r="F51" s="26"/>
      <c r="G51" s="265">
        <f>G47+G49</f>
        <v>155540</v>
      </c>
      <c r="H51" s="26"/>
      <c r="I51" s="44">
        <f>I47+I49</f>
        <v>0</v>
      </c>
    </row>
    <row r="52" spans="1:10" s="80" customFormat="1" ht="24" thickBot="1" x14ac:dyDescent="0.65">
      <c r="A52" s="74" t="s">
        <v>157</v>
      </c>
      <c r="B52" s="2"/>
      <c r="C52" s="77">
        <f>C30+C51</f>
        <v>28697</v>
      </c>
      <c r="D52" s="64"/>
      <c r="E52" s="77">
        <f>SUM(E30)</f>
        <v>23349</v>
      </c>
      <c r="F52" s="47"/>
      <c r="G52" s="77">
        <f>G30+G51</f>
        <v>34540</v>
      </c>
      <c r="H52" s="47"/>
      <c r="I52" s="77">
        <f>SUM(I30)</f>
        <v>2369</v>
      </c>
    </row>
    <row r="53" spans="1:10" s="82" customFormat="1" ht="24" thickTop="1" x14ac:dyDescent="0.6">
      <c r="A53" s="193"/>
      <c r="B53" s="194"/>
      <c r="C53" s="195"/>
      <c r="D53" s="195"/>
      <c r="E53" s="266"/>
      <c r="F53" s="267"/>
      <c r="G53" s="266"/>
      <c r="H53" s="267"/>
      <c r="I53" s="266"/>
      <c r="J53" s="196"/>
    </row>
    <row r="54" spans="1:10" s="91" customFormat="1" x14ac:dyDescent="0.6">
      <c r="A54" s="88" t="s">
        <v>100</v>
      </c>
      <c r="B54" s="78"/>
      <c r="C54" s="90"/>
      <c r="D54" s="90"/>
      <c r="E54" s="90"/>
      <c r="F54" s="90"/>
      <c r="G54" s="90"/>
      <c r="H54" s="90"/>
      <c r="I54" s="90"/>
    </row>
    <row r="55" spans="1:10" s="91" customFormat="1" x14ac:dyDescent="0.6">
      <c r="A55" s="92" t="s">
        <v>167</v>
      </c>
      <c r="B55" s="78"/>
      <c r="C55" s="90">
        <v>-125949</v>
      </c>
      <c r="D55" s="90"/>
      <c r="E55" s="90">
        <v>11938</v>
      </c>
      <c r="F55" s="90"/>
      <c r="G55" s="90">
        <f>G30</f>
        <v>-121000</v>
      </c>
      <c r="H55" s="90"/>
      <c r="I55" s="90">
        <v>2369</v>
      </c>
    </row>
    <row r="56" spans="1:10" s="97" customFormat="1" x14ac:dyDescent="0.6">
      <c r="A56" s="92" t="s">
        <v>59</v>
      </c>
      <c r="B56" s="78"/>
      <c r="C56" s="90">
        <v>-894</v>
      </c>
      <c r="D56" s="90"/>
      <c r="E56" s="90">
        <v>11411</v>
      </c>
      <c r="F56" s="90"/>
      <c r="G56" s="93">
        <v>0</v>
      </c>
      <c r="H56" s="273"/>
      <c r="I56" s="93">
        <v>0</v>
      </c>
    </row>
    <row r="57" spans="1:10" s="97" customFormat="1" ht="24" thickBot="1" x14ac:dyDescent="0.65">
      <c r="A57" s="88" t="s">
        <v>99</v>
      </c>
      <c r="B57" s="94"/>
      <c r="C57" s="268">
        <f>SUM(C55:C56)</f>
        <v>-126843</v>
      </c>
      <c r="D57" s="96"/>
      <c r="E57" s="95">
        <f>SUM(E55:E56)</f>
        <v>23349</v>
      </c>
      <c r="F57" s="96"/>
      <c r="G57" s="268">
        <f>SUM(G55:G56)</f>
        <v>-121000</v>
      </c>
      <c r="H57" s="96"/>
      <c r="I57" s="95">
        <f>SUM(I55:I56)</f>
        <v>2369</v>
      </c>
    </row>
    <row r="58" spans="1:10" s="97" customFormat="1" ht="24" thickTop="1" x14ac:dyDescent="0.6">
      <c r="A58" s="88"/>
      <c r="B58" s="94"/>
      <c r="C58" s="96"/>
      <c r="D58" s="96"/>
      <c r="E58" s="96"/>
      <c r="F58" s="96"/>
      <c r="G58" s="269"/>
      <c r="H58" s="96"/>
      <c r="I58" s="96"/>
    </row>
    <row r="59" spans="1:10" s="97" customFormat="1" x14ac:dyDescent="0.6">
      <c r="A59" s="88" t="s">
        <v>132</v>
      </c>
      <c r="B59" s="94"/>
      <c r="C59" s="96"/>
      <c r="D59" s="96"/>
      <c r="E59" s="96"/>
      <c r="F59" s="96"/>
      <c r="G59" s="269"/>
      <c r="H59" s="96"/>
      <c r="I59" s="96"/>
    </row>
    <row r="60" spans="1:10" s="97" customFormat="1" x14ac:dyDescent="0.6">
      <c r="A60" s="98" t="s">
        <v>167</v>
      </c>
      <c r="B60" s="94"/>
      <c r="C60" s="271">
        <v>29591</v>
      </c>
      <c r="D60" s="38"/>
      <c r="E60" s="90">
        <v>11938</v>
      </c>
      <c r="F60" s="270"/>
      <c r="G60" s="271">
        <f>G52</f>
        <v>34540</v>
      </c>
      <c r="H60" s="270"/>
      <c r="I60" s="99">
        <v>2369</v>
      </c>
    </row>
    <row r="61" spans="1:10" s="91" customFormat="1" x14ac:dyDescent="0.6">
      <c r="A61" s="92" t="s">
        <v>59</v>
      </c>
      <c r="B61" s="78"/>
      <c r="C61" s="90">
        <v>-894</v>
      </c>
      <c r="D61" s="90"/>
      <c r="E61" s="90">
        <v>11411</v>
      </c>
      <c r="F61" s="90"/>
      <c r="G61" s="93">
        <v>0</v>
      </c>
      <c r="H61" s="90"/>
      <c r="I61" s="93">
        <v>0</v>
      </c>
    </row>
    <row r="62" spans="1:10" s="91" customFormat="1" ht="24" thickBot="1" x14ac:dyDescent="0.65">
      <c r="A62" s="101" t="s">
        <v>157</v>
      </c>
      <c r="B62" s="78"/>
      <c r="C62" s="268">
        <f>SUM(C60:C61)</f>
        <v>28697</v>
      </c>
      <c r="D62" s="39"/>
      <c r="E62" s="95">
        <f>SUM(E60:E61)</f>
        <v>23349</v>
      </c>
      <c r="F62" s="272"/>
      <c r="G62" s="268">
        <f>SUM(G60:G61)</f>
        <v>34540</v>
      </c>
      <c r="H62" s="272"/>
      <c r="I62" s="95">
        <f>SUM(I60:I61)</f>
        <v>2369</v>
      </c>
    </row>
    <row r="63" spans="1:10" s="91" customFormat="1" ht="24" thickTop="1" x14ac:dyDescent="0.6">
      <c r="A63" s="102"/>
      <c r="B63" s="78"/>
      <c r="C63" s="38"/>
      <c r="D63" s="38"/>
      <c r="E63" s="38"/>
      <c r="F63" s="100"/>
      <c r="G63" s="103"/>
      <c r="H63" s="100"/>
      <c r="I63" s="103"/>
    </row>
    <row r="64" spans="1:10" s="91" customFormat="1" x14ac:dyDescent="0.6">
      <c r="A64" s="101"/>
      <c r="B64" s="78"/>
      <c r="C64" s="104"/>
      <c r="D64" s="104"/>
      <c r="E64" s="104"/>
      <c r="F64" s="100"/>
      <c r="G64" s="105"/>
      <c r="H64" s="100"/>
      <c r="I64" s="105"/>
    </row>
    <row r="65" spans="1:9" s="91" customFormat="1" ht="24" thickBot="1" x14ac:dyDescent="0.65">
      <c r="A65" s="101" t="s">
        <v>181</v>
      </c>
      <c r="B65" s="78">
        <v>14</v>
      </c>
      <c r="C65" s="107">
        <v>-0.03</v>
      </c>
      <c r="D65" s="108"/>
      <c r="E65" s="107">
        <v>3.0000000000000001E-3</v>
      </c>
      <c r="F65" s="108"/>
      <c r="G65" s="107">
        <v>-2.9000000000000001E-2</v>
      </c>
      <c r="H65" s="108"/>
      <c r="I65" s="107">
        <v>1E-3</v>
      </c>
    </row>
    <row r="66" spans="1:9" s="91" customFormat="1" ht="24" thickTop="1" x14ac:dyDescent="0.6">
      <c r="A66" s="106"/>
      <c r="B66" s="78"/>
      <c r="C66" s="89"/>
      <c r="D66" s="89"/>
      <c r="E66" s="89"/>
      <c r="F66" s="109"/>
      <c r="G66" s="110"/>
      <c r="H66" s="111"/>
      <c r="I66" s="110"/>
    </row>
  </sheetData>
  <mergeCells count="14">
    <mergeCell ref="C43:I43"/>
    <mergeCell ref="C4:E4"/>
    <mergeCell ref="G4:I4"/>
    <mergeCell ref="C6:E6"/>
    <mergeCell ref="G6:I6"/>
    <mergeCell ref="C8:I8"/>
    <mergeCell ref="C39:E39"/>
    <mergeCell ref="G39:I39"/>
    <mergeCell ref="C5:E5"/>
    <mergeCell ref="G5:I5"/>
    <mergeCell ref="C40:E40"/>
    <mergeCell ref="G40:I40"/>
    <mergeCell ref="C41:E41"/>
    <mergeCell ref="G41:I41"/>
  </mergeCells>
  <pageMargins left="0.7" right="0.7" top="0.48" bottom="0.5" header="0.5" footer="0.5"/>
  <pageSetup paperSize="9" scale="90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8"/>
  <sheetViews>
    <sheetView view="pageBreakPreview" zoomScale="81" zoomScaleNormal="85" zoomScaleSheetLayoutView="81" workbookViewId="0">
      <selection activeCell="J21" sqref="J21"/>
    </sheetView>
  </sheetViews>
  <sheetFormatPr defaultColWidth="10.75" defaultRowHeight="21.6" x14ac:dyDescent="0.6"/>
  <cols>
    <col min="1" max="1" width="41.875" style="116" customWidth="1"/>
    <col min="2" max="2" width="17.125" style="142" customWidth="1"/>
    <col min="3" max="3" width="1.375" style="116" customWidth="1"/>
    <col min="4" max="4" width="17.125" style="142" customWidth="1"/>
    <col min="5" max="5" width="1.375" style="144" customWidth="1"/>
    <col min="6" max="6" width="17.125" style="116" customWidth="1"/>
    <col min="7" max="7" width="1.375" style="116" customWidth="1"/>
    <col min="8" max="8" width="17.125" style="142" customWidth="1"/>
    <col min="9" max="9" width="1.625" style="142" customWidth="1"/>
    <col min="10" max="10" width="17.125" style="142" customWidth="1"/>
    <col min="11" max="11" width="1.375" style="142" customWidth="1"/>
    <col min="12" max="12" width="17.125" style="142" customWidth="1"/>
    <col min="13" max="13" width="1.375" style="142" customWidth="1"/>
    <col min="14" max="14" width="17.125" style="142" customWidth="1"/>
    <col min="15" max="15" width="1.375" style="116" customWidth="1"/>
    <col min="16" max="16" width="17.125" style="142" customWidth="1"/>
    <col min="17" max="17" width="1.375" style="116" customWidth="1"/>
    <col min="18" max="18" width="17.125" style="142" customWidth="1"/>
    <col min="19" max="19" width="1.375" style="116" customWidth="1"/>
    <col min="20" max="20" width="17.125" style="142" customWidth="1"/>
    <col min="21" max="16384" width="10.75" style="116"/>
  </cols>
  <sheetData>
    <row r="1" spans="1:20" ht="23.4" x14ac:dyDescent="0.6">
      <c r="A1" s="113" t="s">
        <v>101</v>
      </c>
      <c r="B1" s="115"/>
      <c r="C1" s="114"/>
      <c r="D1" s="115"/>
      <c r="E1" s="209"/>
      <c r="F1" s="114"/>
      <c r="G1" s="114"/>
      <c r="H1" s="115"/>
      <c r="I1" s="115"/>
      <c r="J1" s="115"/>
      <c r="K1" s="115"/>
      <c r="L1" s="115"/>
      <c r="M1" s="115"/>
      <c r="N1" s="115"/>
      <c r="O1" s="114"/>
      <c r="P1" s="115"/>
      <c r="Q1" s="114"/>
      <c r="R1" s="115"/>
      <c r="S1" s="114"/>
      <c r="T1" s="115"/>
    </row>
    <row r="2" spans="1:20" ht="23.4" x14ac:dyDescent="0.6">
      <c r="A2" s="117" t="s">
        <v>60</v>
      </c>
      <c r="B2" s="115"/>
      <c r="C2" s="118"/>
      <c r="D2" s="115"/>
      <c r="E2" s="209"/>
      <c r="F2" s="118"/>
      <c r="G2" s="118"/>
      <c r="H2" s="115"/>
      <c r="I2" s="115"/>
      <c r="J2" s="115"/>
      <c r="K2" s="115"/>
      <c r="L2" s="115"/>
      <c r="M2" s="115"/>
      <c r="N2" s="115"/>
      <c r="O2" s="118"/>
      <c r="P2" s="115"/>
      <c r="Q2" s="118"/>
      <c r="R2" s="115"/>
      <c r="S2" s="118"/>
      <c r="T2" s="115"/>
    </row>
    <row r="3" spans="1:20" ht="21.75" customHeight="1" x14ac:dyDescent="0.6">
      <c r="B3" s="310" t="s">
        <v>1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</row>
    <row r="4" spans="1:20" ht="22.2" x14ac:dyDescent="0.6">
      <c r="B4" s="120"/>
      <c r="C4" s="120"/>
      <c r="D4" s="120"/>
      <c r="E4" s="210"/>
      <c r="F4" s="311" t="s">
        <v>42</v>
      </c>
      <c r="G4" s="311"/>
      <c r="H4" s="311"/>
      <c r="I4" s="123"/>
      <c r="J4" s="311" t="s">
        <v>174</v>
      </c>
      <c r="K4" s="311"/>
      <c r="L4" s="311"/>
      <c r="M4" s="311"/>
      <c r="N4" s="311"/>
      <c r="O4" s="120"/>
      <c r="P4" s="120"/>
      <c r="Q4" s="120"/>
      <c r="R4" s="116"/>
      <c r="S4" s="120"/>
      <c r="T4" s="120"/>
    </row>
    <row r="5" spans="1:20" x14ac:dyDescent="0.6">
      <c r="A5" s="126"/>
      <c r="B5" s="125" t="s">
        <v>39</v>
      </c>
      <c r="C5" s="121"/>
      <c r="D5" s="127"/>
      <c r="E5" s="127"/>
      <c r="F5" s="127" t="s">
        <v>63</v>
      </c>
      <c r="G5" s="121"/>
      <c r="H5" s="126"/>
      <c r="I5" s="126"/>
      <c r="J5" s="126"/>
      <c r="K5" s="127"/>
      <c r="L5" s="121" t="s">
        <v>64</v>
      </c>
      <c r="M5" s="121"/>
      <c r="N5" s="123" t="s">
        <v>177</v>
      </c>
      <c r="O5" s="121"/>
      <c r="P5" s="123"/>
      <c r="Q5" s="121"/>
      <c r="R5" s="125" t="s">
        <v>62</v>
      </c>
      <c r="S5" s="121"/>
      <c r="T5" s="127"/>
    </row>
    <row r="6" spans="1:20" x14ac:dyDescent="0.6">
      <c r="A6" s="121"/>
      <c r="B6" s="125" t="s">
        <v>90</v>
      </c>
      <c r="C6" s="121"/>
      <c r="D6" s="125" t="s">
        <v>66</v>
      </c>
      <c r="E6" s="123"/>
      <c r="F6" s="127" t="s">
        <v>67</v>
      </c>
      <c r="G6" s="121"/>
      <c r="H6" s="127" t="s">
        <v>68</v>
      </c>
      <c r="I6" s="127"/>
      <c r="J6" s="121" t="s">
        <v>64</v>
      </c>
      <c r="K6" s="123"/>
      <c r="L6" s="121" t="s">
        <v>69</v>
      </c>
      <c r="M6" s="121"/>
      <c r="N6" s="123" t="s">
        <v>176</v>
      </c>
      <c r="O6" s="121"/>
      <c r="P6" s="123" t="s">
        <v>65</v>
      </c>
      <c r="Q6" s="121"/>
      <c r="R6" s="123" t="s">
        <v>118</v>
      </c>
      <c r="S6" s="121"/>
      <c r="T6" s="123" t="s">
        <v>65</v>
      </c>
    </row>
    <row r="7" spans="1:20" ht="22.2" x14ac:dyDescent="0.6">
      <c r="A7" s="128"/>
      <c r="B7" s="123" t="s">
        <v>91</v>
      </c>
      <c r="C7" s="129"/>
      <c r="D7" s="123" t="s">
        <v>71</v>
      </c>
      <c r="E7" s="123"/>
      <c r="F7" s="127" t="s">
        <v>72</v>
      </c>
      <c r="G7" s="129"/>
      <c r="H7" s="124" t="s">
        <v>73</v>
      </c>
      <c r="I7" s="124"/>
      <c r="J7" s="124" t="s">
        <v>175</v>
      </c>
      <c r="K7" s="123"/>
      <c r="L7" s="121" t="s">
        <v>74</v>
      </c>
      <c r="M7" s="121"/>
      <c r="N7" s="123" t="s">
        <v>70</v>
      </c>
      <c r="O7" s="129"/>
      <c r="P7" s="123" t="s">
        <v>120</v>
      </c>
      <c r="Q7" s="129"/>
      <c r="R7" s="123" t="s">
        <v>119</v>
      </c>
      <c r="S7" s="129"/>
      <c r="T7" s="123" t="s">
        <v>70</v>
      </c>
    </row>
    <row r="8" spans="1:20" ht="22.2" x14ac:dyDescent="0.6">
      <c r="A8" s="128"/>
      <c r="B8" s="312" t="s">
        <v>7</v>
      </c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</row>
    <row r="9" spans="1:20" ht="22.2" x14ac:dyDescent="0.6">
      <c r="A9" s="128" t="s">
        <v>111</v>
      </c>
      <c r="B9" s="130"/>
      <c r="C9" s="131"/>
      <c r="D9" s="130"/>
      <c r="E9" s="131"/>
      <c r="F9" s="131"/>
      <c r="G9" s="131"/>
      <c r="H9" s="130"/>
      <c r="I9" s="130"/>
      <c r="J9" s="130"/>
      <c r="K9" s="130"/>
      <c r="L9" s="130"/>
      <c r="M9" s="130"/>
      <c r="N9" s="130"/>
      <c r="O9" s="130"/>
      <c r="P9" s="130"/>
      <c r="Q9" s="131"/>
      <c r="R9" s="130"/>
      <c r="S9" s="131"/>
      <c r="T9" s="130"/>
    </row>
    <row r="10" spans="1:20" ht="22.2" x14ac:dyDescent="0.6">
      <c r="A10" s="128" t="s">
        <v>112</v>
      </c>
      <c r="B10" s="132">
        <v>424029</v>
      </c>
      <c r="C10" s="133"/>
      <c r="D10" s="132">
        <v>649894</v>
      </c>
      <c r="E10" s="133"/>
      <c r="F10" s="132">
        <v>20900</v>
      </c>
      <c r="G10" s="133"/>
      <c r="H10" s="134">
        <v>90335</v>
      </c>
      <c r="I10" s="134"/>
      <c r="J10" s="288">
        <v>0</v>
      </c>
      <c r="K10" s="132"/>
      <c r="L10" s="132">
        <v>27321</v>
      </c>
      <c r="M10" s="132"/>
      <c r="N10" s="132">
        <f>L10+J10</f>
        <v>27321</v>
      </c>
      <c r="O10" s="135"/>
      <c r="P10" s="132">
        <f>SUM(B10:H10)+N10</f>
        <v>1212479</v>
      </c>
      <c r="Q10" s="133"/>
      <c r="R10" s="132">
        <v>46430</v>
      </c>
      <c r="S10" s="133"/>
      <c r="T10" s="132">
        <f>SUM(P10:R10)</f>
        <v>1258909</v>
      </c>
    </row>
    <row r="11" spans="1:20" ht="18" customHeight="1" x14ac:dyDescent="0.6">
      <c r="A11" s="128"/>
      <c r="B11" s="132"/>
      <c r="C11" s="137"/>
      <c r="D11" s="132"/>
      <c r="E11" s="138"/>
      <c r="F11" s="132"/>
      <c r="G11" s="137"/>
      <c r="H11" s="132"/>
      <c r="I11" s="132"/>
      <c r="J11" s="132"/>
      <c r="K11" s="132"/>
      <c r="L11" s="132"/>
      <c r="M11" s="132"/>
      <c r="N11" s="132"/>
      <c r="O11" s="132"/>
      <c r="P11" s="132"/>
      <c r="Q11" s="138"/>
      <c r="R11" s="132"/>
      <c r="S11" s="138"/>
      <c r="T11" s="132"/>
    </row>
    <row r="12" spans="1:20" ht="22.2" x14ac:dyDescent="0.6">
      <c r="A12" s="128" t="s">
        <v>75</v>
      </c>
      <c r="B12" s="134"/>
      <c r="C12" s="134"/>
      <c r="D12" s="134"/>
      <c r="E12" s="116"/>
      <c r="F12" s="134"/>
      <c r="G12" s="134"/>
      <c r="H12" s="134"/>
      <c r="I12" s="134"/>
      <c r="J12" s="134"/>
      <c r="K12" s="149"/>
      <c r="L12" s="134"/>
      <c r="M12" s="134"/>
      <c r="N12" s="134"/>
      <c r="O12" s="134"/>
      <c r="P12" s="134"/>
      <c r="R12" s="134"/>
      <c r="T12" s="134"/>
    </row>
    <row r="13" spans="1:20" x14ac:dyDescent="0.6">
      <c r="A13" s="139" t="s">
        <v>121</v>
      </c>
      <c r="B13" s="140">
        <v>0</v>
      </c>
      <c r="C13" s="142"/>
      <c r="D13" s="140">
        <v>0</v>
      </c>
      <c r="E13" s="143"/>
      <c r="F13" s="140">
        <v>0</v>
      </c>
      <c r="G13" s="142"/>
      <c r="H13" s="189">
        <v>11938</v>
      </c>
      <c r="I13" s="189"/>
      <c r="J13" s="189">
        <v>0</v>
      </c>
      <c r="K13" s="140"/>
      <c r="L13" s="140">
        <v>0</v>
      </c>
      <c r="M13" s="140"/>
      <c r="N13" s="140">
        <f t="shared" ref="N13:N14" si="0">L13+J13</f>
        <v>0</v>
      </c>
      <c r="O13" s="142"/>
      <c r="P13" s="140">
        <f t="shared" ref="P13:P14" si="1">SUM(B13:H13)+N13</f>
        <v>11938</v>
      </c>
      <c r="Q13" s="143"/>
      <c r="R13" s="189">
        <v>11411</v>
      </c>
      <c r="S13" s="143"/>
      <c r="T13" s="189">
        <f>SUM(P13:R13)</f>
        <v>23349</v>
      </c>
    </row>
    <row r="14" spans="1:20" x14ac:dyDescent="0.6">
      <c r="A14" s="139" t="s">
        <v>76</v>
      </c>
      <c r="B14" s="140">
        <v>0</v>
      </c>
      <c r="C14" s="144"/>
      <c r="D14" s="140">
        <v>0</v>
      </c>
      <c r="E14" s="146"/>
      <c r="F14" s="140">
        <v>0</v>
      </c>
      <c r="G14" s="145"/>
      <c r="H14" s="217">
        <v>0</v>
      </c>
      <c r="I14" s="140"/>
      <c r="J14" s="140">
        <v>0</v>
      </c>
      <c r="K14" s="140"/>
      <c r="L14" s="140">
        <v>0</v>
      </c>
      <c r="M14" s="140"/>
      <c r="N14" s="140">
        <f t="shared" si="0"/>
        <v>0</v>
      </c>
      <c r="O14" s="141"/>
      <c r="P14" s="140">
        <f t="shared" si="1"/>
        <v>0</v>
      </c>
      <c r="Q14" s="146"/>
      <c r="R14" s="147">
        <v>0</v>
      </c>
      <c r="S14" s="146"/>
      <c r="T14" s="221">
        <v>0</v>
      </c>
    </row>
    <row r="15" spans="1:20" ht="22.2" x14ac:dyDescent="0.6">
      <c r="A15" s="128" t="s">
        <v>77</v>
      </c>
      <c r="B15" s="148">
        <v>0</v>
      </c>
      <c r="C15" s="134"/>
      <c r="D15" s="148">
        <v>0</v>
      </c>
      <c r="E15" s="116"/>
      <c r="F15" s="148">
        <v>0</v>
      </c>
      <c r="G15" s="134"/>
      <c r="H15" s="220">
        <f>SUM(H13:H14)</f>
        <v>11938</v>
      </c>
      <c r="I15" s="286"/>
      <c r="J15" s="150">
        <v>0</v>
      </c>
      <c r="K15" s="160"/>
      <c r="L15" s="150">
        <v>0</v>
      </c>
      <c r="M15" s="289"/>
      <c r="N15" s="150">
        <v>0</v>
      </c>
      <c r="O15" s="149"/>
      <c r="P15" s="290">
        <f>SUM(B15:H15)+N15</f>
        <v>11938</v>
      </c>
      <c r="R15" s="220">
        <f>SUM(R13:R14)</f>
        <v>11411</v>
      </c>
      <c r="T15" s="220">
        <f>SUM(P15:R15)</f>
        <v>23349</v>
      </c>
    </row>
    <row r="16" spans="1:20" s="208" customFormat="1" ht="18" customHeight="1" x14ac:dyDescent="0.6">
      <c r="A16" s="128"/>
      <c r="B16" s="132"/>
      <c r="C16" s="137"/>
      <c r="D16" s="132"/>
      <c r="E16" s="138"/>
      <c r="F16" s="132"/>
      <c r="G16" s="137"/>
      <c r="H16" s="132"/>
      <c r="I16" s="132"/>
      <c r="J16" s="132"/>
      <c r="K16" s="132"/>
      <c r="L16" s="132"/>
      <c r="M16" s="132"/>
      <c r="N16" s="132"/>
      <c r="O16" s="132"/>
      <c r="P16" s="132"/>
      <c r="Q16" s="138"/>
      <c r="R16" s="132"/>
      <c r="S16" s="138"/>
      <c r="T16" s="132"/>
    </row>
    <row r="17" spans="1:20" ht="22.8" thickBot="1" x14ac:dyDescent="0.65">
      <c r="A17" s="128" t="s">
        <v>113</v>
      </c>
      <c r="B17" s="151">
        <f>SUM(B10)</f>
        <v>424029</v>
      </c>
      <c r="C17" s="137"/>
      <c r="D17" s="151">
        <f>SUM(D10)</f>
        <v>649894</v>
      </c>
      <c r="E17" s="116"/>
      <c r="F17" s="151">
        <f>SUM(F10)</f>
        <v>20900</v>
      </c>
      <c r="G17" s="137"/>
      <c r="H17" s="190">
        <f>SUM(H10+H15)</f>
        <v>102273</v>
      </c>
      <c r="I17" s="256"/>
      <c r="J17" s="190">
        <v>0</v>
      </c>
      <c r="K17" s="132"/>
      <c r="L17" s="190">
        <f>SUM(L10+L15)</f>
        <v>27321</v>
      </c>
      <c r="M17" s="256"/>
      <c r="N17" s="190">
        <f>SUM(N10+N15)</f>
        <v>27321</v>
      </c>
      <c r="O17" s="132"/>
      <c r="P17" s="190">
        <f>SUM(B17:H17)+N17</f>
        <v>1224417</v>
      </c>
      <c r="R17" s="190">
        <f>SUM(R10+R15)</f>
        <v>57841</v>
      </c>
      <c r="T17" s="190">
        <f>SUM(T10+T15)</f>
        <v>1282258</v>
      </c>
    </row>
    <row r="18" spans="1:20" ht="22.2" thickTop="1" x14ac:dyDescent="0.6"/>
  </sheetData>
  <mergeCells count="4">
    <mergeCell ref="B3:T3"/>
    <mergeCell ref="F4:H4"/>
    <mergeCell ref="B8:T8"/>
    <mergeCell ref="J4:N4"/>
  </mergeCells>
  <pageMargins left="0.7" right="0.7" top="0.48" bottom="0.5" header="0.5" footer="0.5"/>
  <pageSetup paperSize="9" scale="63" firstPageNumber="8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8"/>
  <sheetViews>
    <sheetView view="pageBreakPreview" zoomScale="81" zoomScaleNormal="85" zoomScaleSheetLayoutView="81" workbookViewId="0">
      <selection activeCell="J20" sqref="J20"/>
    </sheetView>
  </sheetViews>
  <sheetFormatPr defaultColWidth="10.75" defaultRowHeight="21.6" x14ac:dyDescent="0.6"/>
  <cols>
    <col min="1" max="1" width="41.875" style="116" customWidth="1"/>
    <col min="2" max="2" width="17.125" style="142" customWidth="1"/>
    <col min="3" max="3" width="1.375" style="116" customWidth="1"/>
    <col min="4" max="4" width="17.125" style="142" customWidth="1"/>
    <col min="5" max="5" width="1.375" style="116" customWidth="1"/>
    <col min="6" max="6" width="17.125" style="116" customWidth="1"/>
    <col min="7" max="7" width="1.375" style="116" customWidth="1"/>
    <col min="8" max="8" width="17.125" style="142" customWidth="1"/>
    <col min="9" max="9" width="1.375" style="142" customWidth="1"/>
    <col min="10" max="10" width="17.125" style="142" customWidth="1"/>
    <col min="11" max="11" width="1.375" style="144" customWidth="1"/>
    <col min="12" max="12" width="17.125" style="142" customWidth="1"/>
    <col min="13" max="13" width="1.375" style="142" customWidth="1"/>
    <col min="14" max="14" width="17.125" style="142" customWidth="1"/>
    <col min="15" max="15" width="1.375" style="142" customWidth="1"/>
    <col min="16" max="16" width="17.125" style="142" customWidth="1"/>
    <col min="17" max="17" width="1.375" style="116" customWidth="1"/>
    <col min="18" max="18" width="17.125" style="142" customWidth="1"/>
    <col min="19" max="19" width="1.375" style="116" customWidth="1"/>
    <col min="20" max="20" width="17.125" style="142" customWidth="1"/>
    <col min="21" max="16384" width="10.75" style="116"/>
  </cols>
  <sheetData>
    <row r="1" spans="1:20" ht="23.4" x14ac:dyDescent="0.6">
      <c r="A1" s="113" t="s">
        <v>101</v>
      </c>
      <c r="B1" s="115"/>
      <c r="C1" s="114"/>
      <c r="D1" s="115"/>
      <c r="E1" s="114"/>
      <c r="F1" s="114"/>
      <c r="G1" s="114"/>
      <c r="H1" s="115"/>
      <c r="I1" s="115"/>
      <c r="J1" s="115"/>
      <c r="K1" s="209"/>
      <c r="L1" s="115"/>
      <c r="M1" s="115"/>
      <c r="N1" s="115"/>
      <c r="O1" s="115"/>
      <c r="P1" s="115"/>
      <c r="Q1" s="114"/>
      <c r="R1" s="115"/>
      <c r="S1" s="114"/>
      <c r="T1" s="115"/>
    </row>
    <row r="2" spans="1:20" ht="23.4" x14ac:dyDescent="0.6">
      <c r="A2" s="117" t="s">
        <v>60</v>
      </c>
      <c r="B2" s="115"/>
      <c r="C2" s="118"/>
      <c r="D2" s="115"/>
      <c r="E2" s="118"/>
      <c r="F2" s="118"/>
      <c r="G2" s="118"/>
      <c r="H2" s="115"/>
      <c r="I2" s="115"/>
      <c r="J2" s="115"/>
      <c r="K2" s="209"/>
      <c r="L2" s="115"/>
      <c r="M2" s="115"/>
      <c r="N2" s="115"/>
      <c r="O2" s="115"/>
      <c r="P2" s="115"/>
      <c r="Q2" s="118"/>
      <c r="R2" s="115"/>
      <c r="S2" s="118"/>
      <c r="T2" s="115"/>
    </row>
    <row r="3" spans="1:20" ht="22.2" x14ac:dyDescent="0.6">
      <c r="B3" s="310" t="s">
        <v>1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</row>
    <row r="4" spans="1:20" ht="22.2" x14ac:dyDescent="0.6">
      <c r="B4" s="120"/>
      <c r="C4" s="120"/>
      <c r="D4" s="120"/>
      <c r="E4" s="120"/>
      <c r="F4" s="311" t="s">
        <v>42</v>
      </c>
      <c r="G4" s="311"/>
      <c r="H4" s="311"/>
      <c r="I4" s="123"/>
      <c r="J4" s="311" t="s">
        <v>174</v>
      </c>
      <c r="K4" s="311"/>
      <c r="L4" s="311"/>
      <c r="M4" s="311"/>
      <c r="N4" s="311"/>
      <c r="O4" s="122"/>
      <c r="P4" s="120"/>
      <c r="Q4" s="120"/>
      <c r="R4" s="116"/>
      <c r="S4" s="120"/>
      <c r="T4" s="120"/>
    </row>
    <row r="5" spans="1:20" x14ac:dyDescent="0.6">
      <c r="A5" s="126"/>
      <c r="B5" s="125" t="s">
        <v>39</v>
      </c>
      <c r="C5" s="121"/>
      <c r="D5" s="127"/>
      <c r="E5" s="121"/>
      <c r="F5" s="127" t="s">
        <v>63</v>
      </c>
      <c r="G5" s="121"/>
      <c r="H5" s="126"/>
      <c r="I5" s="126"/>
      <c r="J5" s="126"/>
      <c r="K5" s="127"/>
      <c r="L5" s="121" t="s">
        <v>64</v>
      </c>
      <c r="M5" s="121"/>
      <c r="N5" s="123" t="s">
        <v>177</v>
      </c>
      <c r="O5" s="121"/>
      <c r="P5" s="123"/>
      <c r="Q5" s="121"/>
      <c r="R5" s="125" t="s">
        <v>62</v>
      </c>
      <c r="S5" s="121"/>
      <c r="T5" s="127"/>
    </row>
    <row r="6" spans="1:20" x14ac:dyDescent="0.6">
      <c r="A6" s="121"/>
      <c r="B6" s="125" t="s">
        <v>90</v>
      </c>
      <c r="C6" s="121"/>
      <c r="D6" s="125" t="s">
        <v>66</v>
      </c>
      <c r="E6" s="121"/>
      <c r="F6" s="127" t="s">
        <v>67</v>
      </c>
      <c r="G6" s="121"/>
      <c r="H6" s="127" t="s">
        <v>68</v>
      </c>
      <c r="I6" s="127"/>
      <c r="J6" s="126" t="s">
        <v>64</v>
      </c>
      <c r="K6" s="123"/>
      <c r="L6" s="121" t="s">
        <v>69</v>
      </c>
      <c r="M6" s="121"/>
      <c r="N6" s="123" t="s">
        <v>176</v>
      </c>
      <c r="O6" s="121"/>
      <c r="P6" s="123" t="s">
        <v>65</v>
      </c>
      <c r="Q6" s="121"/>
      <c r="R6" s="123" t="s">
        <v>118</v>
      </c>
      <c r="S6" s="121"/>
      <c r="T6" s="123" t="s">
        <v>65</v>
      </c>
    </row>
    <row r="7" spans="1:20" ht="22.2" x14ac:dyDescent="0.6">
      <c r="A7" s="128"/>
      <c r="B7" s="123" t="s">
        <v>91</v>
      </c>
      <c r="C7" s="129"/>
      <c r="D7" s="123" t="s">
        <v>71</v>
      </c>
      <c r="E7" s="129"/>
      <c r="F7" s="127" t="s">
        <v>72</v>
      </c>
      <c r="G7" s="129"/>
      <c r="H7" s="124" t="s">
        <v>73</v>
      </c>
      <c r="I7" s="124"/>
      <c r="J7" s="124" t="s">
        <v>175</v>
      </c>
      <c r="K7" s="123"/>
      <c r="L7" s="121" t="s">
        <v>74</v>
      </c>
      <c r="M7" s="121"/>
      <c r="N7" s="123" t="s">
        <v>70</v>
      </c>
      <c r="O7" s="129"/>
      <c r="P7" s="123" t="s">
        <v>120</v>
      </c>
      <c r="Q7" s="129"/>
      <c r="R7" s="123" t="s">
        <v>119</v>
      </c>
      <c r="S7" s="129"/>
      <c r="T7" s="123" t="s">
        <v>70</v>
      </c>
    </row>
    <row r="8" spans="1:20" ht="22.2" x14ac:dyDescent="0.6">
      <c r="A8" s="128"/>
      <c r="B8" s="312" t="s">
        <v>7</v>
      </c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</row>
    <row r="9" spans="1:20" ht="22.2" x14ac:dyDescent="0.6">
      <c r="A9" s="128" t="s">
        <v>141</v>
      </c>
      <c r="C9" s="274"/>
      <c r="E9" s="274"/>
      <c r="G9" s="274"/>
      <c r="K9" s="169"/>
      <c r="O9" s="169"/>
      <c r="P9" s="169"/>
      <c r="Q9" s="274"/>
      <c r="S9" s="274"/>
      <c r="T9" s="169"/>
    </row>
    <row r="10" spans="1:20" ht="22.2" x14ac:dyDescent="0.6">
      <c r="A10" s="128" t="s">
        <v>142</v>
      </c>
      <c r="B10" s="169">
        <f>'ผู้ถือหุ้นรวม 61-8'!B17</f>
        <v>424029</v>
      </c>
      <c r="C10" s="133"/>
      <c r="D10" s="169">
        <f>'ผู้ถือหุ้นรวม 61-8'!D17</f>
        <v>649894</v>
      </c>
      <c r="E10" s="133"/>
      <c r="F10" s="275">
        <f>'ผู้ถือหุ้นรวม 61-8'!F17</f>
        <v>20900</v>
      </c>
      <c r="G10" s="133"/>
      <c r="H10" s="286">
        <v>-93787</v>
      </c>
      <c r="I10" s="169"/>
      <c r="J10" s="140">
        <v>0</v>
      </c>
      <c r="K10" s="132"/>
      <c r="L10" s="169">
        <f>'ผู้ถือหุ้นรวม 61-8'!L17</f>
        <v>27321</v>
      </c>
      <c r="M10" s="169"/>
      <c r="N10" s="169">
        <f>L10+J10</f>
        <v>27321</v>
      </c>
      <c r="O10" s="135"/>
      <c r="P10" s="132">
        <f>SUM(B10:H10)+N10</f>
        <v>1028357</v>
      </c>
      <c r="Q10" s="133"/>
      <c r="R10" s="169">
        <v>63943</v>
      </c>
      <c r="S10" s="133"/>
      <c r="T10" s="132">
        <f>SUM(P10:R10)</f>
        <v>1092300</v>
      </c>
    </row>
    <row r="11" spans="1:20" ht="18" customHeight="1" x14ac:dyDescent="0.6">
      <c r="A11" s="128"/>
      <c r="B11" s="132"/>
      <c r="C11" s="137"/>
      <c r="D11" s="132"/>
      <c r="E11" s="138"/>
      <c r="F11" s="132"/>
      <c r="G11" s="137"/>
      <c r="H11" s="132"/>
      <c r="I11" s="132"/>
      <c r="J11" s="132"/>
      <c r="K11" s="132"/>
      <c r="L11" s="132"/>
      <c r="M11" s="132"/>
      <c r="N11" s="132"/>
      <c r="O11" s="132"/>
      <c r="P11" s="132"/>
      <c r="Q11" s="138"/>
      <c r="R11" s="132"/>
      <c r="S11" s="138"/>
      <c r="T11" s="132"/>
    </row>
    <row r="12" spans="1:20" ht="22.2" x14ac:dyDescent="0.6">
      <c r="A12" s="128" t="s">
        <v>75</v>
      </c>
      <c r="B12" s="134"/>
      <c r="C12" s="134"/>
      <c r="D12" s="134"/>
      <c r="F12" s="134"/>
      <c r="G12" s="134"/>
      <c r="H12" s="134"/>
      <c r="I12" s="134"/>
      <c r="J12" s="134"/>
      <c r="K12" s="149"/>
      <c r="L12" s="134"/>
      <c r="M12" s="134"/>
      <c r="N12" s="134"/>
      <c r="O12" s="134"/>
      <c r="P12" s="134"/>
      <c r="R12" s="134"/>
      <c r="T12" s="134"/>
    </row>
    <row r="13" spans="1:20" x14ac:dyDescent="0.6">
      <c r="A13" s="139" t="s">
        <v>148</v>
      </c>
      <c r="B13" s="140">
        <v>0</v>
      </c>
      <c r="C13" s="142"/>
      <c r="D13" s="140">
        <v>0</v>
      </c>
      <c r="E13" s="143"/>
      <c r="F13" s="140">
        <v>0</v>
      </c>
      <c r="G13" s="142"/>
      <c r="H13" s="189">
        <f>'PL 6-7'!C55</f>
        <v>-125949</v>
      </c>
      <c r="I13" s="189"/>
      <c r="J13" s="140">
        <v>0</v>
      </c>
      <c r="K13" s="140"/>
      <c r="L13" s="140">
        <v>0</v>
      </c>
      <c r="M13" s="140"/>
      <c r="N13" s="293">
        <f t="shared" ref="N13:N15" si="0">L13+J13</f>
        <v>0</v>
      </c>
      <c r="P13" s="189">
        <f t="shared" ref="P13:P14" si="1">SUM(B13:H13)+N13</f>
        <v>-125949</v>
      </c>
      <c r="Q13" s="143"/>
      <c r="R13" s="189">
        <f>'PL 6-7'!C56</f>
        <v>-894</v>
      </c>
      <c r="S13" s="143"/>
      <c r="T13" s="189">
        <f>SUM(P13:R13)</f>
        <v>-126843</v>
      </c>
    </row>
    <row r="14" spans="1:20" x14ac:dyDescent="0.6">
      <c r="A14" s="139" t="s">
        <v>76</v>
      </c>
      <c r="B14" s="140">
        <v>0</v>
      </c>
      <c r="C14" s="144"/>
      <c r="D14" s="140">
        <v>0</v>
      </c>
      <c r="E14" s="146"/>
      <c r="F14" s="140">
        <v>0</v>
      </c>
      <c r="G14" s="145"/>
      <c r="H14" s="140">
        <v>0</v>
      </c>
      <c r="I14" s="140"/>
      <c r="J14" s="140">
        <f>'PL 6-7'!C51</f>
        <v>155540</v>
      </c>
      <c r="K14" s="140"/>
      <c r="L14" s="140">
        <v>0</v>
      </c>
      <c r="M14" s="140"/>
      <c r="N14" s="292">
        <f t="shared" si="0"/>
        <v>155540</v>
      </c>
      <c r="O14" s="141"/>
      <c r="P14" s="140">
        <f t="shared" si="1"/>
        <v>155540</v>
      </c>
      <c r="Q14" s="146"/>
      <c r="R14" s="147">
        <v>0</v>
      </c>
      <c r="S14" s="146"/>
      <c r="T14" s="189">
        <f>SUM(P14:R14)</f>
        <v>155540</v>
      </c>
    </row>
    <row r="15" spans="1:20" ht="22.2" x14ac:dyDescent="0.6">
      <c r="A15" s="128" t="s">
        <v>77</v>
      </c>
      <c r="B15" s="148">
        <v>0</v>
      </c>
      <c r="C15" s="134"/>
      <c r="D15" s="148">
        <v>0</v>
      </c>
      <c r="F15" s="148">
        <v>0</v>
      </c>
      <c r="G15" s="134"/>
      <c r="H15" s="220">
        <f>SUM(H13:H14)</f>
        <v>-125949</v>
      </c>
      <c r="I15" s="286"/>
      <c r="J15" s="220">
        <f>SUM(J13:J14)</f>
        <v>155540</v>
      </c>
      <c r="K15" s="160"/>
      <c r="L15" s="150">
        <v>0</v>
      </c>
      <c r="M15" s="289"/>
      <c r="N15" s="291">
        <f t="shared" si="0"/>
        <v>155540</v>
      </c>
      <c r="O15" s="149"/>
      <c r="P15" s="290">
        <f>SUM(B15:H15)+N15</f>
        <v>29591</v>
      </c>
      <c r="R15" s="220">
        <f>SUM(R13:R14)</f>
        <v>-894</v>
      </c>
      <c r="T15" s="220">
        <f>SUM(P15:R15)</f>
        <v>28697</v>
      </c>
    </row>
    <row r="16" spans="1:20" s="208" customFormat="1" ht="18" customHeight="1" x14ac:dyDescent="0.6">
      <c r="A16" s="128"/>
      <c r="B16" s="132"/>
      <c r="C16" s="137"/>
      <c r="D16" s="132"/>
      <c r="E16" s="138"/>
      <c r="F16" s="132"/>
      <c r="G16" s="137"/>
      <c r="H16" s="132"/>
      <c r="I16" s="132"/>
      <c r="J16" s="132"/>
      <c r="K16" s="132"/>
      <c r="L16" s="132"/>
      <c r="M16" s="132"/>
      <c r="N16" s="132"/>
      <c r="O16" s="132"/>
      <c r="P16" s="132"/>
      <c r="Q16" s="138"/>
      <c r="R16" s="132"/>
      <c r="S16" s="138"/>
      <c r="T16" s="132"/>
    </row>
    <row r="17" spans="1:20" ht="22.8" thickBot="1" x14ac:dyDescent="0.65">
      <c r="A17" s="128" t="s">
        <v>143</v>
      </c>
      <c r="B17" s="151">
        <f>B10+B15</f>
        <v>424029</v>
      </c>
      <c r="C17" s="137"/>
      <c r="D17" s="151">
        <f>D10+D15</f>
        <v>649894</v>
      </c>
      <c r="F17" s="151">
        <f>F10+F15</f>
        <v>20900</v>
      </c>
      <c r="G17" s="137"/>
      <c r="H17" s="276">
        <f>H10+H15</f>
        <v>-219736</v>
      </c>
      <c r="I17" s="287"/>
      <c r="J17" s="276">
        <f>J10+J15</f>
        <v>155540</v>
      </c>
      <c r="K17" s="132"/>
      <c r="L17" s="151">
        <f>L10+L15</f>
        <v>27321</v>
      </c>
      <c r="M17" s="132"/>
      <c r="N17" s="151">
        <f>L17+J17</f>
        <v>182861</v>
      </c>
      <c r="O17" s="132"/>
      <c r="P17" s="151">
        <f>SUM(B17:H17)+N17</f>
        <v>1057948</v>
      </c>
      <c r="R17" s="151">
        <f>R10+R15</f>
        <v>63049</v>
      </c>
      <c r="T17" s="151">
        <f>T10+T15</f>
        <v>1120997</v>
      </c>
    </row>
    <row r="18" spans="1:20" ht="22.2" thickTop="1" x14ac:dyDescent="0.6"/>
  </sheetData>
  <mergeCells count="4">
    <mergeCell ref="F4:H4"/>
    <mergeCell ref="B3:T3"/>
    <mergeCell ref="B8:T8"/>
    <mergeCell ref="J4:N4"/>
  </mergeCells>
  <pageMargins left="0.7" right="0.7" top="0.48" bottom="0.5" header="0.5" footer="0.5"/>
  <pageSetup paperSize="9" scale="63" firstPageNumber="9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8"/>
  <sheetViews>
    <sheetView view="pageBreakPreview" topLeftCell="A16" zoomScale="85" zoomScaleNormal="85" zoomScaleSheetLayoutView="85" workbookViewId="0">
      <selection activeCell="H17" sqref="H17"/>
    </sheetView>
  </sheetViews>
  <sheetFormatPr defaultColWidth="10.75" defaultRowHeight="21.75" customHeight="1" x14ac:dyDescent="0.6"/>
  <cols>
    <col min="1" max="1" width="57.125" style="156" bestFit="1" customWidth="1"/>
    <col min="2" max="2" width="2.375" style="156" customWidth="1"/>
    <col min="3" max="3" width="14.75" style="170" customWidth="1"/>
    <col min="4" max="4" width="1.75" style="170" customWidth="1"/>
    <col min="5" max="5" width="14.75" style="170" customWidth="1"/>
    <col min="6" max="6" width="1.75" style="156" customWidth="1"/>
    <col min="7" max="7" width="14.75" style="156" customWidth="1"/>
    <col min="8" max="8" width="1.75" style="156" customWidth="1"/>
    <col min="9" max="9" width="14.75" style="170" customWidth="1"/>
    <col min="10" max="10" width="1.75" style="170" customWidth="1"/>
    <col min="11" max="11" width="18.375" style="170" bestFit="1" customWidth="1"/>
    <col min="12" max="12" width="1.75" style="170" customWidth="1"/>
    <col min="13" max="13" width="14.75" style="170" customWidth="1"/>
    <col min="14" max="16384" width="10.75" style="156"/>
  </cols>
  <sheetData>
    <row r="1" spans="1:13" s="154" customFormat="1" ht="23.4" x14ac:dyDescent="0.6">
      <c r="A1" s="113" t="s">
        <v>101</v>
      </c>
      <c r="B1" s="152"/>
      <c r="C1" s="153"/>
      <c r="D1" s="153"/>
      <c r="E1" s="153"/>
      <c r="F1" s="152"/>
      <c r="G1" s="152"/>
      <c r="H1" s="152"/>
      <c r="I1" s="153"/>
      <c r="J1" s="153"/>
      <c r="K1" s="153"/>
      <c r="L1" s="153"/>
      <c r="M1" s="153"/>
    </row>
    <row r="2" spans="1:13" s="154" customFormat="1" ht="23.4" x14ac:dyDescent="0.6">
      <c r="A2" s="117" t="s">
        <v>60</v>
      </c>
      <c r="B2" s="155"/>
      <c r="C2" s="153"/>
      <c r="D2" s="153"/>
      <c r="E2" s="153"/>
      <c r="F2" s="155"/>
      <c r="G2" s="155"/>
      <c r="H2" s="155"/>
      <c r="I2" s="153"/>
      <c r="J2" s="153"/>
      <c r="K2" s="153"/>
      <c r="L2" s="153"/>
      <c r="M2" s="153"/>
    </row>
    <row r="3" spans="1:13" s="204" customFormat="1" ht="21.75" customHeight="1" x14ac:dyDescent="0.55000000000000004">
      <c r="A3" s="201"/>
      <c r="B3" s="202"/>
      <c r="C3" s="203"/>
      <c r="D3" s="203"/>
      <c r="E3" s="203"/>
      <c r="F3" s="202"/>
      <c r="G3" s="202"/>
      <c r="H3" s="202"/>
      <c r="I3" s="203"/>
      <c r="J3" s="203"/>
      <c r="K3" s="203"/>
      <c r="L3" s="203"/>
      <c r="M3" s="203"/>
    </row>
    <row r="4" spans="1:13" ht="21.75" customHeight="1" x14ac:dyDescent="0.6">
      <c r="A4" s="116"/>
      <c r="B4" s="119"/>
      <c r="C4" s="310" t="s">
        <v>2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</row>
    <row r="5" spans="1:13" ht="21.75" customHeight="1" x14ac:dyDescent="0.6">
      <c r="A5" s="116"/>
      <c r="B5" s="119"/>
      <c r="C5" s="144"/>
      <c r="D5" s="144"/>
      <c r="E5" s="144"/>
      <c r="F5" s="144"/>
      <c r="G5" s="284"/>
      <c r="H5" s="284"/>
      <c r="I5" s="284"/>
      <c r="J5" s="284"/>
      <c r="K5" s="123" t="s">
        <v>178</v>
      </c>
      <c r="L5" s="144"/>
      <c r="M5" s="144"/>
    </row>
    <row r="6" spans="1:13" s="157" customFormat="1" ht="21.75" customHeight="1" x14ac:dyDescent="0.6">
      <c r="A6" s="126"/>
      <c r="B6" s="121"/>
      <c r="C6" s="127" t="s">
        <v>39</v>
      </c>
      <c r="D6" s="127"/>
      <c r="E6" s="127"/>
      <c r="F6" s="121"/>
      <c r="G6" s="311" t="s">
        <v>61</v>
      </c>
      <c r="H6" s="311"/>
      <c r="I6" s="311"/>
      <c r="J6" s="144"/>
      <c r="K6" s="285" t="s">
        <v>179</v>
      </c>
      <c r="L6" s="127"/>
      <c r="M6" s="127"/>
    </row>
    <row r="7" spans="1:13" s="158" customFormat="1" ht="21.75" customHeight="1" x14ac:dyDescent="0.6">
      <c r="A7" s="121"/>
      <c r="B7" s="121"/>
      <c r="C7" s="125" t="s">
        <v>90</v>
      </c>
      <c r="D7" s="125"/>
      <c r="E7" s="125" t="s">
        <v>66</v>
      </c>
      <c r="F7" s="121"/>
      <c r="G7" s="127" t="s">
        <v>180</v>
      </c>
      <c r="H7" s="127"/>
      <c r="I7" s="127" t="s">
        <v>68</v>
      </c>
      <c r="J7" s="124"/>
      <c r="K7" s="124" t="s">
        <v>64</v>
      </c>
      <c r="L7" s="124"/>
      <c r="M7" s="123" t="s">
        <v>65</v>
      </c>
    </row>
    <row r="8" spans="1:13" s="158" customFormat="1" ht="21.75" customHeight="1" x14ac:dyDescent="0.6">
      <c r="A8" s="128"/>
      <c r="B8" s="129"/>
      <c r="C8" s="123" t="s">
        <v>91</v>
      </c>
      <c r="D8" s="123"/>
      <c r="E8" s="123" t="s">
        <v>71</v>
      </c>
      <c r="F8" s="129"/>
      <c r="G8" s="127" t="s">
        <v>72</v>
      </c>
      <c r="H8" s="159"/>
      <c r="I8" s="124" t="s">
        <v>73</v>
      </c>
      <c r="J8" s="124"/>
      <c r="K8" s="124" t="s">
        <v>175</v>
      </c>
      <c r="L8" s="124"/>
      <c r="M8" s="123" t="s">
        <v>70</v>
      </c>
    </row>
    <row r="9" spans="1:13" s="158" customFormat="1" ht="21.75" customHeight="1" x14ac:dyDescent="0.6">
      <c r="A9" s="128"/>
      <c r="B9" s="129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</row>
    <row r="10" spans="1:13" ht="21.75" customHeight="1" x14ac:dyDescent="0.6">
      <c r="A10" s="128" t="s">
        <v>111</v>
      </c>
      <c r="B10" s="129"/>
      <c r="C10" s="130"/>
      <c r="D10" s="130"/>
      <c r="E10" s="130"/>
      <c r="F10" s="206"/>
      <c r="G10" s="206"/>
      <c r="H10" s="206"/>
      <c r="I10" s="130"/>
      <c r="J10" s="130"/>
      <c r="K10" s="130"/>
      <c r="L10" s="130"/>
      <c r="M10" s="130"/>
    </row>
    <row r="11" spans="1:13" s="205" customFormat="1" ht="21.75" customHeight="1" x14ac:dyDescent="0.6">
      <c r="A11" s="128" t="s">
        <v>112</v>
      </c>
      <c r="B11" s="129"/>
      <c r="C11" s="132">
        <v>424029</v>
      </c>
      <c r="D11" s="132"/>
      <c r="E11" s="132">
        <v>649894</v>
      </c>
      <c r="F11" s="133"/>
      <c r="G11" s="132">
        <v>20900</v>
      </c>
      <c r="H11" s="133"/>
      <c r="I11" s="135">
        <v>72409</v>
      </c>
      <c r="J11" s="135"/>
      <c r="K11" s="294">
        <v>0</v>
      </c>
      <c r="L11" s="135"/>
      <c r="M11" s="132">
        <f>SUM(C11:I11)</f>
        <v>1167232</v>
      </c>
    </row>
    <row r="12" spans="1:13" s="204" customFormat="1" ht="21.75" customHeight="1" x14ac:dyDescent="0.55000000000000004">
      <c r="A12" s="201"/>
      <c r="B12" s="202"/>
      <c r="C12" s="203"/>
      <c r="D12" s="203"/>
      <c r="E12" s="203"/>
      <c r="F12" s="202"/>
      <c r="G12" s="202"/>
      <c r="H12" s="202"/>
      <c r="I12" s="203"/>
      <c r="J12" s="203"/>
      <c r="K12" s="203"/>
      <c r="L12" s="203"/>
      <c r="M12" s="203"/>
    </row>
    <row r="13" spans="1:13" ht="21.75" customHeight="1" x14ac:dyDescent="0.6">
      <c r="A13" s="128" t="s">
        <v>75</v>
      </c>
      <c r="B13" s="161"/>
      <c r="C13" s="162"/>
      <c r="D13" s="162"/>
      <c r="E13" s="162"/>
      <c r="F13" s="163"/>
      <c r="G13" s="164"/>
      <c r="H13" s="162"/>
      <c r="I13" s="164"/>
      <c r="J13" s="165"/>
      <c r="K13" s="165"/>
      <c r="L13" s="165"/>
      <c r="M13" s="164"/>
    </row>
    <row r="14" spans="1:13" ht="21.75" customHeight="1" x14ac:dyDescent="0.6">
      <c r="A14" s="139" t="s">
        <v>121</v>
      </c>
      <c r="B14" s="116"/>
      <c r="C14" s="141">
        <v>0</v>
      </c>
      <c r="D14" s="141"/>
      <c r="E14" s="141">
        <v>0</v>
      </c>
      <c r="F14" s="142"/>
      <c r="G14" s="141">
        <v>0</v>
      </c>
      <c r="H14" s="142"/>
      <c r="I14" s="166">
        <v>2369</v>
      </c>
      <c r="J14" s="142"/>
      <c r="K14" s="141">
        <v>0</v>
      </c>
      <c r="L14" s="142"/>
      <c r="M14" s="166">
        <f>SUM(I14:J14)</f>
        <v>2369</v>
      </c>
    </row>
    <row r="15" spans="1:13" ht="21.75" customHeight="1" x14ac:dyDescent="0.6">
      <c r="A15" s="139" t="s">
        <v>76</v>
      </c>
      <c r="B15" s="116"/>
      <c r="C15" s="141">
        <v>0</v>
      </c>
      <c r="D15" s="141"/>
      <c r="E15" s="141">
        <v>0</v>
      </c>
      <c r="F15" s="142"/>
      <c r="G15" s="141">
        <v>0</v>
      </c>
      <c r="H15" s="142"/>
      <c r="I15" s="141">
        <v>0</v>
      </c>
      <c r="J15" s="141"/>
      <c r="K15" s="221">
        <v>0</v>
      </c>
      <c r="L15" s="141"/>
      <c r="M15" s="141">
        <v>0</v>
      </c>
    </row>
    <row r="16" spans="1:13" s="207" customFormat="1" ht="21.75" customHeight="1" x14ac:dyDescent="0.6">
      <c r="A16" s="128" t="s">
        <v>77</v>
      </c>
      <c r="B16" s="136"/>
      <c r="C16" s="148">
        <v>0</v>
      </c>
      <c r="D16" s="160"/>
      <c r="E16" s="148">
        <v>0</v>
      </c>
      <c r="F16" s="134"/>
      <c r="G16" s="148">
        <v>0</v>
      </c>
      <c r="H16" s="134"/>
      <c r="I16" s="167">
        <f>SUM(I14:I15)</f>
        <v>2369</v>
      </c>
      <c r="J16" s="149"/>
      <c r="K16" s="295">
        <v>0</v>
      </c>
      <c r="L16" s="149"/>
      <c r="M16" s="167">
        <f>SUM(I16)</f>
        <v>2369</v>
      </c>
    </row>
    <row r="17" spans="1:13" s="204" customFormat="1" ht="21.75" customHeight="1" x14ac:dyDescent="0.55000000000000004">
      <c r="A17" s="201"/>
      <c r="B17" s="202"/>
      <c r="C17" s="203"/>
      <c r="D17" s="203"/>
      <c r="E17" s="203"/>
      <c r="F17" s="202"/>
      <c r="G17" s="202"/>
      <c r="H17" s="202"/>
      <c r="I17" s="203"/>
      <c r="J17" s="203"/>
      <c r="K17" s="203"/>
      <c r="L17" s="203"/>
      <c r="M17" s="203"/>
    </row>
    <row r="18" spans="1:13" ht="21.75" customHeight="1" thickBot="1" x14ac:dyDescent="0.65">
      <c r="A18" s="128" t="s">
        <v>113</v>
      </c>
      <c r="B18" s="129"/>
      <c r="C18" s="168">
        <f>SUM(C11)</f>
        <v>424029</v>
      </c>
      <c r="D18" s="169"/>
      <c r="E18" s="168">
        <f>SUM(E11)</f>
        <v>649894</v>
      </c>
      <c r="F18" s="169"/>
      <c r="G18" s="168">
        <f>SUM(G11)</f>
        <v>20900</v>
      </c>
      <c r="H18" s="169"/>
      <c r="I18" s="168">
        <f>SUM(I11+I16)</f>
        <v>74778</v>
      </c>
      <c r="J18" s="169"/>
      <c r="K18" s="296">
        <v>0</v>
      </c>
      <c r="L18" s="169"/>
      <c r="M18" s="168">
        <f>SUM(M11+M16)</f>
        <v>1169601</v>
      </c>
    </row>
    <row r="19" spans="1:13" ht="21.75" customHeight="1" thickTop="1" x14ac:dyDescent="0.6"/>
    <row r="20" spans="1:13" ht="23.4" x14ac:dyDescent="0.6">
      <c r="A20" s="113" t="s">
        <v>101</v>
      </c>
      <c r="B20" s="152"/>
      <c r="C20" s="153"/>
      <c r="D20" s="153"/>
      <c r="E20" s="153"/>
      <c r="F20" s="152"/>
      <c r="G20" s="152"/>
      <c r="H20" s="152"/>
      <c r="I20" s="153"/>
      <c r="J20" s="153"/>
      <c r="K20" s="153"/>
      <c r="L20" s="153"/>
      <c r="M20" s="153"/>
    </row>
    <row r="21" spans="1:13" s="205" customFormat="1" ht="23.4" x14ac:dyDescent="0.6">
      <c r="A21" s="117" t="s">
        <v>60</v>
      </c>
      <c r="B21" s="155"/>
      <c r="C21" s="153"/>
      <c r="D21" s="153"/>
      <c r="E21" s="153"/>
      <c r="F21" s="155"/>
      <c r="G21" s="155"/>
      <c r="H21" s="155"/>
      <c r="I21" s="153"/>
      <c r="J21" s="153"/>
      <c r="K21" s="153"/>
      <c r="L21" s="153"/>
      <c r="M21" s="153"/>
    </row>
    <row r="22" spans="1:13" s="204" customFormat="1" ht="21.75" customHeight="1" x14ac:dyDescent="0.55000000000000004">
      <c r="A22" s="201"/>
      <c r="B22" s="202"/>
      <c r="C22" s="203"/>
      <c r="D22" s="203"/>
      <c r="E22" s="203"/>
      <c r="F22" s="202"/>
      <c r="G22" s="202"/>
      <c r="H22" s="202"/>
      <c r="I22" s="203"/>
      <c r="J22" s="203"/>
      <c r="K22" s="203"/>
      <c r="L22" s="203"/>
      <c r="M22" s="203"/>
    </row>
    <row r="23" spans="1:13" ht="21.75" customHeight="1" x14ac:dyDescent="0.6">
      <c r="A23" s="116"/>
      <c r="B23" s="119"/>
      <c r="C23" s="310" t="s">
        <v>2</v>
      </c>
      <c r="D23" s="310"/>
      <c r="E23" s="310"/>
      <c r="F23" s="310"/>
      <c r="G23" s="310"/>
      <c r="H23" s="310"/>
      <c r="I23" s="310"/>
      <c r="J23" s="310"/>
      <c r="K23" s="310"/>
      <c r="L23" s="310"/>
      <c r="M23" s="310"/>
    </row>
    <row r="24" spans="1:13" ht="21.6" customHeight="1" x14ac:dyDescent="0.6">
      <c r="A24" s="116"/>
      <c r="B24" s="119"/>
      <c r="C24" s="144"/>
      <c r="D24" s="144"/>
      <c r="E24" s="144"/>
      <c r="F24" s="144"/>
      <c r="G24" s="284"/>
      <c r="H24" s="284"/>
      <c r="I24" s="284"/>
      <c r="J24" s="284"/>
      <c r="K24" s="123" t="s">
        <v>178</v>
      </c>
      <c r="L24" s="144"/>
      <c r="M24" s="144"/>
    </row>
    <row r="25" spans="1:13" ht="21.75" customHeight="1" x14ac:dyDescent="0.6">
      <c r="A25" s="126"/>
      <c r="B25" s="121"/>
      <c r="C25" s="127" t="s">
        <v>39</v>
      </c>
      <c r="D25" s="127"/>
      <c r="E25" s="127"/>
      <c r="F25" s="121"/>
      <c r="G25" s="311" t="s">
        <v>61</v>
      </c>
      <c r="H25" s="311"/>
      <c r="I25" s="311"/>
      <c r="J25" s="144"/>
      <c r="K25" s="285" t="s">
        <v>179</v>
      </c>
      <c r="L25" s="127"/>
      <c r="M25" s="127"/>
    </row>
    <row r="26" spans="1:13" ht="21.75" customHeight="1" x14ac:dyDescent="0.6">
      <c r="A26" s="121"/>
      <c r="B26" s="121"/>
      <c r="C26" s="125" t="s">
        <v>90</v>
      </c>
      <c r="D26" s="125"/>
      <c r="E26" s="125" t="s">
        <v>66</v>
      </c>
      <c r="F26" s="121"/>
      <c r="G26" s="127" t="s">
        <v>180</v>
      </c>
      <c r="H26" s="127"/>
      <c r="I26" s="127" t="s">
        <v>68</v>
      </c>
      <c r="J26" s="124"/>
      <c r="K26" s="124" t="s">
        <v>64</v>
      </c>
      <c r="L26" s="124"/>
      <c r="M26" s="123" t="s">
        <v>65</v>
      </c>
    </row>
    <row r="27" spans="1:13" ht="21.75" customHeight="1" x14ac:dyDescent="0.6">
      <c r="A27" s="191"/>
      <c r="B27" s="129"/>
      <c r="C27" s="123" t="s">
        <v>91</v>
      </c>
      <c r="D27" s="123"/>
      <c r="E27" s="123" t="s">
        <v>71</v>
      </c>
      <c r="F27" s="129"/>
      <c r="G27" s="127" t="s">
        <v>72</v>
      </c>
      <c r="H27" s="159"/>
      <c r="I27" s="124" t="s">
        <v>73</v>
      </c>
      <c r="J27" s="124"/>
      <c r="K27" s="124" t="s">
        <v>175</v>
      </c>
      <c r="L27" s="124"/>
      <c r="M27" s="123" t="s">
        <v>70</v>
      </c>
    </row>
    <row r="28" spans="1:13" ht="21.75" customHeight="1" x14ac:dyDescent="0.6">
      <c r="A28" s="191"/>
      <c r="B28" s="192"/>
      <c r="C28" s="312" t="s">
        <v>7</v>
      </c>
      <c r="D28" s="312"/>
      <c r="E28" s="312"/>
      <c r="F28" s="312"/>
      <c r="G28" s="312"/>
      <c r="H28" s="312"/>
      <c r="I28" s="312"/>
      <c r="J28" s="312"/>
      <c r="K28" s="312"/>
      <c r="L28" s="312"/>
      <c r="M28" s="312"/>
    </row>
    <row r="29" spans="1:13" ht="21.75" customHeight="1" x14ac:dyDescent="0.6">
      <c r="A29" s="128" t="s">
        <v>141</v>
      </c>
      <c r="B29" s="129"/>
      <c r="C29" s="130"/>
      <c r="D29" s="130"/>
      <c r="E29" s="130"/>
      <c r="F29" s="206"/>
      <c r="G29" s="206"/>
      <c r="H29" s="206"/>
      <c r="I29" s="130"/>
      <c r="J29" s="130"/>
      <c r="K29" s="130"/>
      <c r="L29" s="130"/>
      <c r="M29" s="130"/>
    </row>
    <row r="30" spans="1:13" s="205" customFormat="1" ht="21.75" customHeight="1" x14ac:dyDescent="0.6">
      <c r="A30" s="128" t="s">
        <v>142</v>
      </c>
      <c r="B30" s="129"/>
      <c r="C30" s="132">
        <f>'BS 3-5'!J67</f>
        <v>424029</v>
      </c>
      <c r="D30" s="132"/>
      <c r="E30" s="132">
        <f>'BS 3-5'!J68</f>
        <v>649894</v>
      </c>
      <c r="F30" s="133"/>
      <c r="G30" s="132">
        <f>'BS 3-5'!J71</f>
        <v>20900</v>
      </c>
      <c r="H30" s="133"/>
      <c r="I30" s="135">
        <f>'BS 3-5'!J72</f>
        <v>-93112</v>
      </c>
      <c r="J30" s="135"/>
      <c r="K30" s="294">
        <v>0</v>
      </c>
      <c r="L30" s="135"/>
      <c r="M30" s="132">
        <f>SUM(C30:K30)</f>
        <v>1001711</v>
      </c>
    </row>
    <row r="31" spans="1:13" s="204" customFormat="1" ht="21.75" customHeight="1" x14ac:dyDescent="0.55000000000000004">
      <c r="A31" s="201"/>
      <c r="B31" s="202"/>
      <c r="C31" s="203"/>
      <c r="D31" s="203"/>
      <c r="E31" s="203"/>
      <c r="F31" s="202"/>
      <c r="G31" s="202"/>
      <c r="H31" s="202"/>
      <c r="I31" s="203"/>
      <c r="J31" s="203"/>
      <c r="K31" s="203"/>
      <c r="L31" s="203"/>
      <c r="M31" s="203"/>
    </row>
    <row r="32" spans="1:13" ht="21.75" customHeight="1" x14ac:dyDescent="0.6">
      <c r="A32" s="128" t="s">
        <v>75</v>
      </c>
      <c r="B32" s="161"/>
      <c r="C32" s="162"/>
      <c r="D32" s="162"/>
      <c r="E32" s="162"/>
      <c r="F32" s="163"/>
      <c r="G32" s="164"/>
      <c r="H32" s="162"/>
      <c r="I32" s="164"/>
      <c r="J32" s="165"/>
      <c r="K32" s="165"/>
      <c r="L32" s="165"/>
      <c r="M32" s="164"/>
    </row>
    <row r="33" spans="1:13" ht="21.75" customHeight="1" x14ac:dyDescent="0.6">
      <c r="A33" s="139" t="s">
        <v>148</v>
      </c>
      <c r="B33" s="116"/>
      <c r="C33" s="141">
        <v>0</v>
      </c>
      <c r="D33" s="141"/>
      <c r="E33" s="141">
        <v>0</v>
      </c>
      <c r="F33" s="142"/>
      <c r="G33" s="141">
        <v>0</v>
      </c>
      <c r="H33" s="142"/>
      <c r="I33" s="166">
        <f>'PL 6-7'!G35</f>
        <v>-121000</v>
      </c>
      <c r="J33" s="142"/>
      <c r="K33" s="141">
        <v>0</v>
      </c>
      <c r="L33" s="142"/>
      <c r="M33" s="166">
        <f>SUM(I33:K33)</f>
        <v>-121000</v>
      </c>
    </row>
    <row r="34" spans="1:13" ht="21.75" customHeight="1" x14ac:dyDescent="0.6">
      <c r="A34" s="139" t="s">
        <v>76</v>
      </c>
      <c r="B34" s="116"/>
      <c r="C34" s="141">
        <v>0</v>
      </c>
      <c r="D34" s="141"/>
      <c r="E34" s="141">
        <v>0</v>
      </c>
      <c r="F34" s="142"/>
      <c r="G34" s="141">
        <v>0</v>
      </c>
      <c r="H34" s="142"/>
      <c r="I34" s="277">
        <v>0</v>
      </c>
      <c r="J34" s="141"/>
      <c r="K34" s="297">
        <v>155540</v>
      </c>
      <c r="L34" s="141"/>
      <c r="M34" s="166">
        <f>SUM(I34:K34)</f>
        <v>155540</v>
      </c>
    </row>
    <row r="35" spans="1:13" s="207" customFormat="1" ht="21.75" customHeight="1" x14ac:dyDescent="0.6">
      <c r="A35" s="128" t="s">
        <v>77</v>
      </c>
      <c r="B35" s="136"/>
      <c r="C35" s="148">
        <v>0</v>
      </c>
      <c r="D35" s="160"/>
      <c r="E35" s="148">
        <v>0</v>
      </c>
      <c r="F35" s="134"/>
      <c r="G35" s="148">
        <v>0</v>
      </c>
      <c r="H35" s="134"/>
      <c r="I35" s="167">
        <f>SUM(I33:I34)</f>
        <v>-121000</v>
      </c>
      <c r="J35" s="149"/>
      <c r="K35" s="167">
        <f>SUM(K33:K34)</f>
        <v>155540</v>
      </c>
      <c r="L35" s="149"/>
      <c r="M35" s="167">
        <f>SUM(I35:K35)</f>
        <v>34540</v>
      </c>
    </row>
    <row r="36" spans="1:13" s="204" customFormat="1" ht="21.75" customHeight="1" x14ac:dyDescent="0.55000000000000004">
      <c r="A36" s="201"/>
      <c r="B36" s="202"/>
      <c r="C36" s="203"/>
      <c r="D36" s="203"/>
      <c r="E36" s="203"/>
      <c r="F36" s="202"/>
      <c r="G36" s="202"/>
      <c r="H36" s="202"/>
      <c r="I36" s="203"/>
      <c r="J36" s="203"/>
      <c r="K36" s="203"/>
      <c r="L36" s="203"/>
      <c r="M36" s="203"/>
    </row>
    <row r="37" spans="1:13" ht="21.75" customHeight="1" thickBot="1" x14ac:dyDescent="0.65">
      <c r="A37" s="128" t="s">
        <v>143</v>
      </c>
      <c r="B37" s="129"/>
      <c r="C37" s="168">
        <f>SUM(C30)</f>
        <v>424029</v>
      </c>
      <c r="D37" s="169"/>
      <c r="E37" s="168">
        <f>SUM(E30)</f>
        <v>649894</v>
      </c>
      <c r="F37" s="169"/>
      <c r="G37" s="168">
        <f>SUM(G30)</f>
        <v>20900</v>
      </c>
      <c r="H37" s="169"/>
      <c r="I37" s="301">
        <f>SUM(I30+I35)</f>
        <v>-214112</v>
      </c>
      <c r="J37" s="169"/>
      <c r="K37" s="168">
        <v>155540</v>
      </c>
      <c r="L37" s="169"/>
      <c r="M37" s="168">
        <f>SUM(M30+M35)</f>
        <v>1036251</v>
      </c>
    </row>
    <row r="38" spans="1:13" ht="21.75" customHeight="1" thickTop="1" x14ac:dyDescent="0.6"/>
  </sheetData>
  <mergeCells count="6">
    <mergeCell ref="C23:M23"/>
    <mergeCell ref="C28:M28"/>
    <mergeCell ref="C4:M4"/>
    <mergeCell ref="G6:I6"/>
    <mergeCell ref="C9:M9"/>
    <mergeCell ref="G25:I25"/>
  </mergeCells>
  <pageMargins left="0.7" right="0.7" top="0.48" bottom="0.5" header="0.5" footer="0.5"/>
  <pageSetup paperSize="9" scale="89" firstPageNumber="10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4"/>
  <sheetViews>
    <sheetView tabSelected="1" view="pageBreakPreview" topLeftCell="A61" zoomScale="85" zoomScaleNormal="90" zoomScaleSheetLayoutView="85" workbookViewId="0">
      <selection activeCell="H77" sqref="H77"/>
    </sheetView>
  </sheetViews>
  <sheetFormatPr defaultColWidth="0.875" defaultRowHeight="22.5" customHeight="1" x14ac:dyDescent="0.55000000000000004"/>
  <cols>
    <col min="1" max="1" width="57.125" style="3" bestFit="1" customWidth="1"/>
    <col min="2" max="2" width="1" style="2" customWidth="1"/>
    <col min="3" max="3" width="14.75" style="2" customWidth="1"/>
    <col min="4" max="4" width="1" style="2" customWidth="1"/>
    <col min="5" max="5" width="14.75" style="2" customWidth="1"/>
    <col min="6" max="6" width="1" style="2" customWidth="1"/>
    <col min="7" max="7" width="14.75" style="17" customWidth="1"/>
    <col min="8" max="8" width="1" style="13" customWidth="1"/>
    <col min="9" max="9" width="14.75" style="17" customWidth="1"/>
    <col min="10" max="10" width="0.375" style="2" customWidth="1"/>
    <col min="11" max="16384" width="0.875" style="2"/>
  </cols>
  <sheetData>
    <row r="1" spans="1:9" s="233" customFormat="1" ht="22.5" customHeight="1" x14ac:dyDescent="0.6">
      <c r="A1" s="61" t="s">
        <v>101</v>
      </c>
      <c r="B1" s="10"/>
      <c r="C1" s="10"/>
      <c r="D1" s="10"/>
      <c r="E1" s="10"/>
      <c r="F1" s="10"/>
      <c r="G1" s="10"/>
      <c r="H1" s="10"/>
      <c r="I1" s="10"/>
    </row>
    <row r="2" spans="1:9" s="233" customFormat="1" ht="22.5" customHeight="1" x14ac:dyDescent="0.6">
      <c r="A2" s="171" t="s">
        <v>78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6">
      <c r="B3" s="3"/>
      <c r="C3" s="304" t="s">
        <v>1</v>
      </c>
      <c r="D3" s="304"/>
      <c r="E3" s="304"/>
      <c r="F3" s="4"/>
      <c r="G3" s="304" t="s">
        <v>2</v>
      </c>
      <c r="H3" s="304"/>
      <c r="I3" s="304"/>
    </row>
    <row r="4" spans="1:9" s="43" customFormat="1" ht="22.5" customHeight="1" x14ac:dyDescent="0.6">
      <c r="A4" s="3"/>
      <c r="B4" s="4"/>
      <c r="C4" s="309" t="s">
        <v>130</v>
      </c>
      <c r="D4" s="309"/>
      <c r="E4" s="309"/>
      <c r="F4" s="65"/>
      <c r="G4" s="309" t="s">
        <v>130</v>
      </c>
      <c r="H4" s="309"/>
      <c r="I4" s="309"/>
    </row>
    <row r="5" spans="1:9" s="43" customFormat="1" ht="22.5" customHeight="1" x14ac:dyDescent="0.6">
      <c r="A5" s="3"/>
      <c r="B5" s="4"/>
      <c r="C5" s="308" t="s">
        <v>3</v>
      </c>
      <c r="D5" s="308"/>
      <c r="E5" s="308"/>
      <c r="F5" s="65"/>
      <c r="G5" s="308" t="s">
        <v>3</v>
      </c>
      <c r="H5" s="308"/>
      <c r="I5" s="308"/>
    </row>
    <row r="6" spans="1:9" ht="22.5" customHeight="1" x14ac:dyDescent="0.55000000000000004">
      <c r="B6" s="7"/>
      <c r="C6" s="7" t="s">
        <v>139</v>
      </c>
      <c r="D6" s="7"/>
      <c r="E6" s="7" t="s">
        <v>105</v>
      </c>
      <c r="F6" s="7"/>
      <c r="G6" s="7" t="s">
        <v>139</v>
      </c>
      <c r="H6" s="7"/>
      <c r="I6" s="7" t="s">
        <v>105</v>
      </c>
    </row>
    <row r="7" spans="1:9" ht="22.5" customHeight="1" x14ac:dyDescent="0.55000000000000004">
      <c r="B7" s="3"/>
      <c r="C7" s="306" t="s">
        <v>7</v>
      </c>
      <c r="D7" s="306"/>
      <c r="E7" s="306"/>
      <c r="F7" s="306"/>
      <c r="G7" s="306"/>
      <c r="H7" s="306"/>
      <c r="I7" s="306"/>
    </row>
    <row r="8" spans="1:9" ht="22.5" customHeight="1" x14ac:dyDescent="0.6">
      <c r="A8" s="172" t="s">
        <v>79</v>
      </c>
      <c r="C8" s="17"/>
      <c r="E8" s="17"/>
      <c r="H8" s="2"/>
    </row>
    <row r="9" spans="1:9" ht="22.5" customHeight="1" x14ac:dyDescent="0.55000000000000004">
      <c r="A9" s="3" t="s">
        <v>99</v>
      </c>
      <c r="B9" s="26"/>
      <c r="C9" s="26">
        <v>-126843</v>
      </c>
      <c r="D9" s="26"/>
      <c r="E9" s="26">
        <v>23349</v>
      </c>
      <c r="F9" s="26"/>
      <c r="G9" s="26">
        <v>-121000</v>
      </c>
      <c r="H9" s="26"/>
      <c r="I9" s="26">
        <v>2369</v>
      </c>
    </row>
    <row r="10" spans="1:9" ht="22.5" customHeight="1" x14ac:dyDescent="0.55000000000000004">
      <c r="A10" s="200" t="s">
        <v>92</v>
      </c>
      <c r="B10" s="26"/>
      <c r="C10" s="26"/>
      <c r="D10" s="26"/>
      <c r="E10" s="26"/>
      <c r="F10" s="26"/>
      <c r="G10" s="54"/>
      <c r="H10" s="26"/>
      <c r="I10" s="54"/>
    </row>
    <row r="11" spans="1:9" ht="22.5" customHeight="1" x14ac:dyDescent="0.55000000000000004">
      <c r="A11" s="214" t="s">
        <v>133</v>
      </c>
      <c r="B11" s="26"/>
      <c r="C11" s="26">
        <v>-218</v>
      </c>
      <c r="D11" s="26"/>
      <c r="E11" s="26">
        <v>12565</v>
      </c>
      <c r="F11" s="26"/>
      <c r="G11" s="57">
        <v>104</v>
      </c>
      <c r="H11" s="57"/>
      <c r="I11" s="57">
        <v>5752</v>
      </c>
    </row>
    <row r="12" spans="1:9" ht="22.5" customHeight="1" x14ac:dyDescent="0.55000000000000004">
      <c r="A12" s="214" t="s">
        <v>56</v>
      </c>
      <c r="B12" s="26"/>
      <c r="C12" s="26">
        <v>126</v>
      </c>
      <c r="D12" s="26"/>
      <c r="E12" s="26">
        <v>615</v>
      </c>
      <c r="F12" s="26"/>
      <c r="G12" s="26">
        <v>48</v>
      </c>
      <c r="H12" s="26"/>
      <c r="I12" s="26">
        <v>928</v>
      </c>
    </row>
    <row r="13" spans="1:9" s="13" customFormat="1" ht="22.5" customHeight="1" x14ac:dyDescent="0.55000000000000004">
      <c r="A13" s="215" t="s">
        <v>136</v>
      </c>
      <c r="B13" s="26"/>
      <c r="C13" s="26">
        <v>5652</v>
      </c>
      <c r="D13" s="26"/>
      <c r="E13" s="26">
        <v>5857</v>
      </c>
      <c r="F13" s="26"/>
      <c r="G13" s="26">
        <v>3823</v>
      </c>
      <c r="H13" s="26"/>
      <c r="I13" s="26">
        <v>4089</v>
      </c>
    </row>
    <row r="14" spans="1:9" ht="22.5" customHeight="1" x14ac:dyDescent="0.55000000000000004">
      <c r="A14" s="45" t="s">
        <v>164</v>
      </c>
      <c r="B14" s="26"/>
      <c r="C14" s="173">
        <v>-392</v>
      </c>
      <c r="D14" s="26"/>
      <c r="E14" s="173">
        <v>-7070</v>
      </c>
      <c r="F14" s="26"/>
      <c r="G14" s="173">
        <v>-392</v>
      </c>
      <c r="H14" s="26"/>
      <c r="I14" s="173">
        <v>-7070</v>
      </c>
    </row>
    <row r="15" spans="1:9" ht="22.5" customHeight="1" x14ac:dyDescent="0.55000000000000004">
      <c r="A15" s="174" t="s">
        <v>184</v>
      </c>
      <c r="B15" s="26"/>
      <c r="C15" s="26">
        <v>1118</v>
      </c>
      <c r="D15" s="26"/>
      <c r="E15" s="26">
        <v>-21770</v>
      </c>
      <c r="F15" s="26"/>
      <c r="G15" s="26">
        <v>1118</v>
      </c>
      <c r="H15" s="26"/>
      <c r="I15" s="26">
        <v>-21770</v>
      </c>
    </row>
    <row r="16" spans="1:9" ht="22.5" customHeight="1" x14ac:dyDescent="0.55000000000000004">
      <c r="A16" s="174" t="s">
        <v>125</v>
      </c>
      <c r="B16" s="26"/>
      <c r="C16" s="26">
        <v>10635</v>
      </c>
      <c r="D16" s="26"/>
      <c r="E16" s="26">
        <v>266</v>
      </c>
      <c r="F16" s="26"/>
      <c r="G16" s="26">
        <v>10635</v>
      </c>
      <c r="H16" s="26"/>
      <c r="I16" s="26">
        <v>266</v>
      </c>
    </row>
    <row r="17" spans="1:10" ht="22.5" customHeight="1" x14ac:dyDescent="0.55000000000000004">
      <c r="A17" s="174" t="s">
        <v>158</v>
      </c>
      <c r="B17" s="26"/>
      <c r="C17" s="26">
        <v>-37</v>
      </c>
      <c r="D17" s="26"/>
      <c r="E17" s="26">
        <v>-56</v>
      </c>
      <c r="F17" s="26"/>
      <c r="G17" s="26">
        <v>-37</v>
      </c>
      <c r="H17" s="26"/>
      <c r="I17" s="26">
        <v>-56</v>
      </c>
    </row>
    <row r="18" spans="1:10" ht="22.5" customHeight="1" x14ac:dyDescent="0.55000000000000004">
      <c r="A18" s="60" t="s">
        <v>134</v>
      </c>
      <c r="B18" s="26"/>
      <c r="C18" s="26">
        <v>650</v>
      </c>
      <c r="D18" s="26"/>
      <c r="E18" s="26">
        <v>293</v>
      </c>
      <c r="F18" s="26"/>
      <c r="G18" s="26">
        <v>490</v>
      </c>
      <c r="H18" s="26"/>
      <c r="I18" s="26">
        <v>293</v>
      </c>
    </row>
    <row r="19" spans="1:10" ht="22.5" customHeight="1" x14ac:dyDescent="0.55000000000000004">
      <c r="A19" s="176" t="s">
        <v>166</v>
      </c>
      <c r="B19" s="55"/>
      <c r="C19" s="26">
        <v>329</v>
      </c>
      <c r="D19" s="55"/>
      <c r="E19" s="26">
        <v>-47</v>
      </c>
      <c r="F19" s="26"/>
      <c r="G19" s="54">
        <v>0</v>
      </c>
      <c r="H19" s="26"/>
      <c r="I19" s="26">
        <v>-47</v>
      </c>
    </row>
    <row r="20" spans="1:10" ht="22.5" customHeight="1" x14ac:dyDescent="0.55000000000000004">
      <c r="A20" s="176" t="s">
        <v>126</v>
      </c>
      <c r="B20" s="26"/>
      <c r="C20" s="26">
        <v>-135</v>
      </c>
      <c r="D20" s="26"/>
      <c r="E20" s="26">
        <v>-422</v>
      </c>
      <c r="F20" s="26"/>
      <c r="G20" s="26">
        <v>-135</v>
      </c>
      <c r="H20" s="26"/>
      <c r="I20" s="26">
        <v>-405</v>
      </c>
    </row>
    <row r="21" spans="1:10" ht="22.5" customHeight="1" x14ac:dyDescent="0.55000000000000004">
      <c r="A21" s="176" t="s">
        <v>160</v>
      </c>
      <c r="B21" s="26"/>
      <c r="C21" s="26">
        <v>2655</v>
      </c>
      <c r="D21" s="26"/>
      <c r="E21" s="26">
        <v>1137</v>
      </c>
      <c r="F21" s="26"/>
      <c r="G21" s="54">
        <v>0</v>
      </c>
      <c r="H21" s="26"/>
      <c r="I21" s="54">
        <v>0</v>
      </c>
    </row>
    <row r="22" spans="1:10" ht="22.5" customHeight="1" x14ac:dyDescent="0.55000000000000004">
      <c r="A22" s="176" t="s">
        <v>135</v>
      </c>
      <c r="B22" s="26"/>
      <c r="C22" s="54">
        <v>0</v>
      </c>
      <c r="D22" s="26"/>
      <c r="E22" s="26">
        <v>216</v>
      </c>
      <c r="F22" s="26"/>
      <c r="G22" s="54">
        <v>0</v>
      </c>
      <c r="H22" s="26"/>
      <c r="I22" s="54">
        <v>0</v>
      </c>
    </row>
    <row r="23" spans="1:10" ht="22.5" customHeight="1" x14ac:dyDescent="0.55000000000000004">
      <c r="A23" s="176" t="s">
        <v>144</v>
      </c>
      <c r="B23" s="26"/>
      <c r="C23" s="175">
        <v>92546</v>
      </c>
      <c r="D23" s="26"/>
      <c r="E23" s="54">
        <v>0</v>
      </c>
      <c r="F23" s="26"/>
      <c r="G23" s="175">
        <v>92546</v>
      </c>
      <c r="H23" s="26"/>
      <c r="I23" s="175">
        <v>4</v>
      </c>
    </row>
    <row r="24" spans="1:10" ht="22.5" customHeight="1" x14ac:dyDescent="0.55000000000000004">
      <c r="A24" s="3" t="s">
        <v>88</v>
      </c>
      <c r="B24" s="26"/>
      <c r="C24" s="177">
        <v>-2073</v>
      </c>
      <c r="D24" s="26"/>
      <c r="E24" s="177">
        <v>-1417</v>
      </c>
      <c r="F24" s="26"/>
      <c r="G24" s="177">
        <v>-1023</v>
      </c>
      <c r="H24" s="26"/>
      <c r="I24" s="216">
        <v>-1556</v>
      </c>
    </row>
    <row r="25" spans="1:10" ht="22.5" customHeight="1" x14ac:dyDescent="0.6">
      <c r="A25" s="46"/>
      <c r="B25" s="26"/>
      <c r="C25" s="178">
        <f>SUM(C9:C24)</f>
        <v>-15987</v>
      </c>
      <c r="D25" s="26"/>
      <c r="E25" s="178">
        <f>SUM(E9:E24)</f>
        <v>13516</v>
      </c>
      <c r="F25" s="26"/>
      <c r="G25" s="178">
        <f>SUM(G9:G24)</f>
        <v>-13823</v>
      </c>
      <c r="H25" s="26"/>
      <c r="I25" s="178">
        <f>SUM(I9:I24)</f>
        <v>-17203</v>
      </c>
    </row>
    <row r="26" spans="1:10" ht="22.5" customHeight="1" x14ac:dyDescent="0.55000000000000004">
      <c r="A26" s="179" t="s">
        <v>81</v>
      </c>
      <c r="B26" s="53"/>
      <c r="C26" s="53"/>
      <c r="D26" s="53"/>
      <c r="E26" s="53"/>
      <c r="F26" s="26"/>
      <c r="G26" s="53"/>
      <c r="H26" s="59"/>
      <c r="I26" s="53"/>
    </row>
    <row r="27" spans="1:10" ht="22.5" customHeight="1" x14ac:dyDescent="0.55000000000000004">
      <c r="A27" s="45" t="s">
        <v>11</v>
      </c>
      <c r="B27" s="26"/>
      <c r="C27" s="26">
        <v>9899</v>
      </c>
      <c r="D27" s="26"/>
      <c r="E27" s="26">
        <v>-94556</v>
      </c>
      <c r="F27" s="26"/>
      <c r="G27" s="26">
        <v>-50656</v>
      </c>
      <c r="H27" s="26"/>
      <c r="I27" s="26">
        <v>-64216</v>
      </c>
      <c r="J27" s="13"/>
    </row>
    <row r="28" spans="1:10" ht="22.5" customHeight="1" x14ac:dyDescent="0.55000000000000004">
      <c r="A28" s="45" t="s">
        <v>12</v>
      </c>
      <c r="B28" s="26"/>
      <c r="C28" s="26">
        <v>11325</v>
      </c>
      <c r="D28" s="26"/>
      <c r="E28" s="26">
        <v>23233</v>
      </c>
      <c r="F28" s="26"/>
      <c r="G28" s="26">
        <v>11045</v>
      </c>
      <c r="H28" s="26"/>
      <c r="I28" s="26">
        <v>23018</v>
      </c>
      <c r="J28" s="13"/>
    </row>
    <row r="29" spans="1:10" ht="22.5" customHeight="1" x14ac:dyDescent="0.55000000000000004">
      <c r="A29" s="45" t="s">
        <v>13</v>
      </c>
      <c r="B29" s="26"/>
      <c r="C29" s="26">
        <v>-28273</v>
      </c>
      <c r="D29" s="26"/>
      <c r="E29" s="26">
        <v>60701</v>
      </c>
      <c r="F29" s="26"/>
      <c r="G29" s="26">
        <v>3199</v>
      </c>
      <c r="H29" s="26"/>
      <c r="I29" s="26">
        <v>59934</v>
      </c>
      <c r="J29" s="13"/>
    </row>
    <row r="30" spans="1:10" ht="22.5" customHeight="1" x14ac:dyDescent="0.55000000000000004">
      <c r="A30" s="45" t="s">
        <v>14</v>
      </c>
      <c r="B30" s="26"/>
      <c r="C30" s="26">
        <v>425</v>
      </c>
      <c r="D30" s="26"/>
      <c r="E30" s="26">
        <v>1130</v>
      </c>
      <c r="F30" s="26"/>
      <c r="G30" s="26">
        <v>-70</v>
      </c>
      <c r="H30" s="26"/>
      <c r="I30" s="26">
        <v>465</v>
      </c>
      <c r="J30" s="13"/>
    </row>
    <row r="31" spans="1:10" ht="22.5" customHeight="1" x14ac:dyDescent="0.55000000000000004">
      <c r="A31" s="45" t="s">
        <v>22</v>
      </c>
      <c r="B31" s="26"/>
      <c r="C31" s="52">
        <v>181</v>
      </c>
      <c r="D31" s="26"/>
      <c r="E31" s="52">
        <v>10</v>
      </c>
      <c r="F31" s="26"/>
      <c r="G31" s="54">
        <v>0</v>
      </c>
      <c r="H31" s="26"/>
      <c r="I31" s="52">
        <v>10</v>
      </c>
      <c r="J31" s="13"/>
    </row>
    <row r="32" spans="1:10" ht="22.5" customHeight="1" x14ac:dyDescent="0.55000000000000004">
      <c r="A32" s="45" t="s">
        <v>27</v>
      </c>
      <c r="B32" s="26"/>
      <c r="C32" s="52">
        <v>-5754</v>
      </c>
      <c r="D32" s="26"/>
      <c r="E32" s="52">
        <v>6071</v>
      </c>
      <c r="F32" s="26"/>
      <c r="G32" s="26">
        <v>-1755</v>
      </c>
      <c r="H32" s="26"/>
      <c r="I32" s="26">
        <v>1339</v>
      </c>
      <c r="J32" s="13"/>
    </row>
    <row r="33" spans="1:10" ht="22.5" customHeight="1" x14ac:dyDescent="0.55000000000000004">
      <c r="A33" s="45" t="s">
        <v>28</v>
      </c>
      <c r="B33" s="26"/>
      <c r="C33" s="52">
        <v>1087</v>
      </c>
      <c r="D33" s="26"/>
      <c r="E33" s="52">
        <v>-17519</v>
      </c>
      <c r="F33" s="26"/>
      <c r="G33" s="26">
        <v>-2902</v>
      </c>
      <c r="H33" s="26"/>
      <c r="I33" s="26">
        <v>-15223</v>
      </c>
      <c r="J33" s="13"/>
    </row>
    <row r="34" spans="1:10" ht="22.5" customHeight="1" x14ac:dyDescent="0.55000000000000004">
      <c r="A34" s="45" t="s">
        <v>31</v>
      </c>
      <c r="B34" s="26"/>
      <c r="C34" s="26">
        <v>-146</v>
      </c>
      <c r="D34" s="26"/>
      <c r="E34" s="26">
        <v>114</v>
      </c>
      <c r="F34" s="26"/>
      <c r="G34" s="54">
        <v>0</v>
      </c>
      <c r="H34" s="26"/>
      <c r="I34" s="26">
        <v>60</v>
      </c>
      <c r="J34" s="13"/>
    </row>
    <row r="35" spans="1:10" ht="22.5" customHeight="1" x14ac:dyDescent="0.55000000000000004">
      <c r="A35" s="45" t="s">
        <v>122</v>
      </c>
      <c r="B35" s="26"/>
      <c r="C35" s="243">
        <v>-20</v>
      </c>
      <c r="D35" s="26"/>
      <c r="E35" s="243">
        <v>-28</v>
      </c>
      <c r="F35" s="26"/>
      <c r="G35" s="177">
        <v>-20</v>
      </c>
      <c r="H35" s="26"/>
      <c r="I35" s="177">
        <v>-28</v>
      </c>
      <c r="J35" s="13"/>
    </row>
    <row r="36" spans="1:10" ht="22.5" customHeight="1" x14ac:dyDescent="0.55000000000000004">
      <c r="A36" s="45" t="s">
        <v>172</v>
      </c>
      <c r="B36" s="26"/>
      <c r="C36" s="26">
        <f>SUM(C25:C35)</f>
        <v>-27263</v>
      </c>
      <c r="D36" s="26"/>
      <c r="E36" s="26">
        <f>SUM(E25:E35)</f>
        <v>-7328</v>
      </c>
      <c r="F36" s="26"/>
      <c r="G36" s="26">
        <f>SUM(G25:G35)</f>
        <v>-54982</v>
      </c>
      <c r="H36" s="26"/>
      <c r="I36" s="26">
        <f>SUM(I25:I35)</f>
        <v>-11844</v>
      </c>
      <c r="J36" s="13"/>
    </row>
    <row r="37" spans="1:10" ht="22.5" customHeight="1" x14ac:dyDescent="0.55000000000000004">
      <c r="A37" s="45" t="s">
        <v>82</v>
      </c>
      <c r="B37" s="26"/>
      <c r="C37" s="52">
        <v>-1105</v>
      </c>
      <c r="D37" s="26"/>
      <c r="E37" s="52">
        <v>-197</v>
      </c>
      <c r="F37" s="26"/>
      <c r="G37" s="213">
        <v>-142</v>
      </c>
      <c r="H37" s="26"/>
      <c r="I37" s="213">
        <v>-48</v>
      </c>
      <c r="J37" s="13"/>
    </row>
    <row r="38" spans="1:10" ht="22.5" customHeight="1" x14ac:dyDescent="0.6">
      <c r="A38" s="46" t="s">
        <v>163</v>
      </c>
      <c r="B38" s="47"/>
      <c r="C38" s="70">
        <f>SUM(C36:C37)</f>
        <v>-28368</v>
      </c>
      <c r="D38" s="47"/>
      <c r="E38" s="70">
        <f>SUM(E36:E37)</f>
        <v>-7525</v>
      </c>
      <c r="F38" s="47"/>
      <c r="G38" s="70">
        <f>SUM(G36:G37)</f>
        <v>-55124</v>
      </c>
      <c r="H38" s="47"/>
      <c r="I38" s="70">
        <f>SUM(I36:I37)</f>
        <v>-11892</v>
      </c>
      <c r="J38" s="48"/>
    </row>
    <row r="39" spans="1:10" s="233" customFormat="1" ht="22.5" customHeight="1" x14ac:dyDescent="0.6">
      <c r="A39" s="61" t="s">
        <v>101</v>
      </c>
      <c r="B39" s="10"/>
      <c r="C39" s="10"/>
      <c r="D39" s="10"/>
      <c r="E39" s="10"/>
      <c r="F39" s="10"/>
      <c r="G39" s="10"/>
      <c r="H39" s="10"/>
      <c r="I39" s="10"/>
    </row>
    <row r="40" spans="1:10" s="233" customFormat="1" ht="22.5" customHeight="1" x14ac:dyDescent="0.6">
      <c r="A40" s="171" t="s">
        <v>78</v>
      </c>
      <c r="B40" s="10"/>
      <c r="C40" s="10"/>
      <c r="D40" s="10"/>
      <c r="E40" s="10"/>
      <c r="F40" s="10"/>
      <c r="G40" s="10"/>
      <c r="H40" s="10"/>
      <c r="I40" s="10"/>
    </row>
    <row r="41" spans="1:10" ht="22.5" customHeight="1" x14ac:dyDescent="0.6">
      <c r="B41" s="3"/>
      <c r="C41" s="304" t="s">
        <v>1</v>
      </c>
      <c r="D41" s="304"/>
      <c r="E41" s="304"/>
      <c r="F41" s="4"/>
      <c r="G41" s="304" t="s">
        <v>2</v>
      </c>
      <c r="H41" s="304"/>
      <c r="I41" s="304"/>
    </row>
    <row r="42" spans="1:10" s="43" customFormat="1" ht="22.5" customHeight="1" x14ac:dyDescent="0.6">
      <c r="A42" s="3"/>
      <c r="B42" s="4"/>
      <c r="C42" s="309" t="s">
        <v>130</v>
      </c>
      <c r="D42" s="309"/>
      <c r="E42" s="309"/>
      <c r="F42" s="65"/>
      <c r="G42" s="309" t="s">
        <v>130</v>
      </c>
      <c r="H42" s="309"/>
      <c r="I42" s="309"/>
    </row>
    <row r="43" spans="1:10" s="43" customFormat="1" ht="22.5" customHeight="1" x14ac:dyDescent="0.6">
      <c r="A43" s="3"/>
      <c r="B43" s="4"/>
      <c r="C43" s="308" t="s">
        <v>3</v>
      </c>
      <c r="D43" s="308"/>
      <c r="E43" s="308"/>
      <c r="F43" s="65"/>
      <c r="G43" s="308" t="s">
        <v>3</v>
      </c>
      <c r="H43" s="308"/>
      <c r="I43" s="308"/>
    </row>
    <row r="44" spans="1:10" ht="22.5" customHeight="1" x14ac:dyDescent="0.55000000000000004">
      <c r="B44" s="7"/>
      <c r="C44" s="7" t="s">
        <v>139</v>
      </c>
      <c r="D44" s="7"/>
      <c r="E44" s="7" t="s">
        <v>105</v>
      </c>
      <c r="F44" s="7"/>
      <c r="G44" s="7" t="s">
        <v>139</v>
      </c>
      <c r="H44" s="7"/>
      <c r="I44" s="7" t="s">
        <v>105</v>
      </c>
    </row>
    <row r="45" spans="1:10" ht="22.5" customHeight="1" x14ac:dyDescent="0.55000000000000004">
      <c r="B45" s="3"/>
      <c r="C45" s="306" t="s">
        <v>7</v>
      </c>
      <c r="D45" s="306"/>
      <c r="E45" s="306"/>
      <c r="F45" s="306"/>
      <c r="G45" s="306"/>
      <c r="H45" s="306"/>
      <c r="I45" s="306"/>
    </row>
    <row r="46" spans="1:10" ht="22.5" customHeight="1" x14ac:dyDescent="0.6">
      <c r="A46" s="49" t="s">
        <v>83</v>
      </c>
      <c r="B46" s="51"/>
      <c r="C46" s="50"/>
      <c r="D46" s="51"/>
      <c r="E46" s="50"/>
      <c r="F46" s="13"/>
      <c r="G46" s="50"/>
      <c r="I46" s="50"/>
      <c r="J46" s="13"/>
    </row>
    <row r="47" spans="1:10" ht="22.5" customHeight="1" x14ac:dyDescent="0.55000000000000004">
      <c r="A47" s="6" t="s">
        <v>161</v>
      </c>
      <c r="B47" s="26"/>
      <c r="C47" s="175">
        <v>25600</v>
      </c>
      <c r="D47" s="26"/>
      <c r="E47" s="175">
        <v>0</v>
      </c>
      <c r="F47" s="26"/>
      <c r="G47" s="175">
        <v>25600</v>
      </c>
      <c r="H47" s="26"/>
      <c r="I47" s="175">
        <v>0</v>
      </c>
    </row>
    <row r="48" spans="1:10" ht="22.5" customHeight="1" x14ac:dyDescent="0.55000000000000004">
      <c r="A48" s="6" t="s">
        <v>123</v>
      </c>
      <c r="B48" s="26"/>
      <c r="C48" s="175">
        <v>0</v>
      </c>
      <c r="D48" s="26"/>
      <c r="E48" s="175">
        <v>125045</v>
      </c>
      <c r="F48" s="26"/>
      <c r="G48" s="175">
        <v>0</v>
      </c>
      <c r="H48" s="26"/>
      <c r="I48" s="58">
        <v>125045</v>
      </c>
    </row>
    <row r="49" spans="1:10" ht="22.5" customHeight="1" x14ac:dyDescent="0.55000000000000004">
      <c r="A49" s="6" t="s">
        <v>124</v>
      </c>
      <c r="B49" s="26"/>
      <c r="C49" s="175">
        <v>0</v>
      </c>
      <c r="D49" s="26"/>
      <c r="E49" s="52">
        <v>-400</v>
      </c>
      <c r="F49" s="218"/>
      <c r="G49" s="175">
        <v>0</v>
      </c>
      <c r="H49" s="218"/>
      <c r="I49" s="54">
        <v>0</v>
      </c>
    </row>
    <row r="50" spans="1:10" ht="22.5" customHeight="1" x14ac:dyDescent="0.55000000000000004">
      <c r="A50" s="6" t="s">
        <v>137</v>
      </c>
      <c r="B50" s="26"/>
      <c r="C50" s="175">
        <v>0</v>
      </c>
      <c r="D50" s="26"/>
      <c r="E50" s="175">
        <v>0</v>
      </c>
      <c r="F50" s="26"/>
      <c r="G50" s="175">
        <v>0</v>
      </c>
      <c r="H50" s="26"/>
      <c r="I50" s="52">
        <v>-11000</v>
      </c>
    </row>
    <row r="51" spans="1:10" ht="22.5" customHeight="1" x14ac:dyDescent="0.55000000000000004">
      <c r="A51" s="6" t="s">
        <v>173</v>
      </c>
      <c r="B51" s="26"/>
      <c r="C51" s="52">
        <v>-12166</v>
      </c>
      <c r="D51" s="26"/>
      <c r="E51" s="52">
        <v>-5625</v>
      </c>
      <c r="F51" s="26"/>
      <c r="G51" s="52">
        <v>-12166</v>
      </c>
      <c r="H51" s="26"/>
      <c r="I51" s="52">
        <v>-5625</v>
      </c>
    </row>
    <row r="52" spans="1:10" ht="22.5" customHeight="1" x14ac:dyDescent="0.55000000000000004">
      <c r="A52" s="6" t="s">
        <v>93</v>
      </c>
      <c r="B52" s="26"/>
      <c r="C52" s="52">
        <v>-2055</v>
      </c>
      <c r="D52" s="26"/>
      <c r="E52" s="52">
        <v>-2894</v>
      </c>
      <c r="F52" s="26"/>
      <c r="G52" s="52">
        <v>-388</v>
      </c>
      <c r="H52" s="26"/>
      <c r="I52" s="52">
        <v>-2495</v>
      </c>
    </row>
    <row r="53" spans="1:10" ht="22.5" customHeight="1" x14ac:dyDescent="0.55000000000000004">
      <c r="A53" s="6" t="s">
        <v>94</v>
      </c>
      <c r="B53" s="26"/>
      <c r="C53" s="52">
        <v>-135</v>
      </c>
      <c r="D53" s="26"/>
      <c r="E53" s="175">
        <v>0</v>
      </c>
      <c r="F53" s="26"/>
      <c r="G53" s="173">
        <v>-46</v>
      </c>
      <c r="H53" s="26"/>
      <c r="I53" s="54">
        <v>0</v>
      </c>
    </row>
    <row r="54" spans="1:10" ht="22.5" customHeight="1" x14ac:dyDescent="0.55000000000000004">
      <c r="A54" s="6" t="s">
        <v>138</v>
      </c>
      <c r="B54" s="26"/>
      <c r="C54" s="175">
        <v>130</v>
      </c>
      <c r="D54" s="26"/>
      <c r="E54" s="175">
        <v>47</v>
      </c>
      <c r="F54" s="218"/>
      <c r="G54" s="54">
        <v>0</v>
      </c>
      <c r="H54" s="218"/>
      <c r="I54" s="219">
        <v>47</v>
      </c>
    </row>
    <row r="55" spans="1:10" ht="22.5" customHeight="1" x14ac:dyDescent="0.55000000000000004">
      <c r="A55" s="6" t="s">
        <v>102</v>
      </c>
      <c r="B55" s="26"/>
      <c r="C55" s="175">
        <v>1023</v>
      </c>
      <c r="D55" s="26"/>
      <c r="E55" s="175">
        <v>3203</v>
      </c>
      <c r="F55" s="218"/>
      <c r="G55" s="219">
        <v>0</v>
      </c>
      <c r="H55" s="218"/>
      <c r="I55" s="219">
        <v>3203</v>
      </c>
    </row>
    <row r="56" spans="1:10" ht="22.5" customHeight="1" x14ac:dyDescent="0.6">
      <c r="A56" s="46" t="s">
        <v>162</v>
      </c>
      <c r="B56" s="181"/>
      <c r="C56" s="22">
        <f>SUM(C46:C55)</f>
        <v>12397</v>
      </c>
      <c r="D56" s="181"/>
      <c r="E56" s="180">
        <f>SUM(E47:E55)</f>
        <v>119376</v>
      </c>
      <c r="F56" s="47"/>
      <c r="G56" s="180">
        <f>SUM(G47:G55)</f>
        <v>13000</v>
      </c>
      <c r="H56" s="182"/>
      <c r="I56" s="180">
        <f>SUM(I47:I55)</f>
        <v>109175</v>
      </c>
    </row>
    <row r="57" spans="1:10" s="79" customFormat="1" ht="22.5" customHeight="1" x14ac:dyDescent="0.55000000000000004">
      <c r="A57" s="3"/>
      <c r="B57" s="17"/>
      <c r="C57" s="56"/>
      <c r="D57" s="17"/>
      <c r="E57" s="56"/>
      <c r="F57" s="4"/>
      <c r="G57" s="56"/>
      <c r="H57" s="13"/>
      <c r="I57" s="56"/>
      <c r="J57" s="183"/>
    </row>
    <row r="58" spans="1:10" ht="22.5" customHeight="1" x14ac:dyDescent="0.6">
      <c r="A58" s="184" t="s">
        <v>84</v>
      </c>
      <c r="B58" s="53"/>
      <c r="C58" s="185"/>
      <c r="D58" s="53"/>
      <c r="E58" s="185"/>
      <c r="F58" s="26"/>
      <c r="G58" s="185"/>
      <c r="H58" s="59"/>
      <c r="I58" s="185"/>
    </row>
    <row r="59" spans="1:10" ht="22.5" customHeight="1" x14ac:dyDescent="0.55000000000000004">
      <c r="A59" s="45" t="s">
        <v>103</v>
      </c>
      <c r="B59" s="26"/>
      <c r="C59" s="26">
        <v>-128</v>
      </c>
      <c r="D59" s="26"/>
      <c r="E59" s="26">
        <v>-524</v>
      </c>
      <c r="F59" s="26"/>
      <c r="G59" s="185">
        <v>-48</v>
      </c>
      <c r="H59" s="26"/>
      <c r="I59" s="185">
        <v>-442</v>
      </c>
      <c r="J59" s="13"/>
    </row>
    <row r="60" spans="1:10" ht="22.5" customHeight="1" x14ac:dyDescent="0.55000000000000004">
      <c r="A60" s="60" t="s">
        <v>85</v>
      </c>
      <c r="B60" s="53"/>
      <c r="C60" s="185"/>
      <c r="D60" s="53"/>
      <c r="E60" s="185"/>
      <c r="F60" s="26"/>
      <c r="G60" s="185"/>
      <c r="H60" s="59"/>
      <c r="I60" s="185"/>
    </row>
    <row r="61" spans="1:10" ht="22.5" customHeight="1" x14ac:dyDescent="0.55000000000000004">
      <c r="A61" s="60" t="s">
        <v>97</v>
      </c>
      <c r="B61" s="26"/>
      <c r="C61" s="175">
        <v>0</v>
      </c>
      <c r="D61" s="26"/>
      <c r="E61" s="26">
        <v>5567</v>
      </c>
      <c r="F61" s="26"/>
      <c r="G61" s="54">
        <v>0</v>
      </c>
      <c r="H61" s="26"/>
      <c r="I61" s="26">
        <v>5567</v>
      </c>
    </row>
    <row r="62" spans="1:10" ht="22.5" customHeight="1" x14ac:dyDescent="0.55000000000000004">
      <c r="A62" s="60" t="s">
        <v>129</v>
      </c>
      <c r="B62" s="53"/>
      <c r="C62" s="175">
        <v>0</v>
      </c>
      <c r="D62" s="53"/>
      <c r="E62" s="57">
        <v>-75</v>
      </c>
      <c r="F62" s="26"/>
      <c r="G62" s="54">
        <v>0</v>
      </c>
      <c r="H62" s="59"/>
      <c r="I62" s="175">
        <v>0</v>
      </c>
    </row>
    <row r="63" spans="1:10" ht="22.5" customHeight="1" x14ac:dyDescent="0.55000000000000004">
      <c r="A63" s="45" t="s">
        <v>95</v>
      </c>
      <c r="B63" s="53"/>
      <c r="C63" s="26">
        <v>-446</v>
      </c>
      <c r="D63" s="53"/>
      <c r="E63" s="26">
        <v>-493</v>
      </c>
      <c r="F63" s="26"/>
      <c r="G63" s="26">
        <v>-204</v>
      </c>
      <c r="H63" s="59"/>
      <c r="I63" s="26">
        <v>-305</v>
      </c>
    </row>
    <row r="64" spans="1:10" s="10" customFormat="1" ht="22.5" customHeight="1" x14ac:dyDescent="0.6">
      <c r="A64" s="186" t="s">
        <v>159</v>
      </c>
      <c r="B64" s="182"/>
      <c r="C64" s="70">
        <f>SUM(C59:C63)</f>
        <v>-574</v>
      </c>
      <c r="D64" s="182"/>
      <c r="E64" s="70">
        <f>SUM(E59:E63)</f>
        <v>4475</v>
      </c>
      <c r="F64" s="182"/>
      <c r="G64" s="70">
        <f>SUM(G59:G63)</f>
        <v>-252</v>
      </c>
      <c r="H64" s="182"/>
      <c r="I64" s="70">
        <f>SUM(I59:I63)</f>
        <v>4820</v>
      </c>
    </row>
    <row r="65" spans="1:10" s="79" customFormat="1" ht="22.5" customHeight="1" x14ac:dyDescent="0.55000000000000004">
      <c r="A65" s="3"/>
      <c r="B65" s="17"/>
      <c r="C65" s="56"/>
      <c r="D65" s="17"/>
      <c r="E65" s="56"/>
      <c r="F65" s="4"/>
      <c r="G65" s="56"/>
      <c r="H65" s="13"/>
      <c r="I65" s="56"/>
      <c r="J65" s="183"/>
    </row>
    <row r="66" spans="1:10" s="10" customFormat="1" ht="22.5" customHeight="1" x14ac:dyDescent="0.6">
      <c r="A66" s="74" t="s">
        <v>165</v>
      </c>
      <c r="B66" s="47"/>
      <c r="C66" s="47">
        <f>SUM(C38+C56+C64)</f>
        <v>-16545</v>
      </c>
      <c r="D66" s="47"/>
      <c r="E66" s="47">
        <f>SUM(E38+E56+E64)</f>
        <v>116326</v>
      </c>
      <c r="F66" s="47"/>
      <c r="G66" s="47">
        <f>SUM(G38+G56+G64)</f>
        <v>-42376</v>
      </c>
      <c r="H66" s="47"/>
      <c r="I66" s="47">
        <f>SUM(I38+I56+I64)</f>
        <v>102103</v>
      </c>
    </row>
    <row r="67" spans="1:10" ht="22.5" customHeight="1" x14ac:dyDescent="0.55000000000000004">
      <c r="A67" s="60" t="s">
        <v>127</v>
      </c>
      <c r="B67" s="26"/>
      <c r="C67" s="283">
        <v>279903</v>
      </c>
      <c r="D67" s="26"/>
      <c r="E67" s="177">
        <v>82706</v>
      </c>
      <c r="F67" s="26"/>
      <c r="G67" s="177">
        <v>168314</v>
      </c>
      <c r="H67" s="26"/>
      <c r="I67" s="177">
        <v>27957</v>
      </c>
    </row>
    <row r="68" spans="1:10" s="10" customFormat="1" ht="22.5" customHeight="1" thickBot="1" x14ac:dyDescent="0.65">
      <c r="A68" s="74" t="s">
        <v>128</v>
      </c>
      <c r="B68" s="182"/>
      <c r="C68" s="187">
        <f>SUM(C66:C67)</f>
        <v>263358</v>
      </c>
      <c r="D68" s="182"/>
      <c r="E68" s="187">
        <f>SUM(E66:E67)</f>
        <v>199032</v>
      </c>
      <c r="F68" s="188"/>
      <c r="G68" s="187">
        <f>SUM(G66:G67)</f>
        <v>125938</v>
      </c>
      <c r="H68" s="188"/>
      <c r="I68" s="187">
        <f>SUM(I66:I67)</f>
        <v>130060</v>
      </c>
    </row>
    <row r="69" spans="1:10" s="10" customFormat="1" ht="22.5" customHeight="1" thickTop="1" x14ac:dyDescent="0.6">
      <c r="A69" s="74"/>
      <c r="B69" s="182"/>
      <c r="C69" s="249"/>
      <c r="D69" s="182"/>
      <c r="E69" s="47"/>
      <c r="F69" s="188"/>
      <c r="G69" s="47"/>
      <c r="H69" s="188"/>
      <c r="I69" s="47"/>
    </row>
    <row r="70" spans="1:10" s="79" customFormat="1" ht="22.5" customHeight="1" x14ac:dyDescent="0.6">
      <c r="A70" s="35" t="s">
        <v>86</v>
      </c>
      <c r="B70" s="222"/>
      <c r="C70" s="222"/>
      <c r="D70" s="222"/>
      <c r="E70" s="222"/>
      <c r="F70" s="222"/>
      <c r="G70" s="222"/>
      <c r="H70" s="222"/>
      <c r="I70" s="222"/>
      <c r="J70" s="183"/>
    </row>
    <row r="71" spans="1:10" s="79" customFormat="1" ht="12" customHeight="1" x14ac:dyDescent="0.6">
      <c r="A71" s="35"/>
      <c r="B71" s="222"/>
      <c r="C71" s="222"/>
      <c r="D71" s="222"/>
      <c r="E71" s="222"/>
      <c r="F71" s="222"/>
      <c r="G71" s="222"/>
      <c r="H71" s="222"/>
      <c r="I71" s="222"/>
      <c r="J71" s="183"/>
    </row>
    <row r="72" spans="1:10" s="79" customFormat="1" ht="69" customHeight="1" x14ac:dyDescent="0.55000000000000004">
      <c r="A72" s="313" t="s">
        <v>169</v>
      </c>
      <c r="B72" s="313"/>
      <c r="C72" s="313"/>
      <c r="D72" s="313"/>
      <c r="E72" s="313"/>
      <c r="F72" s="313"/>
      <c r="G72" s="313"/>
      <c r="H72" s="313"/>
      <c r="I72" s="313"/>
      <c r="J72" s="183"/>
    </row>
    <row r="73" spans="1:10" s="79" customFormat="1" ht="12" customHeight="1" x14ac:dyDescent="0.55000000000000004">
      <c r="A73" s="3"/>
      <c r="B73" s="17"/>
      <c r="C73" s="56"/>
      <c r="D73" s="17"/>
      <c r="E73" s="56"/>
      <c r="F73" s="4"/>
      <c r="G73" s="4"/>
      <c r="H73" s="13"/>
      <c r="I73" s="4"/>
      <c r="J73" s="183"/>
    </row>
    <row r="74" spans="1:10" s="79" customFormat="1" ht="69" customHeight="1" x14ac:dyDescent="0.55000000000000004">
      <c r="A74" s="314" t="s">
        <v>168</v>
      </c>
      <c r="B74" s="314"/>
      <c r="C74" s="314"/>
      <c r="D74" s="314"/>
      <c r="E74" s="314"/>
      <c r="F74" s="314"/>
      <c r="G74" s="314"/>
      <c r="H74" s="314"/>
      <c r="I74" s="314"/>
      <c r="J74" s="183"/>
    </row>
  </sheetData>
  <mergeCells count="16">
    <mergeCell ref="A72:I72"/>
    <mergeCell ref="A74:I74"/>
    <mergeCell ref="C41:E41"/>
    <mergeCell ref="G41:I41"/>
    <mergeCell ref="C45:I45"/>
    <mergeCell ref="C42:E42"/>
    <mergeCell ref="G42:I42"/>
    <mergeCell ref="C43:E43"/>
    <mergeCell ref="G43:I43"/>
    <mergeCell ref="C3:E3"/>
    <mergeCell ref="G3:I3"/>
    <mergeCell ref="C7:I7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12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ผู้ถือหุ้นรวม 61-8</vt:lpstr>
      <vt:lpstr>ผู้ถือหุ้นรวม 62-9</vt:lpstr>
      <vt:lpstr>ผู้ถือหุ้น 10-11</vt:lpstr>
      <vt:lpstr>CF 12-13</vt:lpstr>
      <vt:lpstr>'BS 3-5'!Print_Area</vt:lpstr>
      <vt:lpstr>'CF 12-13'!Print_Area</vt:lpstr>
      <vt:lpstr>'PL 6-7'!Print_Area</vt:lpstr>
      <vt:lpstr>'ผู้ถือหุ้น 10-11'!Print_Area</vt:lpstr>
      <vt:lpstr>'ผู้ถือหุ้นรวม 61-8'!Print_Area</vt:lpstr>
      <vt:lpstr>'ผู้ถือหุ้นรวม 62-9'!Print_Area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wanida rawangklang</cp:lastModifiedBy>
  <cp:lastPrinted>2019-05-14T09:20:45Z</cp:lastPrinted>
  <dcterms:created xsi:type="dcterms:W3CDTF">2016-03-17T07:09:53Z</dcterms:created>
  <dcterms:modified xsi:type="dcterms:W3CDTF">2019-05-14T15:17:19Z</dcterms:modified>
</cp:coreProperties>
</file>