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ate1904="1" defaultThemeVersion="124226"/>
  <bookViews>
    <workbookView xWindow="10740" yWindow="48" windowWidth="8496" windowHeight="7596" tabRatio="640"/>
  </bookViews>
  <sheets>
    <sheet name="bs 3-5" sheetId="10" r:id="rId1"/>
    <sheet name="PL6-7" sheetId="3" r:id="rId2"/>
    <sheet name="SH8" sheetId="17" r:id="rId3"/>
    <sheet name="ผู้ถือหุ้น 9-10" sheetId="13" r:id="rId4"/>
    <sheet name="CF 11-12" sheetId="15" r:id="rId5"/>
  </sheets>
  <definedNames>
    <definedName name="_xlnm._FilterDatabase" localSheetId="1" hidden="1">'PL6-7'!$M$48:$O$51</definedName>
    <definedName name="_xlnm.Print_Area" localSheetId="0">'bs 3-5'!$A$1:$N$79</definedName>
    <definedName name="_xlnm.Print_Area" localSheetId="4">'CF 11-12'!$A$1:$I$80</definedName>
    <definedName name="_xlnm.Print_Area" localSheetId="1">'PL6-7'!$A$1:$Q$65</definedName>
    <definedName name="_xlnm.Print_Area" localSheetId="2">'SH8'!$A$1:$V$45</definedName>
    <definedName name="_xlnm.Print_Area" localSheetId="3">'ผู้ถือหุ้น 9-10'!$A$1:$M$50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5" i="17" l="1"/>
  <c r="F45" i="17"/>
  <c r="D45" i="17"/>
  <c r="T43" i="17"/>
  <c r="T45" i="17" s="1"/>
  <c r="N43" i="17"/>
  <c r="N45" i="17" s="1"/>
  <c r="L43" i="17"/>
  <c r="L45" i="17" s="1"/>
  <c r="J43" i="17"/>
  <c r="J45" i="17" s="1"/>
  <c r="V42" i="17"/>
  <c r="P42" i="17"/>
  <c r="R41" i="17"/>
  <c r="R43" i="17" s="1"/>
  <c r="P41" i="17"/>
  <c r="P43" i="17" s="1"/>
  <c r="R30" i="17"/>
  <c r="P30" i="17"/>
  <c r="P45" i="17" s="1"/>
  <c r="V43" i="17" l="1"/>
  <c r="V41" i="17"/>
  <c r="R45" i="17"/>
  <c r="V30" i="17"/>
  <c r="V45" i="17" s="1"/>
  <c r="P27" i="17"/>
  <c r="P23" i="17"/>
  <c r="P24" i="17"/>
  <c r="P12" i="17"/>
  <c r="L27" i="17"/>
  <c r="M46" i="13"/>
  <c r="M45" i="13"/>
  <c r="K47" i="13"/>
  <c r="K22" i="13"/>
  <c r="K24" i="13" s="1"/>
  <c r="K36" i="13" s="1"/>
  <c r="K49" i="13" l="1"/>
  <c r="M36" i="13"/>
  <c r="C27" i="15"/>
  <c r="K50" i="3" l="1"/>
  <c r="O50" i="3" l="1"/>
  <c r="M50" i="3"/>
  <c r="H52" i="10" l="1"/>
  <c r="J52" i="10"/>
  <c r="L52" i="10"/>
  <c r="N52" i="10"/>
  <c r="G60" i="15" l="1"/>
  <c r="G49" i="13" l="1"/>
  <c r="E49" i="13"/>
  <c r="C49" i="13"/>
  <c r="I47" i="13"/>
  <c r="G24" i="13"/>
  <c r="E24" i="13"/>
  <c r="C24" i="13"/>
  <c r="I22" i="13"/>
  <c r="I24" i="13" s="1"/>
  <c r="M20" i="13"/>
  <c r="M11" i="13"/>
  <c r="N27" i="17"/>
  <c r="H27" i="17"/>
  <c r="F27" i="17"/>
  <c r="D27" i="17"/>
  <c r="T25" i="17"/>
  <c r="T27" i="17" s="1"/>
  <c r="J25" i="17"/>
  <c r="J27" i="17" s="1"/>
  <c r="R23" i="17"/>
  <c r="R25" i="17" s="1"/>
  <c r="V25" i="17" s="1"/>
  <c r="R12" i="17"/>
  <c r="V12" i="17" s="1"/>
  <c r="I68" i="15"/>
  <c r="G68" i="15"/>
  <c r="C68" i="15"/>
  <c r="E68" i="15"/>
  <c r="I60" i="15"/>
  <c r="C60" i="15"/>
  <c r="E60" i="15"/>
  <c r="I27" i="15"/>
  <c r="I38" i="15" s="1"/>
  <c r="I40" i="15" s="1"/>
  <c r="G27" i="15"/>
  <c r="G38" i="15" s="1"/>
  <c r="G40" i="15" s="1"/>
  <c r="C38" i="15"/>
  <c r="C40" i="15" s="1"/>
  <c r="E27" i="15"/>
  <c r="E38" i="15" s="1"/>
  <c r="E40" i="15" s="1"/>
  <c r="Q61" i="3"/>
  <c r="O61" i="3"/>
  <c r="K61" i="3"/>
  <c r="M61" i="3"/>
  <c r="Q56" i="3"/>
  <c r="O56" i="3"/>
  <c r="K56" i="3"/>
  <c r="M56" i="3"/>
  <c r="Q31" i="3"/>
  <c r="O31" i="3"/>
  <c r="M31" i="3"/>
  <c r="Q24" i="3"/>
  <c r="O24" i="3"/>
  <c r="K24" i="3"/>
  <c r="M24" i="3"/>
  <c r="Q15" i="3"/>
  <c r="O15" i="3"/>
  <c r="K15" i="3"/>
  <c r="M15" i="3"/>
  <c r="N74" i="10"/>
  <c r="N77" i="10" s="1"/>
  <c r="L74" i="10"/>
  <c r="L77" i="10" s="1"/>
  <c r="H74" i="10"/>
  <c r="H77" i="10" s="1"/>
  <c r="J74" i="10"/>
  <c r="J77" i="10" s="1"/>
  <c r="N46" i="10"/>
  <c r="L46" i="10"/>
  <c r="J46" i="10"/>
  <c r="H46" i="10"/>
  <c r="I49" i="13" l="1"/>
  <c r="M47" i="13"/>
  <c r="V23" i="17"/>
  <c r="M36" i="3"/>
  <c r="M51" i="3"/>
  <c r="K29" i="3"/>
  <c r="K31" i="3" s="1"/>
  <c r="K51" i="3" s="1"/>
  <c r="Q36" i="3"/>
  <c r="Q51" i="3"/>
  <c r="V27" i="17"/>
  <c r="M22" i="13"/>
  <c r="M24" i="13" s="1"/>
  <c r="R27" i="17"/>
  <c r="O36" i="3"/>
  <c r="O51" i="3"/>
  <c r="E70" i="15"/>
  <c r="E72" i="15" s="1"/>
  <c r="I70" i="15"/>
  <c r="I72" i="15" s="1"/>
  <c r="C70" i="15"/>
  <c r="C72" i="15" s="1"/>
  <c r="G70" i="15"/>
  <c r="G72" i="15" s="1"/>
  <c r="J53" i="10"/>
  <c r="J79" i="10" s="1"/>
  <c r="L53" i="10"/>
  <c r="L79" i="10" s="1"/>
  <c r="H53" i="10"/>
  <c r="H79" i="10" s="1"/>
  <c r="M49" i="13"/>
  <c r="N53" i="10"/>
  <c r="N79" i="10" s="1"/>
  <c r="N28" i="10"/>
  <c r="L28" i="10"/>
  <c r="H28" i="10"/>
  <c r="J28" i="10"/>
  <c r="N17" i="10"/>
  <c r="L17" i="10"/>
  <c r="H17" i="10"/>
  <c r="H30" i="10" s="1"/>
  <c r="J17" i="10"/>
  <c r="K36" i="3" l="1"/>
  <c r="N30" i="10"/>
  <c r="L30" i="10"/>
  <c r="J30" i="10"/>
</calcChain>
</file>

<file path=xl/sharedStrings.xml><?xml version="1.0" encoding="utf-8"?>
<sst xmlns="http://schemas.openxmlformats.org/spreadsheetml/2006/main" count="358" uniqueCount="200">
  <si>
    <t>Assets</t>
  </si>
  <si>
    <t>Current assets</t>
  </si>
  <si>
    <t xml:space="preserve">Cash and cash equivalents </t>
  </si>
  <si>
    <t>Trade accounts receivable</t>
  </si>
  <si>
    <t>Other receivables</t>
  </si>
  <si>
    <t>Other current assets</t>
  </si>
  <si>
    <t xml:space="preserve">Total current assets </t>
  </si>
  <si>
    <t>Note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</si>
  <si>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</si>
  <si>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</si>
  <si>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</si>
  <si>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</si>
  <si>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</si>
  <si>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>Liabilities and equity</t>
  </si>
  <si>
    <t>Current liabilities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</si>
  <si>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</si>
  <si>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</si>
  <si>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</si>
  <si>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</si>
  <si>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</si>
  <si>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</si>
  <si>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>Finance lease liabilities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</si>
  <si>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</si>
  <si>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</si>
  <si>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</si>
  <si>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</si>
  <si>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</si>
  <si>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</si>
  <si>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</si>
  <si>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</si>
  <si>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</si>
  <si>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</si>
  <si>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</si>
  <si>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</si>
  <si>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>Cost of sales of goods</t>
  </si>
  <si>
    <t xml:space="preserve">Administrative expenses  </t>
  </si>
  <si>
    <t>Finance costs</t>
  </si>
  <si>
    <t>Total expenses</t>
  </si>
  <si>
    <t>Other comprehensive income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</si>
  <si>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</si>
  <si>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</si>
  <si>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</si>
  <si>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</si>
  <si>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</si>
  <si>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</si>
  <si>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</si>
  <si>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</si>
  <si>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</si>
  <si>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</si>
  <si>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</si>
  <si>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</si>
  <si>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</si>
  <si>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</si>
  <si>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</si>
  <si>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</si>
  <si>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</si>
  <si>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>Current portion of finance lease liabilities</t>
  </si>
  <si>
    <t xml:space="preserve">    Other comprehensive income</t>
  </si>
  <si>
    <t>Statement of financial position</t>
  </si>
  <si>
    <t>31 March</t>
  </si>
  <si>
    <t>(Unaudited)</t>
  </si>
  <si>
    <t>(in thousand Baht)</t>
  </si>
  <si>
    <t>Investments in subsidiaries</t>
  </si>
  <si>
    <t xml:space="preserve">Total non-current assets </t>
  </si>
  <si>
    <t>Premium on ordinary shares</t>
  </si>
  <si>
    <t>Appropriated</t>
  </si>
  <si>
    <t>Statement of comprehensive income (Unaudited)</t>
  </si>
  <si>
    <t>Income</t>
  </si>
  <si>
    <t>Revenue from sales of goods</t>
  </si>
  <si>
    <t>Net foreign exchange gain</t>
  </si>
  <si>
    <t>Total income</t>
  </si>
  <si>
    <t>Non-controlling interest</t>
  </si>
  <si>
    <t>Statement of changes in equity (Unaudited)</t>
  </si>
  <si>
    <t>Consolidated financial statements</t>
  </si>
  <si>
    <t>Transactions with owners, recorded directly in equity</t>
  </si>
  <si>
    <t xml:space="preserve">    Contributions by owners of the Company</t>
  </si>
  <si>
    <t xml:space="preserve">    Issue of ordinary shares</t>
  </si>
  <si>
    <t xml:space="preserve">    Total contributions by owners of the Company</t>
  </si>
  <si>
    <t>Separated financial statements</t>
  </si>
  <si>
    <t>premium</t>
  </si>
  <si>
    <t>Comprehensive income for the period</t>
  </si>
  <si>
    <t>Total comprehensive income for the period</t>
  </si>
  <si>
    <t>Statement of cash flows (Unaudited)</t>
  </si>
  <si>
    <t xml:space="preserve">Cash flows from operating activities  </t>
  </si>
  <si>
    <t>Trade accounts payable</t>
  </si>
  <si>
    <t xml:space="preserve">        (in thousand Baht)</t>
  </si>
  <si>
    <t xml:space="preserve">Cash flows from investing activities </t>
  </si>
  <si>
    <t>Finance costs paid</t>
  </si>
  <si>
    <t>Revenue from rendering of services</t>
  </si>
  <si>
    <t>Cost of rendering of services</t>
  </si>
  <si>
    <t xml:space="preserve">Interest received  </t>
  </si>
  <si>
    <t>Share</t>
  </si>
  <si>
    <t xml:space="preserve">  in equity</t>
  </si>
  <si>
    <t>Total transactions with owners, recorded directly in equity</t>
  </si>
  <si>
    <t xml:space="preserve">Total transactions with owners, recorded directly </t>
  </si>
  <si>
    <t>Proceeds from disposals property, plant and equipment</t>
  </si>
  <si>
    <t>Equity attributable to owners</t>
  </si>
  <si>
    <t xml:space="preserve"> common control </t>
  </si>
  <si>
    <t xml:space="preserve"> combination under </t>
  </si>
  <si>
    <t>Shares</t>
  </si>
  <si>
    <t>Interest income</t>
  </si>
  <si>
    <t xml:space="preserve">Finance lease payments </t>
  </si>
  <si>
    <t xml:space="preserve"> of equity</t>
  </si>
  <si>
    <t>Surplus from Business</t>
  </si>
  <si>
    <t>to owners of</t>
  </si>
  <si>
    <t>Equity attributable</t>
  </si>
  <si>
    <t xml:space="preserve">Adjustments to reconcile profit (loss) to cash receipts (payments) </t>
  </si>
  <si>
    <t xml:space="preserve">    from financial institutions</t>
  </si>
  <si>
    <t>Increase in bank overdrafts and short-term loans</t>
  </si>
  <si>
    <t>Tax income (expense)</t>
  </si>
  <si>
    <t>Profit (loss) attributable to:</t>
  </si>
  <si>
    <t>Profit (loss) for the period</t>
  </si>
  <si>
    <t>Profit (loss) before income tax expense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</si>
  <si>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</si>
  <si>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</si>
  <si>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</si>
  <si>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</si>
  <si>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</si>
  <si>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 xml:space="preserve">Three-month period ended 
</t>
  </si>
  <si>
    <t xml:space="preserve">Three-month period ended
</t>
  </si>
  <si>
    <t>Consolidated</t>
  </si>
  <si>
    <t xml:space="preserve">Separate </t>
  </si>
  <si>
    <t>Distribution costs</t>
  </si>
  <si>
    <t>Three-month period ended 31 March 2018</t>
  </si>
  <si>
    <t>Balance at 1 January 2018</t>
  </si>
  <si>
    <t>Balance at 31 March 2018</t>
  </si>
  <si>
    <t>Investment in joint venture</t>
  </si>
  <si>
    <t>Other long-term investments</t>
  </si>
  <si>
    <t>Discontinued operation</t>
  </si>
  <si>
    <t>from discontinued operation, net of tax</t>
  </si>
  <si>
    <t xml:space="preserve">   Total changes in ownership interests in subsidiaries</t>
  </si>
  <si>
    <t xml:space="preserve">       of subsidiaries from non-controlling interests</t>
  </si>
  <si>
    <t xml:space="preserve">    Call-up additional of registered share capital</t>
  </si>
  <si>
    <t xml:space="preserve">    Profit</t>
  </si>
  <si>
    <t>Impairment loss on investment in associate</t>
  </si>
  <si>
    <t>Proceeds from repayment of short-term loans</t>
  </si>
  <si>
    <t>Increase in other long term investment</t>
  </si>
  <si>
    <t>Cash and cash equivalents, beginning of period</t>
  </si>
  <si>
    <t>Cash and cash equivalents at ending of period</t>
  </si>
  <si>
    <t xml:space="preserve">Provision for sales return </t>
  </si>
  <si>
    <t>Unrealised gain on exchange</t>
  </si>
  <si>
    <t>Non-current provisions for employee benefit</t>
  </si>
  <si>
    <t>of the parent</t>
  </si>
  <si>
    <t>Repayment of short-term loans</t>
  </si>
  <si>
    <t xml:space="preserve">Depreciation and amortisation </t>
  </si>
  <si>
    <t>Provision for employee benefits</t>
  </si>
  <si>
    <t>Unrealised profit on downstream sales to joint venture</t>
  </si>
  <si>
    <t>Cash paid for advance payment for investment in subsidiary</t>
  </si>
  <si>
    <t>Acquisition of property, plant and equipment</t>
  </si>
  <si>
    <t>Acquisition of intangible assets</t>
  </si>
  <si>
    <t>Total assets</t>
  </si>
  <si>
    <t>Owners of the parent</t>
  </si>
  <si>
    <t>Total comprehensive income (expense) attributable to:</t>
  </si>
  <si>
    <t>Total comprehensive income (expense) for the period</t>
  </si>
  <si>
    <t>the parent</t>
  </si>
  <si>
    <t xml:space="preserve">Tax expense (income) </t>
  </si>
  <si>
    <t>Cash paid for warranties</t>
  </si>
  <si>
    <t>Tax paid</t>
  </si>
  <si>
    <t>Current investment</t>
  </si>
  <si>
    <t>Three-month period ended 31 March 2019</t>
  </si>
  <si>
    <t>Balance at 1 January 2019</t>
  </si>
  <si>
    <t>Balance at 31 March 2019</t>
  </si>
  <si>
    <t>Impairment losses on investment</t>
  </si>
  <si>
    <t>Investment in associates</t>
  </si>
  <si>
    <t xml:space="preserve"> in associates and joint venture</t>
  </si>
  <si>
    <t>Deferred tax liabilities</t>
  </si>
  <si>
    <t>Items that will not be reclassified to profit or loss</t>
  </si>
  <si>
    <t>Income tax relating to items that will not be reclassified</t>
  </si>
  <si>
    <t>Total items that will not be reclassified to profit or loss</t>
  </si>
  <si>
    <r>
      <t xml:space="preserve">During the three-month period ended 31 March 2019, the Group acquired property, plant and equipment at total cost of Baht 2.3 million </t>
    </r>
    <r>
      <rPr>
        <i/>
        <sz val="11"/>
        <rFont val="Times New Roman"/>
        <family val="1"/>
      </rPr>
      <t>(2018 : Baht 3.3  million)</t>
    </r>
    <r>
      <rPr>
        <sz val="11"/>
        <rFont val="Times New Roman"/>
        <family val="1"/>
      </rPr>
      <t xml:space="preserve"> of which Baht 0.3 million </t>
    </r>
    <r>
      <rPr>
        <i/>
        <sz val="11"/>
        <rFont val="Times New Roman"/>
        <family val="1"/>
      </rPr>
      <t>(2018: Baht 0.6 million)</t>
    </r>
    <r>
      <rPr>
        <sz val="11"/>
        <rFont val="Times New Roman"/>
        <family val="1"/>
      </rPr>
      <t xml:space="preserve"> was outstanding as payable for purchases of property, plant, equipment and Baht 2.0 million</t>
    </r>
    <r>
      <rPr>
        <i/>
        <sz val="11"/>
        <rFont val="Times New Roman"/>
        <family val="1"/>
      </rPr>
      <t xml:space="preserve"> (2018: Baht 2.9  million)</t>
    </r>
    <r>
      <rPr>
        <sz val="11"/>
        <rFont val="Times New Roman"/>
        <family val="1"/>
      </rPr>
      <t xml:space="preserve"> was acquired  by cash payment.</t>
    </r>
  </si>
  <si>
    <r>
      <t>During the three-month period ended 31 March 2019, the Company acquired property, plant and equipment at total cost of Baht 0.5 million</t>
    </r>
    <r>
      <rPr>
        <i/>
        <sz val="11"/>
        <rFont val="Times New Roman"/>
        <family val="1"/>
      </rPr>
      <t xml:space="preserve"> (2018: Baht 2.7  million)</t>
    </r>
    <r>
      <rPr>
        <sz val="11"/>
        <rFont val="Times New Roman"/>
        <family val="1"/>
      </rPr>
      <t xml:space="preserve"> of which Baht 0.1 million </t>
    </r>
    <r>
      <rPr>
        <i/>
        <sz val="11"/>
        <rFont val="Times New Roman"/>
        <family val="1"/>
      </rPr>
      <t>(2018: Baht 0.3 million)</t>
    </r>
    <r>
      <rPr>
        <sz val="11"/>
        <rFont val="Times New Roman"/>
        <family val="1"/>
      </rPr>
      <t xml:space="preserve"> was outstanding as payable for purchases of property, plant and equipment as at 31 March 2019  and Baht 0.4 million </t>
    </r>
    <r>
      <rPr>
        <i/>
        <sz val="11"/>
        <rFont val="Times New Roman"/>
        <family val="1"/>
      </rPr>
      <t>(2018: Baht 2.5 million)</t>
    </r>
    <r>
      <rPr>
        <sz val="11"/>
        <rFont val="Times New Roman"/>
        <family val="1"/>
      </rPr>
      <t xml:space="preserve"> was acquired  by cash payment.</t>
    </r>
  </si>
  <si>
    <t xml:space="preserve">    Loss</t>
  </si>
  <si>
    <t>Inventories and right of return</t>
  </si>
  <si>
    <t>Deficit</t>
  </si>
  <si>
    <t>Share of loss of investment</t>
  </si>
  <si>
    <t>Reversal of bad and doubtful debt expense</t>
  </si>
  <si>
    <t>Gain (loss) on disposal of equipment</t>
  </si>
  <si>
    <t>Cash used in operating activities</t>
  </si>
  <si>
    <t>Decrease in restricted investments</t>
  </si>
  <si>
    <t>Acquisition of investment in associate and joint venture</t>
  </si>
  <si>
    <t>Net cash from investing activities</t>
  </si>
  <si>
    <t xml:space="preserve">Net cash from  (used in) financing activities  </t>
  </si>
  <si>
    <t>Net increase (decrease) in cash and cash equivalents</t>
  </si>
  <si>
    <t>Other components of equity</t>
  </si>
  <si>
    <t>surplus</t>
  </si>
  <si>
    <t>other  components</t>
  </si>
  <si>
    <t>of equity</t>
  </si>
  <si>
    <t>Other components</t>
  </si>
  <si>
    <t>Retained earnings (deficit)</t>
  </si>
  <si>
    <t>Land</t>
  </si>
  <si>
    <t xml:space="preserve">revaluation </t>
  </si>
  <si>
    <t>Land revaluation</t>
  </si>
  <si>
    <t xml:space="preserve">Reversal of provision for warranties  </t>
  </si>
  <si>
    <t>Share of loss of investments in associates and joint venture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</si>
  <si>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</si>
  <si>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3, 13</t>
  </si>
  <si>
    <t>Net cash used in operating activities</t>
  </si>
  <si>
    <t>(Restated)</t>
  </si>
  <si>
    <t>Gain on revaluation of land</t>
  </si>
  <si>
    <t xml:space="preserve">(Reversal of) loss on decline in value of inventories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</si>
</sst>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;\(#,##0\)"/>
    <numFmt numFmtId="193" formatCode="dd\ mmmm"/>
    <numFmt numFmtId="194" formatCode="#,##0.000_);\(#,##0.000\)"/>
    <numFmt numFmtId="195" formatCode="_-* #,##0_-;\-* #,##0_-;_-* &quot;-&quot;??_-;_-@_-"/>
    <numFmt numFmtId="196" formatCode="_ * #,##0.00_ ;_ * \-#,##0.00_ ;_ * &quot;-&quot;??_ ;_ @_ "/>
  </numFmts>
  <fonts count="21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ill="0" applyBorder="0" applyAlignment="0" applyProtection="0"/>
    <xf numFmtId="18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4" fillId="0" borderId="0"/>
    <xf numFmtId="0" fontId="18" fillId="0" borderId="0"/>
    <xf numFmtId="0" fontId="18" fillId="0" borderId="0">
      <alignment vertical="center"/>
    </xf>
  </cellStyleXfs>
  <cellXfs count="225">
    <xf numFmtId="0" fontId="0" fillId="0" borderId="0" xfId="0"/>
    <xf numFmtId="0" fontId="4" fillId="0" borderId="0" xfId="0" applyFont="1" applyFill="1" applyBorder="1" applyAlignment="1">
      <alignment horizontal="center"/>
    </xf>
    <xf numFmtId="0" fontId="6" fillId="0" borderId="0" xfId="0" applyFont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92" fontId="6" fillId="0" borderId="0" xfId="0" applyNumberFormat="1" applyFont="1" applyFill="1" applyAlignment="1">
      <alignment horizontal="left" vertical="center"/>
    </xf>
    <xf numFmtId="39" fontId="10" fillId="0" borderId="0" xfId="1" applyNumberFormat="1" applyFont="1" applyAlignment="1">
      <alignment horizontal="center"/>
    </xf>
    <xf numFmtId="39" fontId="6" fillId="0" borderId="0" xfId="1" applyNumberFormat="1" applyFont="1" applyFill="1"/>
    <xf numFmtId="39" fontId="6" fillId="0" borderId="0" xfId="1" applyNumberFormat="1" applyFont="1"/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0" fontId="7" fillId="0" borderId="0" xfId="0" applyFont="1" applyFill="1"/>
    <xf numFmtId="0" fontId="6" fillId="0" borderId="0" xfId="0" applyFont="1" applyFill="1"/>
    <xf numFmtId="190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6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4" fillId="0" borderId="0" xfId="0" applyFont="1" applyFill="1" applyBorder="1" applyAlignment="1"/>
    <xf numFmtId="189" fontId="4" fillId="0" borderId="0" xfId="0" applyNumberFormat="1" applyFont="1" applyFill="1" applyAlignment="1"/>
    <xf numFmtId="190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4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4" xfId="0" applyNumberFormat="1" applyFont="1" applyFill="1" applyBorder="1" applyAlignment="1"/>
    <xf numFmtId="37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6" fillId="0" borderId="0" xfId="0" applyNumberFormat="1" applyFont="1" applyFill="1" applyBorder="1" applyAlignment="1">
      <alignment vertical="center"/>
    </xf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left"/>
    </xf>
    <xf numFmtId="39" fontId="10" fillId="0" borderId="0" xfId="1" applyNumberFormat="1" applyFont="1"/>
    <xf numFmtId="39" fontId="11" fillId="0" borderId="0" xfId="1" applyNumberFormat="1" applyFont="1" applyAlignme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left"/>
    </xf>
    <xf numFmtId="39" fontId="12" fillId="0" borderId="0" xfId="1" applyNumberFormat="1" applyFont="1" applyAlignment="1">
      <alignment horizontal="center"/>
    </xf>
    <xf numFmtId="39" fontId="12" fillId="0" borderId="0" xfId="1" applyNumberFormat="1" applyFont="1" applyBorder="1" applyAlignment="1">
      <alignment horizontal="center"/>
    </xf>
    <xf numFmtId="189" fontId="6" fillId="0" borderId="0" xfId="0" applyNumberFormat="1" applyFont="1" applyFill="1" applyAlignment="1"/>
    <xf numFmtId="0" fontId="14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13" fillId="0" borderId="0" xfId="5" applyFont="1"/>
    <xf numFmtId="0" fontId="4" fillId="0" borderId="0" xfId="5" applyFont="1" applyAlignment="1">
      <alignment horizontal="center"/>
    </xf>
    <xf numFmtId="0" fontId="9" fillId="0" borderId="0" xfId="5" applyFont="1"/>
    <xf numFmtId="0" fontId="6" fillId="0" borderId="0" xfId="5" applyFo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left"/>
    </xf>
    <xf numFmtId="188" fontId="4" fillId="0" borderId="0" xfId="1" applyNumberFormat="1" applyFont="1" applyFill="1" applyBorder="1" applyAlignment="1"/>
    <xf numFmtId="188" fontId="6" fillId="0" borderId="1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6" fillId="0" borderId="0" xfId="1" applyNumberFormat="1" applyFont="1"/>
    <xf numFmtId="39" fontId="17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Border="1"/>
    <xf numFmtId="37" fontId="4" fillId="0" borderId="0" xfId="1" applyNumberFormat="1" applyFont="1" applyFill="1" applyBorder="1" applyAlignment="1"/>
    <xf numFmtId="37" fontId="6" fillId="0" borderId="0" xfId="1" applyNumberFormat="1" applyFont="1" applyFill="1" applyAlignment="1"/>
    <xf numFmtId="37" fontId="6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9" fontId="6" fillId="0" borderId="0" xfId="1" applyNumberFormat="1" applyFont="1" applyFill="1" applyAlignment="1">
      <alignment horizontal="right"/>
    </xf>
    <xf numFmtId="37" fontId="6" fillId="0" borderId="0" xfId="1" quotePrefix="1" applyNumberFormat="1" applyFont="1" applyFill="1" applyBorder="1" applyAlignment="1"/>
    <xf numFmtId="37" fontId="6" fillId="0" borderId="0" xfId="1" quotePrefix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/>
    <xf numFmtId="188" fontId="4" fillId="0" borderId="0" xfId="1" applyNumberFormat="1" applyFont="1" applyFill="1" applyAlignment="1"/>
    <xf numFmtId="37" fontId="6" fillId="0" borderId="4" xfId="1" quotePrefix="1" applyNumberFormat="1" applyFont="1" applyFill="1" applyBorder="1" applyAlignment="1"/>
    <xf numFmtId="188" fontId="4" fillId="0" borderId="0" xfId="5" applyNumberFormat="1" applyFont="1"/>
    <xf numFmtId="191" fontId="4" fillId="0" borderId="0" xfId="5" applyNumberFormat="1" applyFont="1"/>
    <xf numFmtId="191" fontId="6" fillId="0" borderId="0" xfId="5" applyNumberFormat="1" applyFont="1"/>
    <xf numFmtId="188" fontId="6" fillId="0" borderId="0" xfId="5" applyNumberFormat="1" applyFont="1"/>
    <xf numFmtId="0" fontId="7" fillId="0" borderId="0" xfId="5" applyFont="1"/>
    <xf numFmtId="191" fontId="6" fillId="0" borderId="1" xfId="5" applyNumberFormat="1" applyFont="1" applyBorder="1"/>
    <xf numFmtId="191" fontId="6" fillId="0" borderId="2" xfId="5" applyNumberFormat="1" applyFont="1" applyBorder="1"/>
    <xf numFmtId="191" fontId="4" fillId="0" borderId="3" xfId="5" applyNumberFormat="1" applyFont="1" applyBorder="1"/>
    <xf numFmtId="0" fontId="6" fillId="0" borderId="0" xfId="5" applyFont="1" applyAlignment="1">
      <alignment vertical="center"/>
    </xf>
    <xf numFmtId="191" fontId="6" fillId="0" borderId="5" xfId="5" applyNumberFormat="1" applyFont="1" applyBorder="1"/>
    <xf numFmtId="188" fontId="4" fillId="0" borderId="3" xfId="0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center"/>
    </xf>
    <xf numFmtId="191" fontId="6" fillId="0" borderId="0" xfId="1" applyNumberFormat="1" applyFont="1" applyFill="1" applyBorder="1"/>
    <xf numFmtId="191" fontId="6" fillId="0" borderId="0" xfId="1" applyNumberFormat="1" applyFont="1" applyFill="1" applyBorder="1" applyAlignment="1">
      <alignment horizontal="center"/>
    </xf>
    <xf numFmtId="191" fontId="6" fillId="0" borderId="1" xfId="1" quotePrefix="1" applyNumberFormat="1" applyFont="1" applyFill="1" applyBorder="1" applyAlignment="1"/>
    <xf numFmtId="191" fontId="6" fillId="0" borderId="4" xfId="1" quotePrefix="1" applyNumberFormat="1" applyFont="1" applyFill="1" applyBorder="1" applyAlignment="1"/>
    <xf numFmtId="191" fontId="6" fillId="0" borderId="2" xfId="1" quotePrefix="1" applyNumberFormat="1" applyFont="1" applyFill="1" applyBorder="1" applyAlignment="1"/>
    <xf numFmtId="191" fontId="4" fillId="0" borderId="0" xfId="1" applyNumberFormat="1" applyFont="1" applyFill="1" applyAlignment="1">
      <alignment horizontal="center"/>
    </xf>
    <xf numFmtId="191" fontId="6" fillId="0" borderId="0" xfId="1" quotePrefix="1" applyNumberFormat="1" applyFont="1" applyFill="1" applyBorder="1" applyAlignment="1"/>
    <xf numFmtId="191" fontId="9" fillId="0" borderId="0" xfId="1" applyNumberFormat="1" applyFont="1" applyFill="1" applyAlignment="1">
      <alignment horizontal="center"/>
    </xf>
    <xf numFmtId="191" fontId="4" fillId="0" borderId="3" xfId="0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/>
    <xf numFmtId="0" fontId="9" fillId="0" borderId="0" xfId="0" applyFont="1" applyAlignment="1">
      <alignment wrapText="1"/>
    </xf>
    <xf numFmtId="191" fontId="4" fillId="0" borderId="0" xfId="1" applyNumberFormat="1" applyFont="1" applyFill="1" applyAlignment="1"/>
    <xf numFmtId="37" fontId="4" fillId="0" borderId="0" xfId="1" applyNumberFormat="1" applyFont="1" applyFill="1" applyAlignment="1">
      <alignment horizontal="center"/>
    </xf>
    <xf numFmtId="191" fontId="4" fillId="0" borderId="0" xfId="1" applyNumberFormat="1" applyFont="1" applyFill="1" applyBorder="1"/>
    <xf numFmtId="191" fontId="6" fillId="0" borderId="0" xfId="1" applyNumberFormat="1" applyFont="1" applyFill="1" applyBorder="1" applyAlignment="1"/>
    <xf numFmtId="191" fontId="6" fillId="0" borderId="3" xfId="1" applyNumberFormat="1" applyFont="1" applyFill="1" applyBorder="1" applyAlignment="1"/>
    <xf numFmtId="39" fontId="6" fillId="0" borderId="0" xfId="1" applyNumberFormat="1" applyFont="1" applyFill="1" applyBorder="1" applyAlignment="1">
      <alignment horizontal="right"/>
    </xf>
    <xf numFmtId="194" fontId="4" fillId="0" borderId="2" xfId="0" applyNumberFormat="1" applyFont="1" applyFill="1" applyBorder="1" applyAlignment="1">
      <alignment horizontal="right"/>
    </xf>
    <xf numFmtId="37" fontId="4" fillId="0" borderId="0" xfId="9" applyNumberFormat="1" applyFont="1" applyFill="1" applyAlignment="1"/>
    <xf numFmtId="195" fontId="4" fillId="0" borderId="0" xfId="1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195" fontId="4" fillId="0" borderId="0" xfId="1" applyNumberFormat="1" applyFont="1" applyFill="1" applyAlignment="1"/>
    <xf numFmtId="37" fontId="4" fillId="0" borderId="0" xfId="4" applyNumberFormat="1" applyFont="1" applyFill="1" applyAlignment="1"/>
    <xf numFmtId="37" fontId="4" fillId="0" borderId="2" xfId="10" applyNumberFormat="1" applyFont="1" applyFill="1" applyBorder="1" applyAlignment="1"/>
    <xf numFmtId="37" fontId="4" fillId="0" borderId="0" xfId="3" applyNumberFormat="1" applyFont="1" applyFill="1" applyAlignment="1"/>
    <xf numFmtId="189" fontId="4" fillId="0" borderId="0" xfId="0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>
      <alignment horizontal="right"/>
    </xf>
    <xf numFmtId="191" fontId="4" fillId="0" borderId="0" xfId="5" applyNumberFormat="1" applyFont="1" applyBorder="1"/>
    <xf numFmtId="188" fontId="4" fillId="0" borderId="0" xfId="5" applyNumberFormat="1" applyFont="1" applyBorder="1"/>
    <xf numFmtId="0" fontId="7" fillId="0" borderId="0" xfId="1" applyNumberFormat="1" applyFont="1" applyFill="1" applyAlignment="1">
      <alignment horizontal="center"/>
    </xf>
    <xf numFmtId="188" fontId="6" fillId="0" borderId="3" xfId="0" applyNumberFormat="1" applyFont="1" applyFill="1" applyBorder="1" applyAlignment="1">
      <alignment horizontal="right"/>
    </xf>
    <xf numFmtId="191" fontId="4" fillId="0" borderId="0" xfId="5" applyNumberFormat="1" applyFont="1" applyFill="1"/>
    <xf numFmtId="0" fontId="4" fillId="0" borderId="0" xfId="5" applyFont="1" applyFill="1"/>
    <xf numFmtId="191" fontId="4" fillId="0" borderId="0" xfId="5" applyNumberFormat="1" applyFont="1" applyFill="1" applyBorder="1"/>
    <xf numFmtId="191" fontId="4" fillId="0" borderId="3" xfId="5" applyNumberFormat="1" applyFont="1" applyFill="1" applyBorder="1"/>
    <xf numFmtId="188" fontId="4" fillId="0" borderId="0" xfId="5" applyNumberFormat="1" applyFont="1" applyFill="1"/>
    <xf numFmtId="193" fontId="4" fillId="0" borderId="0" xfId="0" quotePrefix="1" applyNumberFormat="1" applyFont="1" applyFill="1" applyAlignment="1">
      <alignment horizontal="center"/>
    </xf>
    <xf numFmtId="193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188" fontId="4" fillId="0" borderId="0" xfId="1" quotePrefix="1" applyNumberFormat="1" applyFont="1" applyFill="1" applyAlignment="1">
      <alignment horizontal="right"/>
    </xf>
    <xf numFmtId="188" fontId="4" fillId="0" borderId="0" xfId="0" applyNumberFormat="1" applyFont="1" applyFill="1" applyAlignment="1"/>
    <xf numFmtId="190" fontId="6" fillId="0" borderId="0" xfId="0" applyNumberFormat="1" applyFont="1" applyFill="1" applyAlignment="1"/>
    <xf numFmtId="189" fontId="9" fillId="0" borderId="0" xfId="0" applyNumberFormat="1" applyFont="1" applyFill="1" applyAlignment="1">
      <alignment horizontal="center"/>
    </xf>
    <xf numFmtId="0" fontId="4" fillId="0" borderId="0" xfId="0" applyFont="1" applyFill="1"/>
    <xf numFmtId="190" fontId="9" fillId="0" borderId="0" xfId="0" applyNumberFormat="1" applyFont="1" applyFill="1" applyAlignment="1">
      <alignment horizontal="center"/>
    </xf>
    <xf numFmtId="189" fontId="4" fillId="0" borderId="0" xfId="0" applyNumberFormat="1" applyFont="1" applyFill="1" applyBorder="1" applyAlignment="1"/>
    <xf numFmtId="189" fontId="4" fillId="0" borderId="0" xfId="0" quotePrefix="1" applyNumberFormat="1" applyFont="1" applyFill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88" fontId="4" fillId="0" borderId="3" xfId="1" quotePrefix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187" fontId="4" fillId="0" borderId="0" xfId="1" applyNumberFormat="1" applyFont="1" applyFill="1" applyAlignment="1">
      <alignment horizontal="center"/>
    </xf>
    <xf numFmtId="187" fontId="4" fillId="0" borderId="0" xfId="1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9" applyNumberFormat="1" applyFont="1" applyFill="1" applyAlignment="1">
      <alignment horizontal="right"/>
    </xf>
    <xf numFmtId="187" fontId="4" fillId="0" borderId="0" xfId="9" applyNumberFormat="1" applyFont="1" applyFill="1" applyAlignment="1"/>
    <xf numFmtId="37" fontId="6" fillId="0" borderId="5" xfId="0" applyNumberFormat="1" applyFont="1" applyFill="1" applyBorder="1" applyAlignment="1"/>
    <xf numFmtId="0" fontId="6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5" applyFont="1"/>
    <xf numFmtId="0" fontId="9" fillId="0" borderId="0" xfId="0" applyFont="1" applyFill="1" applyAlignment="1">
      <alignment horizontal="center"/>
    </xf>
    <xf numFmtId="191" fontId="6" fillId="0" borderId="0" xfId="5" applyNumberFormat="1" applyFont="1" applyBorder="1"/>
    <xf numFmtId="4" fontId="1" fillId="0" borderId="0" xfId="1" quotePrefix="1" applyFill="1" applyBorder="1" applyAlignment="1">
      <alignment horizontal="right"/>
    </xf>
    <xf numFmtId="189" fontId="4" fillId="0" borderId="3" xfId="0" applyNumberFormat="1" applyFont="1" applyFill="1" applyBorder="1" applyAlignment="1"/>
    <xf numFmtId="191" fontId="6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88" fontId="6" fillId="0" borderId="0" xfId="0" applyNumberFormat="1" applyFont="1" applyFill="1" applyBorder="1" applyAlignment="1">
      <alignment horizontal="right"/>
    </xf>
    <xf numFmtId="195" fontId="6" fillId="0" borderId="1" xfId="1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/>
    <xf numFmtId="39" fontId="4" fillId="0" borderId="0" xfId="1" applyNumberFormat="1" applyFont="1" applyAlignment="1">
      <alignment horizontal="left"/>
    </xf>
    <xf numFmtId="0" fontId="10" fillId="0" borderId="0" xfId="0" applyFont="1" applyFill="1" applyBorder="1" applyAlignment="1">
      <alignment horizontal="center"/>
    </xf>
    <xf numFmtId="37" fontId="4" fillId="0" borderId="3" xfId="9" applyNumberFormat="1" applyFont="1" applyFill="1" applyBorder="1" applyAlignment="1"/>
    <xf numFmtId="0" fontId="4" fillId="0" borderId="0" xfId="5" applyFont="1" applyBorder="1" applyAlignment="1">
      <alignment horizontal="center"/>
    </xf>
    <xf numFmtId="188" fontId="6" fillId="0" borderId="0" xfId="1" applyNumberFormat="1" applyFont="1" applyFill="1" applyAlignment="1"/>
    <xf numFmtId="0" fontId="9" fillId="0" borderId="0" xfId="5" applyFont="1" applyAlignment="1">
      <alignment horizontal="center"/>
    </xf>
    <xf numFmtId="0" fontId="7" fillId="0" borderId="0" xfId="5" applyFont="1"/>
    <xf numFmtId="188" fontId="4" fillId="0" borderId="3" xfId="5" applyNumberFormat="1" applyFont="1" applyBorder="1"/>
    <xf numFmtId="0" fontId="10" fillId="0" borderId="0" xfId="0" applyFont="1" applyFill="1" applyAlignment="1"/>
    <xf numFmtId="190" fontId="20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190" fontId="6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0" fontId="4" fillId="0" borderId="0" xfId="5" applyFont="1" applyFill="1" applyAlignment="1">
      <alignment horizontal="justify" vertical="top" wrapText="1"/>
    </xf>
    <xf numFmtId="191" fontId="4" fillId="0" borderId="0" xfId="5" applyNumberFormat="1" applyFont="1" applyFill="1" applyAlignment="1">
      <alignment horizontal="center"/>
    </xf>
    <xf numFmtId="191" fontId="6" fillId="0" borderId="0" xfId="0" applyNumberFormat="1" applyFont="1" applyFill="1" applyBorder="1" applyAlignment="1">
      <alignment horizontal="right"/>
    </xf>
    <xf numFmtId="191" fontId="6" fillId="0" borderId="5" xfId="0" applyNumberFormat="1" applyFont="1" applyFill="1" applyBorder="1" applyAlignment="1">
      <alignment horizontal="right"/>
    </xf>
  </cellXfs>
  <cellStyles count="11">
    <cellStyle name="Comma" xfId="1" builtinId="3"/>
    <cellStyle name="Comma 40" xfId="2"/>
    <cellStyle name="Comma_KCE44Y" xfId="3"/>
    <cellStyle name="Comma_Lia" xfId="4"/>
    <cellStyle name="Normal" xfId="0" builtinId="0"/>
    <cellStyle name="Normal 2" xfId="5"/>
    <cellStyle name="Normal 3" xfId="6"/>
    <cellStyle name="Normal 4 2 2" xfId="7"/>
    <cellStyle name="Normal 436" xfId="8"/>
    <cellStyle name="Normal_KCE01Y" xfId="9"/>
    <cellStyle name="Normal_KCE44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xmlns="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xmlns="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xmlns="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xmlns="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xmlns="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xmlns="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xmlns="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xmlns="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xmlns="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xmlns="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xmlns="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xmlns="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xmlns="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xmlns="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xmlns="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xmlns="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xmlns="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xmlns="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xmlns="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xmlns="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xmlns="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xmlns="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xmlns="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xmlns="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xmlns="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xmlns="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xmlns="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xmlns="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xmlns="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xmlns="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xmlns="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xmlns="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xmlns="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xmlns="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xmlns="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xmlns="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xmlns="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xmlns="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xmlns="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xmlns="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xmlns="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xmlns="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xmlns="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xmlns="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xmlns="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xmlns="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xmlns="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1549400</xdr:colOff>
      <xdr:row>73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xmlns="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xmlns="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xmlns="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xmlns="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xmlns="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xmlns="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xmlns="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xmlns="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xmlns="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xmlns="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xmlns="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xmlns="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xmlns="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xmlns="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xmlns="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xmlns="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xmlns="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xmlns="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xmlns="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xmlns="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xmlns="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xmlns="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xmlns="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xmlns="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xmlns="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xmlns="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xmlns="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xmlns="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xmlns="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xmlns="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xmlns="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xmlns="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xmlns="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xmlns="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xmlns="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xmlns="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xmlns="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xmlns="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xmlns="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xmlns="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xmlns="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xmlns="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xmlns="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xmlns="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xmlns="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xmlns="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xmlns="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xmlns="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xmlns="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xmlns="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xmlns="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xmlns="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xmlns="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xmlns="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xmlns="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xmlns="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xmlns="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xmlns="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xmlns="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xmlns="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xmlns="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xmlns="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xmlns="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xmlns="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xmlns="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xmlns="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xmlns="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xmlns="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xmlns="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xmlns="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xmlns="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xmlns="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78</xdr:row>
      <xdr:rowOff>0</xdr:rowOff>
    </xdr:from>
    <xdr:to>
      <xdr:col>0</xdr:col>
      <xdr:colOff>1543050</xdr:colOff>
      <xdr:row>78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xmlns="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xmlns="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xmlns="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xmlns="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xmlns="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xmlns="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xmlns="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xmlns="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xmlns="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xmlns="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xmlns="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xmlns="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xmlns="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xmlns="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xmlns="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xmlns="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xmlns="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xmlns="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xmlns="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xmlns="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xmlns="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xmlns="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xmlns="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xmlns="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xmlns="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xmlns="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xmlns="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xmlns="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xmlns="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xmlns="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xmlns="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xmlns="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xmlns="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xmlns="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xmlns="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xmlns="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xmlns="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xmlns="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xmlns="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xmlns="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xmlns="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xmlns="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xmlns="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xmlns="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xmlns="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xmlns="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xmlns="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xmlns="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xmlns="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xmlns="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xmlns="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xmlns="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xmlns="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xmlns="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xmlns="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xmlns="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xmlns="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xmlns="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xmlns="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xmlns="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xmlns="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xmlns="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xmlns="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xmlns="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xmlns="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xmlns="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xmlns="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xmlns="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xmlns="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xmlns="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xmlns="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xmlns="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xmlns="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xmlns="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xmlns="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xmlns="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xmlns="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xmlns="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xmlns="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xmlns="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xmlns="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xmlns="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xmlns="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xmlns="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xmlns="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xmlns="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xmlns="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xmlns="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xmlns="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xmlns="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xmlns="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xmlns="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xmlns="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xmlns="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xmlns="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xmlns="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xmlns="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xmlns="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xmlns="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xmlns="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xmlns="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xmlns="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xmlns="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xmlns="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xmlns="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xmlns="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xmlns="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xmlns="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0</xdr:col>
      <xdr:colOff>1543050</xdr:colOff>
      <xdr:row>80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xmlns="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xmlns="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xmlns="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xmlns="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xmlns="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xmlns="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xmlns="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xmlns="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xmlns="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xmlns="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xmlns="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xmlns="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xmlns="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xmlns="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xmlns="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xmlns="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xmlns="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xmlns="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xmlns="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xmlns="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xmlns="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xmlns="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xmlns="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xmlns="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xmlns="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xmlns="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xmlns="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xmlns="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xmlns="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xmlns="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xmlns="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xmlns="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xmlns="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xmlns="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xmlns="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xmlns="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xmlns="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xmlns="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xmlns="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xmlns="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xmlns="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xmlns="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xmlns="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xmlns="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xmlns="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xmlns="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xmlns="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xmlns="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xmlns="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xmlns="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xmlns="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xmlns="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xmlns="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xmlns="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xmlns="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xmlns="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xmlns="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xmlns="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xmlns="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xmlns="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xmlns="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xmlns="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xmlns="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xmlns="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xmlns="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xmlns="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xmlns="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xmlns="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xmlns="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xmlns="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xmlns="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xmlns="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xmlns="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xmlns="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xmlns="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xmlns="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xmlns="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xmlns="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xmlns="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xmlns="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xmlns="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xmlns="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xmlns="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xmlns="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xmlns="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xmlns="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xmlns="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xmlns="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xmlns="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xmlns="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xmlns="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xmlns="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xmlns="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xmlns="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xmlns="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xmlns="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xmlns="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xmlns="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xmlns="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xmlns="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xmlns="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xmlns="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xmlns="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xmlns="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xmlns="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xmlns="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xmlns="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xmlns="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xmlns="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xmlns="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xmlns="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xmlns="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xmlns="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xmlns="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xmlns="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xmlns="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xmlns="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xmlns="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xmlns="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xmlns="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xmlns="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xmlns="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xmlns="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xmlns="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xmlns="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xmlns="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xmlns="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xmlns="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xmlns="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xmlns="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xmlns="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xmlns="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xmlns="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xmlns="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xmlns="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xmlns="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xmlns="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xmlns="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xmlns="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xmlns="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xmlns="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xmlns="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xmlns="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xmlns="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xmlns="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xmlns="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xmlns="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xmlns="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xmlns="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xmlns="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xmlns="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xmlns="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xmlns="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xmlns="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xmlns="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xmlns="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xmlns="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xmlns="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xmlns="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xmlns="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xmlns="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xmlns="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xmlns="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xmlns="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xmlns="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xmlns="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xmlns="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xmlns="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xmlns="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xmlns="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xmlns="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xmlns="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xmlns="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xmlns="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xmlns="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xmlns="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xmlns="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xmlns="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xmlns="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xmlns="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xmlns="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xmlns="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xmlns="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xmlns="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xmlns="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xmlns="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xmlns="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xmlns="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xmlns="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xmlns="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xmlns="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xmlns="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xmlns="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xmlns="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xmlns="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xmlns="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xmlns="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xmlns="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xmlns="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1524000</xdr:colOff>
      <xdr:row>40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xmlns="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1524000</xdr:colOff>
      <xdr:row>40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xmlns="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1524000</xdr:colOff>
      <xdr:row>40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xmlns="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1524000</xdr:colOff>
      <xdr:row>40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xmlns="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1524000</xdr:colOff>
      <xdr:row>40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xmlns="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1524000</xdr:colOff>
      <xdr:row>40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xmlns="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xmlns="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xmlns="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xmlns="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xmlns="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xmlns="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xmlns="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xmlns="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xmlns="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xmlns="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xmlns="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xmlns="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xmlns="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xmlns="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xmlns="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xmlns="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xmlns="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xmlns="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xmlns="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xmlns="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xmlns="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xmlns="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xmlns="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xmlns="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xmlns="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xmlns="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xmlns="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xmlns="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xmlns="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xmlns="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xmlns="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xmlns="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xmlns="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xmlns="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xmlns="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xmlns="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xmlns="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xmlns="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xmlns="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xmlns="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xmlns="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xmlns="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xmlns="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xmlns="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xmlns="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xmlns="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xmlns="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xmlns="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xmlns="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xmlns="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xmlns="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xmlns="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xmlns="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xmlns="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xmlns="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xmlns="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xmlns="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xmlns="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xmlns="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xmlns="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xmlns="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xmlns="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xmlns="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xmlns="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xmlns="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xmlns="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xmlns="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xmlns="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xmlns="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xmlns="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xmlns="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xmlns="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xmlns="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1524000</xdr:colOff>
      <xdr:row>40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xmlns="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1524000</xdr:colOff>
      <xdr:row>40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xmlns="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1524000</xdr:colOff>
      <xdr:row>40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xmlns="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1524000</xdr:colOff>
      <xdr:row>40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xmlns="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1524000</xdr:colOff>
      <xdr:row>40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xmlns="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1524000</xdr:colOff>
      <xdr:row>40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xmlns="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xmlns="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xmlns="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xmlns="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xmlns="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xmlns="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xmlns="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xmlns="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xmlns="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xmlns="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xmlns="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xmlns="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xmlns="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xmlns="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xmlns="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xmlns="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xmlns="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xmlns="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xmlns="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xmlns="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xmlns="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xmlns="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xmlns="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xmlns="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xmlns="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xmlns="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xmlns="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xmlns="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xmlns="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xmlns="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xmlns="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xmlns="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xmlns="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xmlns="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xmlns="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xmlns="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1549400</xdr:colOff>
      <xdr:row>40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xmlns="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xmlns="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xmlns="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xmlns="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xmlns="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xmlns="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0</xdr:col>
      <xdr:colOff>1543050</xdr:colOff>
      <xdr:row>40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xmlns="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xmlns="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xmlns="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xmlns="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xmlns="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xmlns="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xmlns="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xmlns="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xmlns="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xmlns="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xmlns="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xmlns="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xmlns="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xmlns="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xmlns="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xmlns="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xmlns="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xmlns="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xmlns="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xmlns="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xmlns="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xmlns="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xmlns="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xmlns="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xmlns="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xmlns="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xmlns="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xmlns="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xmlns="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xmlns="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xmlns="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xmlns="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xmlns="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xmlns="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xmlns="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xmlns="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xmlns="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xmlns="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xmlns="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xmlns="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xmlns="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xmlns="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xmlns="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xmlns="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xmlns="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xmlns="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xmlns="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xmlns="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xmlns="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xmlns="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xmlns="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xmlns="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xmlns="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xmlns="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xmlns="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xmlns="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xmlns="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xmlns="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xmlns="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xmlns="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xmlns="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xmlns="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xmlns="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xmlns="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xmlns="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xmlns="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xmlns="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xmlns="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xmlns="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xmlns="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xmlns="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xmlns="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xmlns="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xmlns="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xmlns="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xmlns="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xmlns="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xmlns="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xmlns="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xmlns="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xmlns="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xmlns="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xmlns="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xmlns="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xmlns="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xmlns="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xmlns="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xmlns="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xmlns="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xmlns="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xmlns="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xmlns="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xmlns="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xmlns="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xmlns="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xmlns="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xmlns="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xmlns="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xmlns="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xmlns="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xmlns="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xmlns="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xmlns="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xmlns="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xmlns="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xmlns="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xmlns="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xmlns="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xmlns="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xmlns="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xmlns="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xmlns="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xmlns="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xmlns="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xmlns="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xmlns="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xmlns="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xmlns="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xmlns="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xmlns="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xmlns="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xmlns="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xmlns="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xmlns="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xmlns="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xmlns="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xmlns="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xmlns="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xmlns="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xmlns="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xmlns="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xmlns="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xmlns="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xmlns="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xmlns="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xmlns="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xmlns="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xmlns="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xmlns="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xmlns="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xmlns="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xmlns="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xmlns="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xmlns="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xmlns="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xmlns="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xmlns="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xmlns="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xmlns="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xmlns="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xmlns="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xmlns="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xmlns="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xmlns="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xmlns="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xmlns="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xmlns="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xmlns="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xmlns="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xmlns="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xmlns="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xmlns="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xmlns="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xmlns="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xmlns="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xmlns="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xmlns="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xmlns="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xmlns="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xmlns="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xmlns="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xmlns="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xmlns="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xmlns="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xmlns="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xmlns="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xmlns="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xmlns="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xmlns="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xmlns="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80"/>
  <sheetViews>
    <sheetView tabSelected="1" view="pageBreakPreview" zoomScaleNormal="80" zoomScaleSheetLayoutView="100" workbookViewId="0">
      <selection activeCell="H10" sqref="H10"/>
    </sheetView>
  </sheetViews>
  <sheetFormatPr defaultColWidth="20.875" defaultRowHeight="23.25" customHeight="1" x14ac:dyDescent="0.25"/>
  <cols>
    <col min="1" max="4" width="2" style="3" customWidth="1"/>
    <col min="5" max="5" width="34.875" style="3" customWidth="1"/>
    <col min="6" max="6" width="6.375" style="147" customWidth="1"/>
    <col min="7" max="7" width="1.75" style="147" customWidth="1"/>
    <col min="8" max="8" width="14.125" style="3" customWidth="1"/>
    <col min="9" max="9" width="1.625" style="3" customWidth="1"/>
    <col min="10" max="10" width="14.125" style="3" customWidth="1"/>
    <col min="11" max="11" width="1.625" style="3" customWidth="1"/>
    <col min="12" max="12" width="14.125" style="25" customWidth="1"/>
    <col min="13" max="13" width="1.625" style="25" customWidth="1"/>
    <col min="14" max="14" width="14.125" style="25" customWidth="1"/>
    <col min="15" max="16384" width="20.875" style="3"/>
  </cols>
  <sheetData>
    <row r="1" spans="1:14" s="5" customFormat="1" ht="23.25" customHeight="1" x14ac:dyDescent="0.3">
      <c r="A1" s="148" t="s">
        <v>113</v>
      </c>
      <c r="F1" s="149"/>
      <c r="G1" s="149"/>
      <c r="L1" s="16"/>
      <c r="M1" s="16"/>
      <c r="N1" s="16"/>
    </row>
    <row r="2" spans="1:14" s="5" customFormat="1" ht="23.25" customHeight="1" x14ac:dyDescent="0.3">
      <c r="A2" s="47" t="s">
        <v>58</v>
      </c>
      <c r="F2" s="149"/>
      <c r="G2" s="149"/>
      <c r="L2" s="16"/>
      <c r="M2" s="16"/>
      <c r="N2" s="16"/>
    </row>
    <row r="3" spans="1:14" s="5" customFormat="1" ht="19.5" customHeight="1" x14ac:dyDescent="0.3">
      <c r="A3" s="47"/>
      <c r="F3" s="149"/>
      <c r="G3" s="149"/>
      <c r="L3" s="16"/>
      <c r="M3" s="16"/>
      <c r="N3" s="16"/>
    </row>
    <row r="4" spans="1:14" s="5" customFormat="1" ht="23.25" customHeight="1" x14ac:dyDescent="0.3">
      <c r="A4" s="47"/>
      <c r="F4" s="149"/>
      <c r="G4" s="149"/>
      <c r="H4" s="208" t="s">
        <v>114</v>
      </c>
      <c r="I4" s="208"/>
      <c r="J4" s="208"/>
      <c r="L4" s="209" t="s">
        <v>116</v>
      </c>
      <c r="M4" s="209"/>
      <c r="N4" s="209"/>
    </row>
    <row r="5" spans="1:14" s="5" customFormat="1" ht="23.25" customHeight="1" x14ac:dyDescent="0.3">
      <c r="F5" s="149"/>
      <c r="G5" s="149"/>
      <c r="H5" s="208" t="s">
        <v>115</v>
      </c>
      <c r="I5" s="208"/>
      <c r="J5" s="208"/>
      <c r="L5" s="209" t="s">
        <v>117</v>
      </c>
      <c r="M5" s="209"/>
      <c r="N5" s="209"/>
    </row>
    <row r="6" spans="1:14" s="5" customFormat="1" ht="23.25" customHeight="1" x14ac:dyDescent="0.3">
      <c r="A6" s="34"/>
      <c r="F6" s="149"/>
      <c r="G6" s="149"/>
      <c r="H6" s="145" t="s">
        <v>59</v>
      </c>
      <c r="J6" s="145" t="s">
        <v>51</v>
      </c>
      <c r="K6" s="146"/>
      <c r="L6" s="145" t="s">
        <v>59</v>
      </c>
      <c r="M6" s="146"/>
      <c r="N6" s="145" t="s">
        <v>51</v>
      </c>
    </row>
    <row r="7" spans="1:14" ht="23.25" customHeight="1" x14ac:dyDescent="0.25">
      <c r="A7" s="34" t="s">
        <v>0</v>
      </c>
      <c r="F7" s="150" t="s">
        <v>7</v>
      </c>
      <c r="G7" s="150"/>
      <c r="H7" s="54">
        <v>2019</v>
      </c>
      <c r="J7" s="1">
        <v>2018</v>
      </c>
      <c r="L7" s="179">
        <v>2019</v>
      </c>
      <c r="M7" s="3"/>
      <c r="N7" s="1">
        <v>2018</v>
      </c>
    </row>
    <row r="8" spans="1:14" ht="23.25" customHeight="1" x14ac:dyDescent="0.25">
      <c r="A8" s="34"/>
      <c r="F8" s="150"/>
      <c r="G8" s="150"/>
      <c r="H8" s="198" t="s">
        <v>60</v>
      </c>
      <c r="I8" s="205"/>
      <c r="J8" s="198" t="s">
        <v>197</v>
      </c>
      <c r="K8" s="205"/>
      <c r="L8" s="198" t="s">
        <v>60</v>
      </c>
      <c r="M8" s="206"/>
      <c r="N8" s="198" t="s">
        <v>197</v>
      </c>
    </row>
    <row r="9" spans="1:14" ht="23.25" customHeight="1" x14ac:dyDescent="0.25">
      <c r="H9" s="210" t="s">
        <v>61</v>
      </c>
      <c r="I9" s="210"/>
      <c r="J9" s="210"/>
      <c r="K9" s="210"/>
      <c r="L9" s="210"/>
      <c r="M9" s="210"/>
      <c r="N9" s="210"/>
    </row>
    <row r="10" spans="1:14" ht="23.25" customHeight="1" x14ac:dyDescent="0.3">
      <c r="A10" s="151" t="s">
        <v>1</v>
      </c>
      <c r="L10" s="3"/>
      <c r="N10" s="3"/>
    </row>
    <row r="11" spans="1:14" ht="23.25" customHeight="1" x14ac:dyDescent="0.25">
      <c r="A11" s="49" t="s">
        <v>2</v>
      </c>
      <c r="B11" s="49"/>
      <c r="H11" s="17">
        <v>263358</v>
      </c>
      <c r="J11" s="127">
        <v>279903</v>
      </c>
      <c r="L11" s="17">
        <v>125938</v>
      </c>
      <c r="M11" s="18"/>
      <c r="N11" s="127">
        <v>168314</v>
      </c>
    </row>
    <row r="12" spans="1:14" ht="23.25" customHeight="1" x14ac:dyDescent="0.25">
      <c r="A12" s="207" t="s">
        <v>158</v>
      </c>
      <c r="B12" s="207"/>
      <c r="C12" s="207"/>
      <c r="D12" s="207"/>
      <c r="E12" s="207"/>
      <c r="F12" s="180">
        <v>6</v>
      </c>
      <c r="G12" s="180"/>
      <c r="H12" s="17">
        <v>113162</v>
      </c>
      <c r="J12" s="18">
        <v>205708</v>
      </c>
      <c r="L12" s="17">
        <v>113162</v>
      </c>
      <c r="M12" s="18"/>
      <c r="N12" s="127">
        <v>205708</v>
      </c>
    </row>
    <row r="13" spans="1:14" ht="23.25" customHeight="1" x14ac:dyDescent="0.25">
      <c r="A13" s="49" t="s">
        <v>3</v>
      </c>
      <c r="B13" s="49"/>
      <c r="F13" s="147">
        <v>5</v>
      </c>
      <c r="H13" s="17">
        <v>120807</v>
      </c>
      <c r="J13" s="18">
        <v>131575</v>
      </c>
      <c r="L13" s="17">
        <v>165763</v>
      </c>
      <c r="M13" s="18"/>
      <c r="N13" s="127">
        <v>115976</v>
      </c>
    </row>
    <row r="14" spans="1:14" ht="23.25" customHeight="1" x14ac:dyDescent="0.25">
      <c r="A14" s="49" t="s">
        <v>4</v>
      </c>
      <c r="B14" s="49"/>
      <c r="H14" s="17">
        <v>26436</v>
      </c>
      <c r="J14" s="18">
        <v>35450</v>
      </c>
      <c r="L14" s="17">
        <v>23351</v>
      </c>
      <c r="M14" s="18"/>
      <c r="N14" s="18">
        <v>32114</v>
      </c>
    </row>
    <row r="15" spans="1:14" ht="23.25" customHeight="1" x14ac:dyDescent="0.25">
      <c r="A15" s="195" t="s">
        <v>172</v>
      </c>
      <c r="B15" s="195"/>
      <c r="C15" s="196"/>
      <c r="D15" s="196"/>
      <c r="E15" s="196"/>
      <c r="F15" s="191"/>
      <c r="G15" s="191"/>
      <c r="H15" s="17">
        <v>220658</v>
      </c>
      <c r="J15" s="128">
        <v>210097</v>
      </c>
      <c r="L15" s="17">
        <v>159390</v>
      </c>
      <c r="M15" s="18"/>
      <c r="N15" s="128">
        <v>180301</v>
      </c>
    </row>
    <row r="16" spans="1:14" ht="23.25" customHeight="1" x14ac:dyDescent="0.25">
      <c r="A16" s="49" t="s">
        <v>5</v>
      </c>
      <c r="B16" s="49"/>
      <c r="H16" s="17">
        <v>9991</v>
      </c>
      <c r="J16" s="128">
        <v>9393</v>
      </c>
      <c r="L16" s="17">
        <v>1413</v>
      </c>
      <c r="M16" s="18"/>
      <c r="N16" s="127">
        <v>1199</v>
      </c>
    </row>
    <row r="17" spans="1:14" s="34" customFormat="1" ht="23.25" customHeight="1" x14ac:dyDescent="0.3">
      <c r="A17" s="34" t="s">
        <v>6</v>
      </c>
      <c r="F17" s="149"/>
      <c r="G17" s="149"/>
      <c r="H17" s="19">
        <f>SUM(H11:H16)</f>
        <v>754412</v>
      </c>
      <c r="J17" s="19">
        <f>SUM(J11:J16)</f>
        <v>872126</v>
      </c>
      <c r="L17" s="19">
        <f>SUM(L11:L16)</f>
        <v>589017</v>
      </c>
      <c r="M17" s="30"/>
      <c r="N17" s="19">
        <f>SUM(N11:N16)</f>
        <v>703612</v>
      </c>
    </row>
    <row r="18" spans="1:14" ht="19.5" customHeight="1" x14ac:dyDescent="0.25">
      <c r="A18" s="34"/>
      <c r="L18" s="20"/>
      <c r="M18" s="18"/>
      <c r="N18" s="20"/>
    </row>
    <row r="19" spans="1:14" ht="23.25" customHeight="1" x14ac:dyDescent="0.3">
      <c r="A19" s="151" t="s">
        <v>8</v>
      </c>
      <c r="H19" s="18"/>
      <c r="J19" s="18"/>
      <c r="L19" s="18"/>
      <c r="M19" s="18"/>
      <c r="N19" s="18"/>
    </row>
    <row r="20" spans="1:14" ht="23.25" customHeight="1" x14ac:dyDescent="0.25">
      <c r="A20" s="49" t="s">
        <v>163</v>
      </c>
      <c r="B20" s="49"/>
      <c r="F20" s="177">
        <v>7</v>
      </c>
      <c r="H20" s="17">
        <v>18934</v>
      </c>
      <c r="J20" s="129">
        <v>8614</v>
      </c>
      <c r="K20" s="169"/>
      <c r="L20" s="169">
        <v>22003</v>
      </c>
      <c r="M20" s="169"/>
      <c r="N20" s="170">
        <v>9837</v>
      </c>
    </row>
    <row r="21" spans="1:14" ht="23.25" customHeight="1" x14ac:dyDescent="0.25">
      <c r="A21" s="49" t="s">
        <v>126</v>
      </c>
      <c r="B21" s="49"/>
      <c r="F21" s="147">
        <v>7</v>
      </c>
      <c r="H21" s="130">
        <v>8746</v>
      </c>
      <c r="J21" s="130">
        <v>9555</v>
      </c>
      <c r="K21" s="169"/>
      <c r="L21" s="169">
        <v>15750</v>
      </c>
      <c r="M21" s="169"/>
      <c r="N21" s="169">
        <v>15750</v>
      </c>
    </row>
    <row r="22" spans="1:14" ht="23.25" customHeight="1" x14ac:dyDescent="0.25">
      <c r="A22" s="49" t="s">
        <v>62</v>
      </c>
      <c r="B22" s="49"/>
      <c r="F22" s="177">
        <v>8</v>
      </c>
      <c r="H22" s="152">
        <v>0</v>
      </c>
      <c r="J22" s="130">
        <v>0</v>
      </c>
      <c r="K22" s="169"/>
      <c r="L22" s="171">
        <v>95125</v>
      </c>
      <c r="M22" s="169"/>
      <c r="N22" s="172">
        <v>95125</v>
      </c>
    </row>
    <row r="23" spans="1:14" ht="23.25" customHeight="1" x14ac:dyDescent="0.25">
      <c r="A23" s="49" t="s">
        <v>127</v>
      </c>
      <c r="B23" s="49"/>
      <c r="F23" s="177">
        <v>6</v>
      </c>
      <c r="G23" s="167"/>
      <c r="H23" s="169">
        <v>2642</v>
      </c>
      <c r="J23" s="169">
        <v>28242</v>
      </c>
      <c r="K23" s="169"/>
      <c r="L23" s="169">
        <v>1662</v>
      </c>
      <c r="M23" s="169"/>
      <c r="N23" s="169">
        <v>27262</v>
      </c>
    </row>
    <row r="24" spans="1:14" ht="23.25" customHeight="1" x14ac:dyDescent="0.25">
      <c r="A24" s="49" t="s">
        <v>9</v>
      </c>
      <c r="B24" s="49"/>
      <c r="F24" s="147">
        <v>3</v>
      </c>
      <c r="H24" s="17">
        <v>467724</v>
      </c>
      <c r="J24" s="173">
        <v>276932</v>
      </c>
      <c r="K24" s="169"/>
      <c r="L24" s="171">
        <v>423974</v>
      </c>
      <c r="M24" s="169"/>
      <c r="N24" s="173">
        <v>232693</v>
      </c>
    </row>
    <row r="25" spans="1:14" ht="23.25" customHeight="1" x14ac:dyDescent="0.25">
      <c r="A25" s="49" t="s">
        <v>10</v>
      </c>
      <c r="B25" s="49"/>
      <c r="H25" s="17">
        <v>1884</v>
      </c>
      <c r="J25" s="173">
        <v>1932</v>
      </c>
      <c r="K25" s="169"/>
      <c r="L25" s="171">
        <v>419</v>
      </c>
      <c r="M25" s="169"/>
      <c r="N25" s="173">
        <v>505</v>
      </c>
    </row>
    <row r="26" spans="1:14" ht="23.25" customHeight="1" x14ac:dyDescent="0.25">
      <c r="A26" s="49" t="s">
        <v>11</v>
      </c>
      <c r="B26" s="49"/>
      <c r="F26" s="147">
        <v>9</v>
      </c>
      <c r="H26" s="17">
        <v>691</v>
      </c>
      <c r="J26" s="174">
        <v>6431</v>
      </c>
      <c r="K26" s="169"/>
      <c r="L26" s="130">
        <v>0</v>
      </c>
      <c r="M26" s="169"/>
      <c r="N26" s="173">
        <v>6145</v>
      </c>
    </row>
    <row r="27" spans="1:14" ht="23.25" customHeight="1" x14ac:dyDescent="0.25">
      <c r="A27" s="49" t="s">
        <v>12</v>
      </c>
      <c r="B27" s="49"/>
      <c r="H27" s="17">
        <v>4589</v>
      </c>
      <c r="J27" s="174">
        <v>4770</v>
      </c>
      <c r="K27" s="169"/>
      <c r="L27" s="171">
        <v>4072</v>
      </c>
      <c r="M27" s="169"/>
      <c r="N27" s="173">
        <v>4072</v>
      </c>
    </row>
    <row r="28" spans="1:14" ht="23.25" customHeight="1" x14ac:dyDescent="0.25">
      <c r="A28" s="34" t="s">
        <v>63</v>
      </c>
      <c r="H28" s="21">
        <f>SUM(H20:H27)</f>
        <v>505210</v>
      </c>
      <c r="J28" s="21">
        <f>SUM(J20:J27)</f>
        <v>336476</v>
      </c>
      <c r="L28" s="21">
        <f>SUM(L20:L27)</f>
        <v>563005</v>
      </c>
      <c r="M28" s="28"/>
      <c r="N28" s="21">
        <f>SUM(N20:N27)</f>
        <v>391389</v>
      </c>
    </row>
    <row r="29" spans="1:14" ht="19.5" customHeight="1" x14ac:dyDescent="0.55000000000000004">
      <c r="A29" s="34"/>
      <c r="H29" s="185"/>
      <c r="J29" s="28"/>
      <c r="L29" s="28"/>
      <c r="M29" s="28"/>
      <c r="N29" s="28"/>
    </row>
    <row r="30" spans="1:14" ht="23.25" customHeight="1" thickBot="1" x14ac:dyDescent="0.3">
      <c r="A30" s="34" t="s">
        <v>150</v>
      </c>
      <c r="H30" s="22">
        <f>SUM(H17,H28)</f>
        <v>1259622</v>
      </c>
      <c r="J30" s="22">
        <f>SUM(J17+J28)</f>
        <v>1208602</v>
      </c>
      <c r="L30" s="22">
        <f>SUM(L17+L28)</f>
        <v>1152022</v>
      </c>
      <c r="M30" s="154"/>
      <c r="N30" s="22">
        <f>SUM(N17+N28)</f>
        <v>1095001</v>
      </c>
    </row>
    <row r="31" spans="1:14" s="5" customFormat="1" ht="23.25" customHeight="1" thickTop="1" x14ac:dyDescent="0.3">
      <c r="A31" s="148" t="s">
        <v>113</v>
      </c>
      <c r="F31" s="149"/>
      <c r="G31" s="149"/>
      <c r="L31" s="16"/>
      <c r="M31" s="16"/>
      <c r="N31" s="16"/>
    </row>
    <row r="32" spans="1:14" s="5" customFormat="1" ht="23.25" customHeight="1" x14ac:dyDescent="0.3">
      <c r="A32" s="47" t="s">
        <v>58</v>
      </c>
      <c r="F32" s="149"/>
      <c r="G32" s="149"/>
      <c r="L32" s="16"/>
      <c r="M32" s="16"/>
      <c r="N32" s="16"/>
    </row>
    <row r="33" spans="1:14" s="5" customFormat="1" ht="19.5" customHeight="1" x14ac:dyDescent="0.3">
      <c r="A33" s="47"/>
      <c r="F33" s="149"/>
      <c r="G33" s="149"/>
      <c r="L33" s="16"/>
      <c r="M33" s="16"/>
      <c r="N33" s="16"/>
    </row>
    <row r="34" spans="1:14" s="5" customFormat="1" ht="23.25" customHeight="1" x14ac:dyDescent="0.3">
      <c r="A34" s="47"/>
      <c r="F34" s="149"/>
      <c r="G34" s="149"/>
      <c r="H34" s="208" t="s">
        <v>114</v>
      </c>
      <c r="I34" s="208"/>
      <c r="J34" s="208"/>
      <c r="L34" s="209" t="s">
        <v>116</v>
      </c>
      <c r="M34" s="209"/>
      <c r="N34" s="209"/>
    </row>
    <row r="35" spans="1:14" s="5" customFormat="1" ht="23.25" customHeight="1" x14ac:dyDescent="0.3">
      <c r="F35" s="149"/>
      <c r="G35" s="149"/>
      <c r="H35" s="208" t="s">
        <v>115</v>
      </c>
      <c r="I35" s="208"/>
      <c r="J35" s="208"/>
      <c r="L35" s="209" t="s">
        <v>117</v>
      </c>
      <c r="M35" s="209"/>
      <c r="N35" s="209"/>
    </row>
    <row r="36" spans="1:14" s="5" customFormat="1" ht="23.25" customHeight="1" x14ac:dyDescent="0.3">
      <c r="F36" s="149"/>
      <c r="G36" s="149"/>
      <c r="H36" s="145" t="s">
        <v>59</v>
      </c>
      <c r="J36" s="145" t="s">
        <v>51</v>
      </c>
      <c r="K36" s="146"/>
      <c r="L36" s="145" t="s">
        <v>59</v>
      </c>
      <c r="M36" s="146"/>
      <c r="N36" s="145" t="s">
        <v>51</v>
      </c>
    </row>
    <row r="37" spans="1:14" ht="23.25" customHeight="1" x14ac:dyDescent="0.25">
      <c r="A37" s="34" t="s">
        <v>13</v>
      </c>
      <c r="F37" s="150" t="s">
        <v>7</v>
      </c>
      <c r="G37" s="150"/>
      <c r="H37" s="179">
        <v>2019</v>
      </c>
      <c r="J37" s="1">
        <v>2018</v>
      </c>
      <c r="L37" s="179">
        <v>2019</v>
      </c>
      <c r="M37" s="3"/>
      <c r="N37" s="1">
        <v>2018</v>
      </c>
    </row>
    <row r="38" spans="1:14" ht="23.25" customHeight="1" x14ac:dyDescent="0.25">
      <c r="A38" s="34"/>
      <c r="F38" s="150"/>
      <c r="G38" s="150"/>
      <c r="H38" s="198" t="s">
        <v>60</v>
      </c>
      <c r="I38" s="205"/>
      <c r="J38" s="198" t="s">
        <v>197</v>
      </c>
      <c r="K38" s="205"/>
      <c r="L38" s="198" t="s">
        <v>60</v>
      </c>
      <c r="M38" s="206"/>
      <c r="N38" s="198" t="s">
        <v>197</v>
      </c>
    </row>
    <row r="39" spans="1:14" ht="23.25" customHeight="1" x14ac:dyDescent="0.25">
      <c r="A39" s="34"/>
      <c r="H39" s="210" t="s">
        <v>61</v>
      </c>
      <c r="I39" s="210"/>
      <c r="J39" s="210"/>
      <c r="K39" s="210"/>
      <c r="L39" s="210"/>
      <c r="M39" s="210"/>
      <c r="N39" s="210"/>
    </row>
    <row r="40" spans="1:14" ht="23.25" customHeight="1" x14ac:dyDescent="0.3">
      <c r="A40" s="151" t="s">
        <v>14</v>
      </c>
      <c r="L40" s="3"/>
      <c r="M40" s="3"/>
      <c r="N40" s="3"/>
    </row>
    <row r="41" spans="1:14" ht="23.25" customHeight="1" x14ac:dyDescent="0.25">
      <c r="A41" s="3" t="s">
        <v>15</v>
      </c>
      <c r="F41" s="155"/>
      <c r="G41" s="155"/>
      <c r="H41" s="24">
        <v>20094</v>
      </c>
      <c r="I41" s="24"/>
      <c r="J41" s="24">
        <v>25982</v>
      </c>
      <c r="K41" s="24"/>
      <c r="L41" s="17">
        <v>15328</v>
      </c>
      <c r="M41" s="18"/>
      <c r="N41" s="17">
        <v>17218</v>
      </c>
    </row>
    <row r="42" spans="1:14" ht="23.25" customHeight="1" x14ac:dyDescent="0.25">
      <c r="A42" s="3" t="s">
        <v>16</v>
      </c>
      <c r="F42" s="155"/>
      <c r="G42" s="155"/>
      <c r="H42" s="24">
        <v>54937</v>
      </c>
      <c r="I42" s="24"/>
      <c r="J42" s="24">
        <v>53612</v>
      </c>
      <c r="K42" s="24"/>
      <c r="L42" s="17">
        <v>44151</v>
      </c>
      <c r="M42" s="18"/>
      <c r="N42" s="17">
        <v>46895</v>
      </c>
    </row>
    <row r="43" spans="1:14" ht="23.25" customHeight="1" x14ac:dyDescent="0.25">
      <c r="A43" s="3" t="s">
        <v>56</v>
      </c>
      <c r="G43" s="155"/>
      <c r="H43" s="24">
        <v>1756</v>
      </c>
      <c r="I43" s="24"/>
      <c r="J43" s="24">
        <v>1777</v>
      </c>
      <c r="K43" s="24"/>
      <c r="L43" s="17">
        <v>837</v>
      </c>
      <c r="M43" s="18"/>
      <c r="N43" s="17">
        <v>829</v>
      </c>
    </row>
    <row r="44" spans="1:14" ht="23.25" customHeight="1" x14ac:dyDescent="0.25">
      <c r="A44" s="3" t="s">
        <v>17</v>
      </c>
      <c r="F44" s="155"/>
      <c r="G44" s="155"/>
      <c r="H44" s="24">
        <v>4305</v>
      </c>
      <c r="I44" s="24"/>
      <c r="J44" s="24">
        <v>4305</v>
      </c>
      <c r="K44" s="24"/>
      <c r="L44" s="130">
        <v>0</v>
      </c>
      <c r="M44" s="18"/>
      <c r="N44" s="130">
        <v>0</v>
      </c>
    </row>
    <row r="45" spans="1:14" ht="23.25" customHeight="1" x14ac:dyDescent="0.25">
      <c r="A45" s="3" t="s">
        <v>18</v>
      </c>
      <c r="F45" s="155"/>
      <c r="G45" s="155"/>
      <c r="H45" s="186">
        <v>17058</v>
      </c>
      <c r="I45" s="24"/>
      <c r="J45" s="24">
        <v>23220</v>
      </c>
      <c r="K45" s="24"/>
      <c r="L45" s="17">
        <v>16774</v>
      </c>
      <c r="M45" s="18"/>
      <c r="N45" s="17">
        <v>22790</v>
      </c>
    </row>
    <row r="46" spans="1:14" ht="23.25" customHeight="1" x14ac:dyDescent="0.25">
      <c r="A46" s="34" t="s">
        <v>19</v>
      </c>
      <c r="F46" s="155"/>
      <c r="G46" s="155"/>
      <c r="H46" s="190">
        <f>SUM(H41:H45)</f>
        <v>98150</v>
      </c>
      <c r="I46" s="24"/>
      <c r="J46" s="21">
        <f>SUM(J41:J45)</f>
        <v>108896</v>
      </c>
      <c r="K46" s="24"/>
      <c r="L46" s="21">
        <f>SUM(L41:L45)</f>
        <v>77090</v>
      </c>
      <c r="M46" s="18"/>
      <c r="N46" s="21">
        <f>SUM(N41:N45)</f>
        <v>87732</v>
      </c>
    </row>
    <row r="47" spans="1:14" ht="19.5" customHeight="1" x14ac:dyDescent="0.25">
      <c r="A47" s="34"/>
      <c r="F47" s="155"/>
      <c r="G47" s="155"/>
      <c r="H47" s="24"/>
      <c r="I47" s="24"/>
      <c r="J47" s="24"/>
      <c r="K47" s="24"/>
      <c r="L47" s="24"/>
      <c r="M47" s="18"/>
      <c r="N47" s="24"/>
    </row>
    <row r="48" spans="1:14" ht="23.25" customHeight="1" x14ac:dyDescent="0.3">
      <c r="A48" s="151" t="s">
        <v>20</v>
      </c>
      <c r="F48" s="155"/>
      <c r="G48" s="155"/>
      <c r="H48" s="24"/>
      <c r="I48" s="24"/>
      <c r="J48" s="24"/>
      <c r="K48" s="24"/>
      <c r="L48" s="20"/>
      <c r="M48" s="18"/>
      <c r="N48" s="20"/>
    </row>
    <row r="49" spans="1:14" ht="23.25" customHeight="1" x14ac:dyDescent="0.25">
      <c r="A49" s="156" t="s">
        <v>21</v>
      </c>
      <c r="F49" s="155"/>
      <c r="G49" s="155"/>
      <c r="H49" s="127">
        <v>1594</v>
      </c>
      <c r="I49" s="24"/>
      <c r="J49" s="127">
        <v>2019</v>
      </c>
      <c r="K49" s="24"/>
      <c r="L49" s="18">
        <v>301</v>
      </c>
      <c r="M49" s="18"/>
      <c r="N49" s="127">
        <v>513</v>
      </c>
    </row>
    <row r="50" spans="1:14" ht="23.25" customHeight="1" x14ac:dyDescent="0.25">
      <c r="A50" s="156" t="s">
        <v>141</v>
      </c>
      <c r="F50" s="155"/>
      <c r="G50" s="155"/>
      <c r="H50" s="131">
        <v>6037</v>
      </c>
      <c r="I50" s="24"/>
      <c r="J50" s="131">
        <v>5387</v>
      </c>
      <c r="K50" s="24"/>
      <c r="L50" s="18">
        <v>5536</v>
      </c>
      <c r="M50" s="18"/>
      <c r="N50" s="131">
        <v>5045</v>
      </c>
    </row>
    <row r="51" spans="1:14" ht="23.25" customHeight="1" x14ac:dyDescent="0.25">
      <c r="A51" s="156" t="s">
        <v>165</v>
      </c>
      <c r="F51" s="155">
        <v>9</v>
      </c>
      <c r="G51" s="155"/>
      <c r="H51" s="130">
        <v>32844</v>
      </c>
      <c r="I51" s="24"/>
      <c r="J51" s="130">
        <v>0</v>
      </c>
      <c r="K51" s="24"/>
      <c r="L51" s="130">
        <v>32844</v>
      </c>
      <c r="M51" s="18"/>
      <c r="N51" s="130">
        <v>0</v>
      </c>
    </row>
    <row r="52" spans="1:14" ht="23.25" customHeight="1" x14ac:dyDescent="0.25">
      <c r="A52" s="34" t="s">
        <v>22</v>
      </c>
      <c r="F52" s="157"/>
      <c r="G52" s="157"/>
      <c r="H52" s="190">
        <f>SUM(H49:H51)</f>
        <v>40475</v>
      </c>
      <c r="I52" s="25"/>
      <c r="J52" s="21">
        <f>SUM(J49:J51)</f>
        <v>7406</v>
      </c>
      <c r="K52" s="25"/>
      <c r="L52" s="21">
        <f>SUM(L49:L51)</f>
        <v>38681</v>
      </c>
      <c r="M52" s="18"/>
      <c r="N52" s="21">
        <f>SUM(N49:N51)</f>
        <v>5558</v>
      </c>
    </row>
    <row r="53" spans="1:14" ht="23.25" customHeight="1" x14ac:dyDescent="0.25">
      <c r="A53" s="34" t="s">
        <v>23</v>
      </c>
      <c r="F53" s="157"/>
      <c r="G53" s="157"/>
      <c r="H53" s="190">
        <f>SUM(H46+H52)</f>
        <v>138625</v>
      </c>
      <c r="I53" s="25"/>
      <c r="J53" s="21">
        <f>SUM(J46+J52)</f>
        <v>116302</v>
      </c>
      <c r="K53" s="25"/>
      <c r="L53" s="21">
        <f>SUM(L46+L52)</f>
        <v>115771</v>
      </c>
      <c r="M53" s="18"/>
      <c r="N53" s="21">
        <f>SUM(N46+N52)</f>
        <v>93290</v>
      </c>
    </row>
    <row r="54" spans="1:14" ht="23.25" customHeight="1" x14ac:dyDescent="0.3">
      <c r="A54" s="148" t="s">
        <v>113</v>
      </c>
      <c r="B54" s="5"/>
      <c r="C54" s="5"/>
      <c r="D54" s="5"/>
      <c r="E54" s="5"/>
      <c r="F54" s="157"/>
      <c r="G54" s="157"/>
      <c r="H54" s="25"/>
      <c r="I54" s="25"/>
      <c r="J54" s="25"/>
      <c r="K54" s="25"/>
      <c r="L54" s="20"/>
      <c r="M54" s="18"/>
      <c r="N54" s="20"/>
    </row>
    <row r="55" spans="1:14" ht="23.25" customHeight="1" x14ac:dyDescent="0.3">
      <c r="A55" s="47" t="s">
        <v>58</v>
      </c>
      <c r="B55" s="5"/>
      <c r="C55" s="5"/>
      <c r="D55" s="5"/>
      <c r="E55" s="5"/>
      <c r="F55" s="157"/>
      <c r="G55" s="157"/>
      <c r="H55" s="25"/>
      <c r="I55" s="25"/>
      <c r="J55" s="25"/>
      <c r="K55" s="25"/>
      <c r="L55" s="20"/>
      <c r="M55" s="18"/>
      <c r="N55" s="20"/>
    </row>
    <row r="56" spans="1:14" ht="19.5" customHeight="1" x14ac:dyDescent="0.3">
      <c r="A56" s="47"/>
      <c r="B56" s="5"/>
      <c r="C56" s="5"/>
      <c r="D56" s="5"/>
      <c r="E56" s="5"/>
      <c r="F56" s="157"/>
      <c r="G56" s="157"/>
      <c r="H56" s="25"/>
      <c r="I56" s="25"/>
      <c r="J56" s="25"/>
      <c r="K56" s="25"/>
      <c r="L56" s="20"/>
      <c r="M56" s="18"/>
      <c r="N56" s="20"/>
    </row>
    <row r="57" spans="1:14" ht="23.25" customHeight="1" x14ac:dyDescent="0.3">
      <c r="A57" s="47"/>
      <c r="B57" s="5"/>
      <c r="C57" s="5"/>
      <c r="D57" s="5"/>
      <c r="E57" s="5"/>
      <c r="F57" s="149"/>
      <c r="G57" s="149"/>
      <c r="H57" s="208" t="s">
        <v>114</v>
      </c>
      <c r="I57" s="208"/>
      <c r="J57" s="208"/>
      <c r="K57" s="5"/>
      <c r="L57" s="209" t="s">
        <v>116</v>
      </c>
      <c r="M57" s="209"/>
      <c r="N57" s="209"/>
    </row>
    <row r="58" spans="1:14" ht="23.25" customHeight="1" x14ac:dyDescent="0.3">
      <c r="A58" s="5"/>
      <c r="F58" s="149"/>
      <c r="G58" s="149"/>
      <c r="H58" s="208" t="s">
        <v>115</v>
      </c>
      <c r="I58" s="208"/>
      <c r="J58" s="208"/>
      <c r="K58" s="5"/>
      <c r="L58" s="209" t="s">
        <v>117</v>
      </c>
      <c r="M58" s="209"/>
      <c r="N58" s="209"/>
    </row>
    <row r="59" spans="1:14" ht="23.25" customHeight="1" x14ac:dyDescent="0.3">
      <c r="A59" s="5"/>
      <c r="F59" s="149"/>
      <c r="G59" s="149"/>
      <c r="H59" s="145" t="s">
        <v>59</v>
      </c>
      <c r="I59" s="5"/>
      <c r="J59" s="145" t="s">
        <v>51</v>
      </c>
      <c r="K59" s="146"/>
      <c r="L59" s="145" t="s">
        <v>59</v>
      </c>
      <c r="M59" s="146"/>
      <c r="N59" s="145" t="s">
        <v>51</v>
      </c>
    </row>
    <row r="60" spans="1:14" ht="23.25" customHeight="1" x14ac:dyDescent="0.25">
      <c r="A60" s="5" t="s">
        <v>13</v>
      </c>
      <c r="F60" s="150" t="s">
        <v>7</v>
      </c>
      <c r="G60" s="150"/>
      <c r="H60" s="179">
        <v>2019</v>
      </c>
      <c r="J60" s="1">
        <v>2018</v>
      </c>
      <c r="L60" s="179">
        <v>2019</v>
      </c>
      <c r="M60" s="3"/>
      <c r="N60" s="1">
        <v>2018</v>
      </c>
    </row>
    <row r="61" spans="1:14" ht="23.25" customHeight="1" x14ac:dyDescent="0.3">
      <c r="A61" s="4"/>
      <c r="F61" s="150"/>
      <c r="G61" s="150"/>
      <c r="H61" s="198" t="s">
        <v>60</v>
      </c>
      <c r="I61" s="205"/>
      <c r="J61" s="198" t="s">
        <v>197</v>
      </c>
      <c r="K61" s="205"/>
      <c r="L61" s="198" t="s">
        <v>60</v>
      </c>
      <c r="M61" s="206"/>
      <c r="N61" s="198" t="s">
        <v>197</v>
      </c>
    </row>
    <row r="62" spans="1:14" ht="23.25" customHeight="1" x14ac:dyDescent="0.25">
      <c r="A62" s="34"/>
      <c r="H62" s="210" t="s">
        <v>61</v>
      </c>
      <c r="I62" s="210"/>
      <c r="J62" s="210"/>
      <c r="K62" s="210"/>
      <c r="L62" s="210"/>
      <c r="M62" s="210"/>
      <c r="N62" s="210"/>
    </row>
    <row r="63" spans="1:14" ht="23.25" customHeight="1" x14ac:dyDescent="0.3">
      <c r="A63" s="4" t="s">
        <v>24</v>
      </c>
      <c r="H63" s="150"/>
      <c r="I63" s="150"/>
      <c r="J63" s="150"/>
      <c r="K63" s="150"/>
      <c r="L63" s="150"/>
      <c r="M63" s="150"/>
      <c r="N63" s="150"/>
    </row>
    <row r="64" spans="1:14" ht="23.25" customHeight="1" x14ac:dyDescent="0.25">
      <c r="A64" s="3" t="s">
        <v>25</v>
      </c>
      <c r="L64" s="18"/>
      <c r="M64" s="18"/>
      <c r="N64" s="18"/>
    </row>
    <row r="65" spans="1:14" ht="23.25" customHeight="1" thickBot="1" x14ac:dyDescent="0.3">
      <c r="B65" s="3" t="s">
        <v>26</v>
      </c>
      <c r="H65" s="132">
        <v>526925</v>
      </c>
      <c r="J65" s="132">
        <v>526925</v>
      </c>
      <c r="L65" s="132">
        <v>526925</v>
      </c>
      <c r="M65" s="20"/>
      <c r="N65" s="132">
        <v>526925</v>
      </c>
    </row>
    <row r="66" spans="1:14" ht="23.25" customHeight="1" thickTop="1" x14ac:dyDescent="0.25">
      <c r="B66" s="3" t="s">
        <v>27</v>
      </c>
      <c r="H66" s="18">
        <v>424029</v>
      </c>
      <c r="J66" s="133">
        <v>424029</v>
      </c>
      <c r="L66" s="18">
        <v>424029</v>
      </c>
      <c r="M66" s="26"/>
      <c r="N66" s="133">
        <v>424029</v>
      </c>
    </row>
    <row r="67" spans="1:14" ht="23.25" customHeight="1" x14ac:dyDescent="0.25">
      <c r="A67" s="3" t="s">
        <v>64</v>
      </c>
      <c r="H67" s="18">
        <v>649894</v>
      </c>
      <c r="J67" s="133">
        <v>649894</v>
      </c>
      <c r="L67" s="18">
        <v>649894</v>
      </c>
      <c r="M67" s="26"/>
      <c r="N67" s="130">
        <v>649894</v>
      </c>
    </row>
    <row r="68" spans="1:14" ht="23.25" customHeight="1" x14ac:dyDescent="0.25">
      <c r="A68" s="3" t="s">
        <v>188</v>
      </c>
      <c r="F68" s="156"/>
      <c r="G68" s="156"/>
      <c r="H68" s="18"/>
      <c r="L68" s="18"/>
      <c r="M68" s="18"/>
      <c r="N68" s="18"/>
    </row>
    <row r="69" spans="1:14" ht="23.25" customHeight="1" x14ac:dyDescent="0.25">
      <c r="B69" s="3" t="s">
        <v>65</v>
      </c>
      <c r="H69" s="18"/>
      <c r="I69" s="24"/>
      <c r="J69" s="18"/>
      <c r="K69" s="24"/>
      <c r="L69" s="18"/>
      <c r="M69" s="18"/>
      <c r="N69" s="18"/>
    </row>
    <row r="70" spans="1:14" ht="23.25" customHeight="1" x14ac:dyDescent="0.25">
      <c r="C70" s="3" t="s">
        <v>28</v>
      </c>
      <c r="H70" s="51">
        <v>20900</v>
      </c>
      <c r="I70" s="24"/>
      <c r="J70" s="133">
        <v>20900</v>
      </c>
      <c r="K70" s="52"/>
      <c r="L70" s="51">
        <v>20900</v>
      </c>
      <c r="M70" s="18"/>
      <c r="N70" s="18">
        <v>20900</v>
      </c>
    </row>
    <row r="71" spans="1:14" ht="23.25" customHeight="1" x14ac:dyDescent="0.25">
      <c r="B71" s="3" t="s">
        <v>173</v>
      </c>
      <c r="H71" s="135">
        <v>-219736</v>
      </c>
      <c r="I71" s="158"/>
      <c r="J71" s="135">
        <v>-93787</v>
      </c>
      <c r="K71" s="134"/>
      <c r="L71" s="135">
        <v>-214112</v>
      </c>
      <c r="M71" s="20"/>
      <c r="N71" s="135">
        <v>-93112</v>
      </c>
    </row>
    <row r="72" spans="1:14" ht="23.25" customHeight="1" x14ac:dyDescent="0.25">
      <c r="A72" s="197" t="s">
        <v>183</v>
      </c>
      <c r="F72" s="191"/>
      <c r="G72" s="191"/>
      <c r="H72" s="27">
        <v>182861</v>
      </c>
      <c r="I72" s="158"/>
      <c r="J72" s="199">
        <v>27321</v>
      </c>
      <c r="K72" s="134"/>
      <c r="L72" s="53">
        <v>155540</v>
      </c>
      <c r="M72" s="20"/>
      <c r="N72" s="168">
        <v>0</v>
      </c>
    </row>
    <row r="73" spans="1:14" ht="23.25" customHeight="1" x14ac:dyDescent="0.25">
      <c r="A73" s="34" t="s">
        <v>96</v>
      </c>
      <c r="F73" s="155"/>
      <c r="G73" s="155"/>
      <c r="L73" s="3"/>
      <c r="M73" s="3"/>
      <c r="N73" s="3"/>
    </row>
    <row r="74" spans="1:14" ht="23.25" customHeight="1" x14ac:dyDescent="0.25">
      <c r="A74" s="34"/>
      <c r="B74" s="34" t="s">
        <v>142</v>
      </c>
      <c r="F74" s="155"/>
      <c r="G74" s="155"/>
      <c r="H74" s="45">
        <f>SUM(H66:H72)</f>
        <v>1057948</v>
      </c>
      <c r="I74" s="24"/>
      <c r="J74" s="45">
        <f>SUM(J66:J72)</f>
        <v>1028357</v>
      </c>
      <c r="K74" s="45"/>
      <c r="L74" s="45">
        <f>SUM(L66:L72)</f>
        <v>1036251</v>
      </c>
      <c r="M74" s="30"/>
      <c r="N74" s="45">
        <f>SUM(N66:N72)</f>
        <v>1001711</v>
      </c>
    </row>
    <row r="75" spans="1:14" ht="23.25" customHeight="1" x14ac:dyDescent="0.25">
      <c r="A75" s="34"/>
      <c r="B75" s="34"/>
      <c r="F75" s="155"/>
      <c r="G75" s="155"/>
      <c r="H75" s="45"/>
      <c r="I75" s="24"/>
      <c r="J75" s="45"/>
      <c r="K75" s="45"/>
      <c r="L75" s="45"/>
      <c r="M75" s="30"/>
      <c r="N75" s="45"/>
    </row>
    <row r="76" spans="1:14" ht="23.25" customHeight="1" x14ac:dyDescent="0.25">
      <c r="A76" s="3" t="s">
        <v>31</v>
      </c>
      <c r="F76" s="155"/>
      <c r="G76" s="155"/>
      <c r="H76" s="159">
        <v>63049</v>
      </c>
      <c r="I76" s="24"/>
      <c r="J76" s="24">
        <v>63943</v>
      </c>
      <c r="K76" s="24"/>
      <c r="L76" s="168">
        <v>0</v>
      </c>
      <c r="M76" s="18"/>
      <c r="N76" s="168">
        <v>0</v>
      </c>
    </row>
    <row r="77" spans="1:14" ht="23.25" customHeight="1" x14ac:dyDescent="0.25">
      <c r="A77" s="34" t="s">
        <v>30</v>
      </c>
      <c r="F77" s="155"/>
      <c r="G77" s="155"/>
      <c r="H77" s="21">
        <f>SUM(H74:H76)</f>
        <v>1120997</v>
      </c>
      <c r="I77" s="24"/>
      <c r="J77" s="21">
        <f>SUM(J74:J76)</f>
        <v>1092300</v>
      </c>
      <c r="K77" s="24"/>
      <c r="L77" s="21">
        <f>SUM(L74:L76)</f>
        <v>1036251</v>
      </c>
      <c r="M77" s="18"/>
      <c r="N77" s="21">
        <f>SUM(N74:N76)</f>
        <v>1001711</v>
      </c>
    </row>
    <row r="78" spans="1:14" ht="19.5" customHeight="1" x14ac:dyDescent="0.25">
      <c r="A78" s="34"/>
      <c r="F78" s="155"/>
      <c r="G78" s="155"/>
      <c r="H78" s="24"/>
      <c r="I78" s="24"/>
      <c r="J78" s="24"/>
      <c r="K78" s="24"/>
      <c r="L78" s="28"/>
      <c r="M78" s="18"/>
      <c r="N78" s="28"/>
    </row>
    <row r="79" spans="1:14" ht="23.25" customHeight="1" thickBot="1" x14ac:dyDescent="0.3">
      <c r="A79" s="34" t="s">
        <v>29</v>
      </c>
      <c r="F79" s="155"/>
      <c r="G79" s="155"/>
      <c r="H79" s="22">
        <f>SUM(H53+H77)</f>
        <v>1259622</v>
      </c>
      <c r="I79" s="24"/>
      <c r="J79" s="22">
        <f>SUM(J53+J77)</f>
        <v>1208602</v>
      </c>
      <c r="K79" s="24"/>
      <c r="L79" s="22">
        <f>SUM(L53+L77)</f>
        <v>1152022</v>
      </c>
      <c r="M79" s="18"/>
      <c r="N79" s="22">
        <f>SUM(N53+N77)</f>
        <v>1095001</v>
      </c>
    </row>
    <row r="80" spans="1:14" ht="23.25" customHeight="1" thickTop="1" x14ac:dyDescent="0.25"/>
  </sheetData>
  <mergeCells count="16">
    <mergeCell ref="H62:N62"/>
    <mergeCell ref="H39:N39"/>
    <mergeCell ref="H57:J57"/>
    <mergeCell ref="L57:N57"/>
    <mergeCell ref="H58:J58"/>
    <mergeCell ref="L58:N58"/>
    <mergeCell ref="A12:E12"/>
    <mergeCell ref="H35:J35"/>
    <mergeCell ref="L35:N35"/>
    <mergeCell ref="H9:N9"/>
    <mergeCell ref="H4:J4"/>
    <mergeCell ref="H5:J5"/>
    <mergeCell ref="L4:N4"/>
    <mergeCell ref="L5:N5"/>
    <mergeCell ref="H34:J34"/>
    <mergeCell ref="L34:N34"/>
  </mergeCells>
  <pageMargins left="0.8" right="0.8" top="0.48" bottom="0.5" header="0.5" footer="0.5"/>
  <pageSetup paperSize="9" scale="86" firstPageNumber="3" fitToHeight="0" orientation="portrait" useFirstPageNumber="1" r:id="rId1"/>
  <headerFooter alignWithMargins="0">
    <oddFooter>&amp;L   The accompanying notes are an integral part of these financial statements.
&amp;C&amp;P</oddFooter>
  </headerFooter>
  <rowBreaks count="2" manualBreakCount="2">
    <brk id="30" max="16383" man="1"/>
    <brk id="5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65"/>
  <sheetViews>
    <sheetView view="pageBreakPreview" zoomScale="85" zoomScaleNormal="100" zoomScaleSheetLayoutView="85" workbookViewId="0">
      <selection activeCell="C14" sqref="C14"/>
    </sheetView>
  </sheetViews>
  <sheetFormatPr defaultColWidth="20.875" defaultRowHeight="23.25" customHeight="1" x14ac:dyDescent="0.25"/>
  <cols>
    <col min="1" max="2" width="2" style="3" customWidth="1"/>
    <col min="3" max="3" width="47.875" style="3" customWidth="1"/>
    <col min="4" max="4" width="10.125" style="147" customWidth="1"/>
    <col min="5" max="5" width="1.75" style="147" customWidth="1"/>
    <col min="6" max="6" width="16.625" style="147" hidden="1" customWidth="1"/>
    <col min="7" max="7" width="1.625" style="147" hidden="1" customWidth="1"/>
    <col min="8" max="8" width="16.625" style="147" hidden="1" customWidth="1"/>
    <col min="9" max="9" width="1.625" style="147" hidden="1" customWidth="1"/>
    <col min="10" max="10" width="16.625" style="3" hidden="1" customWidth="1"/>
    <col min="11" max="11" width="12.875" style="3" customWidth="1"/>
    <col min="12" max="12" width="1.625" style="3" customWidth="1"/>
    <col min="13" max="13" width="12.875" style="3" customWidth="1"/>
    <col min="14" max="14" width="1.625" style="3" customWidth="1"/>
    <col min="15" max="15" width="12.875" style="3" customWidth="1"/>
    <col min="16" max="16" width="1.625" style="3" customWidth="1"/>
    <col min="17" max="17" width="12.875" style="3" customWidth="1"/>
    <col min="18" max="16384" width="20.875" style="3"/>
  </cols>
  <sheetData>
    <row r="1" spans="1:17" s="5" customFormat="1" ht="23.25" customHeight="1" x14ac:dyDescent="0.3">
      <c r="A1" s="148" t="s">
        <v>113</v>
      </c>
      <c r="D1" s="149"/>
      <c r="E1" s="149"/>
      <c r="F1" s="149"/>
      <c r="G1" s="149"/>
      <c r="H1" s="149"/>
      <c r="I1" s="149"/>
    </row>
    <row r="2" spans="1:17" s="5" customFormat="1" ht="23.25" customHeight="1" x14ac:dyDescent="0.3">
      <c r="A2" s="47" t="s">
        <v>66</v>
      </c>
      <c r="D2" s="149"/>
      <c r="E2" s="149"/>
      <c r="F2" s="149"/>
      <c r="G2" s="149"/>
      <c r="H2" s="149"/>
      <c r="I2" s="149"/>
    </row>
    <row r="3" spans="1:17" s="5" customFormat="1" ht="12.75" customHeight="1" x14ac:dyDescent="0.3">
      <c r="A3" s="47"/>
      <c r="D3" s="149"/>
      <c r="E3" s="149"/>
      <c r="F3" s="149"/>
      <c r="G3" s="149"/>
      <c r="H3" s="149"/>
      <c r="I3" s="149"/>
    </row>
    <row r="4" spans="1:17" s="5" customFormat="1" ht="23.25" customHeight="1" x14ac:dyDescent="0.3">
      <c r="A4" s="47"/>
      <c r="D4" s="149"/>
      <c r="E4" s="149"/>
      <c r="F4" s="149"/>
      <c r="G4" s="149"/>
      <c r="H4" s="149"/>
      <c r="I4" s="149"/>
      <c r="K4" s="208" t="s">
        <v>114</v>
      </c>
      <c r="L4" s="208"/>
      <c r="M4" s="208"/>
      <c r="O4" s="209" t="s">
        <v>116</v>
      </c>
      <c r="P4" s="209"/>
      <c r="Q4" s="209"/>
    </row>
    <row r="5" spans="1:17" s="5" customFormat="1" ht="23.25" customHeight="1" x14ac:dyDescent="0.3">
      <c r="D5" s="149"/>
      <c r="E5" s="149"/>
      <c r="F5" s="149"/>
      <c r="G5" s="149"/>
      <c r="H5" s="149"/>
      <c r="I5" s="149"/>
      <c r="K5" s="208" t="s">
        <v>115</v>
      </c>
      <c r="L5" s="208"/>
      <c r="M5" s="208"/>
      <c r="O5" s="209" t="s">
        <v>117</v>
      </c>
      <c r="P5" s="209"/>
      <c r="Q5" s="209"/>
    </row>
    <row r="6" spans="1:17" ht="23.25" customHeight="1" x14ac:dyDescent="0.25">
      <c r="A6" s="34"/>
      <c r="D6" s="164"/>
      <c r="E6" s="164"/>
      <c r="F6" s="164"/>
      <c r="G6" s="164"/>
      <c r="H6" s="164"/>
      <c r="I6" s="164"/>
      <c r="K6" s="211" t="s">
        <v>118</v>
      </c>
      <c r="L6" s="212"/>
      <c r="M6" s="212"/>
      <c r="N6" s="54"/>
      <c r="O6" s="211" t="s">
        <v>118</v>
      </c>
      <c r="P6" s="212"/>
      <c r="Q6" s="212"/>
    </row>
    <row r="7" spans="1:17" ht="23.25" customHeight="1" x14ac:dyDescent="0.25">
      <c r="A7" s="34"/>
      <c r="D7" s="164"/>
      <c r="E7" s="164"/>
      <c r="F7" s="164"/>
      <c r="G7" s="164"/>
      <c r="H7" s="164"/>
      <c r="I7" s="164"/>
      <c r="K7" s="214" t="s">
        <v>59</v>
      </c>
      <c r="L7" s="212"/>
      <c r="M7" s="212"/>
      <c r="N7" s="54"/>
      <c r="O7" s="214" t="s">
        <v>59</v>
      </c>
      <c r="P7" s="212"/>
      <c r="Q7" s="212"/>
    </row>
    <row r="8" spans="1:17" ht="23.25" customHeight="1" x14ac:dyDescent="0.25">
      <c r="A8" s="34"/>
      <c r="D8" s="150" t="s">
        <v>7</v>
      </c>
      <c r="E8" s="150"/>
      <c r="F8" s="150"/>
      <c r="G8" s="150"/>
      <c r="H8" s="150"/>
      <c r="I8" s="150"/>
      <c r="K8" s="179">
        <v>2019</v>
      </c>
      <c r="M8" s="1">
        <v>2018</v>
      </c>
      <c r="O8" s="179">
        <v>2019</v>
      </c>
      <c r="Q8" s="1">
        <v>2018</v>
      </c>
    </row>
    <row r="9" spans="1:17" ht="23.25" customHeight="1" x14ac:dyDescent="0.25">
      <c r="A9" s="34"/>
      <c r="D9" s="150"/>
      <c r="E9" s="150"/>
      <c r="F9" s="150"/>
      <c r="G9" s="150"/>
      <c r="H9" s="150"/>
      <c r="I9" s="150"/>
      <c r="K9" s="213" t="s">
        <v>61</v>
      </c>
      <c r="L9" s="213"/>
      <c r="M9" s="213"/>
      <c r="N9" s="213"/>
      <c r="O9" s="213"/>
      <c r="P9" s="213"/>
      <c r="Q9" s="213"/>
    </row>
    <row r="10" spans="1:17" ht="23.25" customHeight="1" x14ac:dyDescent="0.3">
      <c r="A10" s="151" t="s">
        <v>67</v>
      </c>
    </row>
    <row r="11" spans="1:17" ht="23.25" customHeight="1" x14ac:dyDescent="0.25">
      <c r="A11" s="3" t="s">
        <v>68</v>
      </c>
      <c r="K11" s="18">
        <v>124842</v>
      </c>
      <c r="M11" s="18">
        <v>299670</v>
      </c>
      <c r="O11" s="18">
        <v>130668</v>
      </c>
      <c r="Q11" s="18">
        <v>256828</v>
      </c>
    </row>
    <row r="12" spans="1:17" ht="23.25" customHeight="1" x14ac:dyDescent="0.25">
      <c r="A12" s="3" t="s">
        <v>88</v>
      </c>
      <c r="K12" s="18">
        <v>4837</v>
      </c>
      <c r="M12" s="18">
        <v>3032</v>
      </c>
      <c r="N12" s="18"/>
      <c r="O12" s="135">
        <v>0</v>
      </c>
      <c r="P12" s="18"/>
      <c r="Q12" s="135">
        <v>0</v>
      </c>
    </row>
    <row r="13" spans="1:17" ht="23.25" customHeight="1" x14ac:dyDescent="0.25">
      <c r="A13" s="3" t="s">
        <v>69</v>
      </c>
      <c r="K13" s="18">
        <v>232</v>
      </c>
      <c r="M13" s="18">
        <v>273</v>
      </c>
      <c r="O13" s="18">
        <v>212</v>
      </c>
      <c r="Q13" s="18">
        <v>217</v>
      </c>
    </row>
    <row r="14" spans="1:17" ht="23.25" customHeight="1" x14ac:dyDescent="0.25">
      <c r="A14" s="3" t="s">
        <v>32</v>
      </c>
      <c r="K14" s="18">
        <v>2736</v>
      </c>
      <c r="M14" s="18">
        <v>2540</v>
      </c>
      <c r="O14" s="18">
        <v>2460</v>
      </c>
      <c r="Q14" s="18">
        <v>2972</v>
      </c>
    </row>
    <row r="15" spans="1:17" ht="23.25" customHeight="1" x14ac:dyDescent="0.25">
      <c r="A15" s="34" t="s">
        <v>70</v>
      </c>
      <c r="F15" s="21">
        <v>0</v>
      </c>
      <c r="H15" s="21">
        <v>0</v>
      </c>
      <c r="J15" s="21">
        <v>0</v>
      </c>
      <c r="K15" s="21">
        <f>SUM(K11:K14)</f>
        <v>132647</v>
      </c>
      <c r="M15" s="21">
        <f>SUM(M11:M14)</f>
        <v>305515</v>
      </c>
      <c r="O15" s="21">
        <f>SUM(O11:O14)</f>
        <v>133340</v>
      </c>
      <c r="Q15" s="21">
        <f>SUM(Q11:Q14)</f>
        <v>260017</v>
      </c>
    </row>
    <row r="16" spans="1:17" ht="12.75" customHeight="1" x14ac:dyDescent="0.25">
      <c r="A16" s="34"/>
    </row>
    <row r="17" spans="1:17" ht="23.25" customHeight="1" x14ac:dyDescent="0.3">
      <c r="A17" s="151" t="s">
        <v>33</v>
      </c>
    </row>
    <row r="18" spans="1:17" ht="23.25" customHeight="1" x14ac:dyDescent="0.25">
      <c r="A18" s="3" t="s">
        <v>34</v>
      </c>
      <c r="D18" s="3"/>
      <c r="K18" s="18">
        <v>104966</v>
      </c>
      <c r="M18" s="18">
        <v>200034</v>
      </c>
      <c r="N18" s="18"/>
      <c r="O18" s="18">
        <v>122438</v>
      </c>
      <c r="P18" s="18"/>
      <c r="Q18" s="18">
        <v>192004</v>
      </c>
    </row>
    <row r="19" spans="1:17" ht="23.25" customHeight="1" x14ac:dyDescent="0.25">
      <c r="A19" s="3" t="s">
        <v>89</v>
      </c>
      <c r="D19" s="3"/>
      <c r="K19" s="18">
        <v>3377</v>
      </c>
      <c r="M19" s="18">
        <v>3687</v>
      </c>
      <c r="N19" s="18"/>
      <c r="O19" s="135">
        <v>0</v>
      </c>
      <c r="P19" s="18"/>
      <c r="Q19" s="135">
        <v>0</v>
      </c>
    </row>
    <row r="20" spans="1:17" ht="23.25" customHeight="1" x14ac:dyDescent="0.25">
      <c r="A20" s="3" t="s">
        <v>122</v>
      </c>
      <c r="D20" s="147">
        <v>11</v>
      </c>
      <c r="K20" s="18">
        <v>27613</v>
      </c>
      <c r="M20" s="18">
        <v>41016</v>
      </c>
      <c r="N20" s="18"/>
      <c r="O20" s="18">
        <v>16480</v>
      </c>
      <c r="P20" s="18"/>
      <c r="Q20" s="18">
        <v>38172</v>
      </c>
    </row>
    <row r="21" spans="1:17" ht="23.25" customHeight="1" x14ac:dyDescent="0.25">
      <c r="A21" s="3" t="s">
        <v>35</v>
      </c>
      <c r="K21" s="18">
        <v>28425</v>
      </c>
      <c r="M21" s="18">
        <v>23112</v>
      </c>
      <c r="N21" s="18"/>
      <c r="O21" s="18">
        <v>22724</v>
      </c>
      <c r="P21" s="18"/>
      <c r="Q21" s="18">
        <v>20792</v>
      </c>
    </row>
    <row r="22" spans="1:17" ht="23.25" customHeight="1" x14ac:dyDescent="0.25">
      <c r="A22" s="3" t="s">
        <v>162</v>
      </c>
      <c r="D22" s="183">
        <v>6</v>
      </c>
      <c r="E22" s="183"/>
      <c r="F22" s="183"/>
      <c r="G22" s="183"/>
      <c r="H22" s="183"/>
      <c r="I22" s="183"/>
      <c r="K22" s="18">
        <v>92546</v>
      </c>
      <c r="M22" s="135">
        <v>0</v>
      </c>
      <c r="N22" s="18"/>
      <c r="O22" s="18">
        <v>92546</v>
      </c>
      <c r="P22" s="18"/>
      <c r="Q22" s="135">
        <v>0</v>
      </c>
    </row>
    <row r="23" spans="1:17" ht="23.25" customHeight="1" x14ac:dyDescent="0.25">
      <c r="A23" s="3" t="s">
        <v>36</v>
      </c>
      <c r="K23" s="18">
        <v>126</v>
      </c>
      <c r="M23" s="18">
        <v>615</v>
      </c>
      <c r="N23" s="20"/>
      <c r="O23" s="18">
        <v>48</v>
      </c>
      <c r="P23" s="20"/>
      <c r="Q23" s="18">
        <v>928</v>
      </c>
    </row>
    <row r="24" spans="1:17" ht="23.25" customHeight="1" x14ac:dyDescent="0.25">
      <c r="A24" s="34" t="s">
        <v>37</v>
      </c>
      <c r="F24" s="21">
        <v>0</v>
      </c>
      <c r="H24" s="21">
        <v>0</v>
      </c>
      <c r="J24" s="21">
        <v>0</v>
      </c>
      <c r="K24" s="21">
        <f>SUM(K18:K23)</f>
        <v>257053</v>
      </c>
      <c r="M24" s="21">
        <f>SUM(M18:M23)</f>
        <v>268464</v>
      </c>
      <c r="N24" s="28"/>
      <c r="O24" s="21">
        <f>SUM(O18:O23)</f>
        <v>254236</v>
      </c>
      <c r="P24" s="28"/>
      <c r="Q24" s="21">
        <f>SUM(Q18:Q23)</f>
        <v>251896</v>
      </c>
    </row>
    <row r="25" spans="1:17" ht="12.75" customHeight="1" x14ac:dyDescent="0.25">
      <c r="A25" s="34"/>
      <c r="N25" s="23"/>
      <c r="P25" s="23"/>
    </row>
    <row r="26" spans="1:17" ht="23.25" customHeight="1" x14ac:dyDescent="0.25">
      <c r="A26" s="3" t="s">
        <v>174</v>
      </c>
      <c r="D26" s="166"/>
      <c r="E26" s="166"/>
      <c r="F26" s="166"/>
      <c r="G26" s="166"/>
      <c r="H26" s="166"/>
      <c r="I26" s="166"/>
      <c r="N26" s="23"/>
      <c r="P26" s="23"/>
    </row>
    <row r="27" spans="1:17" ht="23.25" customHeight="1" x14ac:dyDescent="0.25">
      <c r="B27" s="3" t="s">
        <v>164</v>
      </c>
      <c r="D27" s="147">
        <v>7</v>
      </c>
      <c r="K27" s="117">
        <v>-2655</v>
      </c>
      <c r="M27" s="117">
        <v>-1137</v>
      </c>
      <c r="N27" s="153"/>
      <c r="O27" s="107">
        <v>0</v>
      </c>
      <c r="P27" s="153"/>
      <c r="Q27" s="107">
        <v>0</v>
      </c>
    </row>
    <row r="28" spans="1:17" ht="12.75" customHeight="1" x14ac:dyDescent="0.25">
      <c r="K28" s="33"/>
      <c r="M28" s="33"/>
      <c r="O28" s="33"/>
      <c r="Q28" s="33"/>
    </row>
    <row r="29" spans="1:17" ht="23.25" customHeight="1" x14ac:dyDescent="0.25">
      <c r="A29" s="34" t="s">
        <v>112</v>
      </c>
      <c r="B29" s="34"/>
      <c r="F29" s="29">
        <v>0</v>
      </c>
      <c r="H29" s="29">
        <v>0</v>
      </c>
      <c r="J29" s="29">
        <v>0</v>
      </c>
      <c r="K29" s="223">
        <f>K15-K24+K27</f>
        <v>-127061</v>
      </c>
      <c r="L29" s="30"/>
      <c r="M29" s="30">
        <v>35914</v>
      </c>
      <c r="N29" s="30"/>
      <c r="O29" s="223">
        <v>-120896</v>
      </c>
      <c r="P29" s="30"/>
      <c r="Q29" s="30">
        <v>8121</v>
      </c>
    </row>
    <row r="30" spans="1:17" ht="23.25" customHeight="1" x14ac:dyDescent="0.25">
      <c r="A30" s="3" t="s">
        <v>109</v>
      </c>
      <c r="D30" s="150">
        <v>13</v>
      </c>
      <c r="E30" s="150"/>
      <c r="F30" s="160"/>
      <c r="G30" s="150"/>
      <c r="H30" s="160"/>
      <c r="I30" s="150"/>
      <c r="J30" s="161"/>
      <c r="K30" s="53">
        <v>218</v>
      </c>
      <c r="L30" s="23"/>
      <c r="M30" s="117">
        <v>-12565</v>
      </c>
      <c r="N30" s="23"/>
      <c r="O30" s="117">
        <v>-104</v>
      </c>
      <c r="P30" s="23"/>
      <c r="Q30" s="117">
        <v>-5752</v>
      </c>
    </row>
    <row r="31" spans="1:17" ht="23.25" customHeight="1" thickBot="1" x14ac:dyDescent="0.3">
      <c r="A31" s="34" t="s">
        <v>111</v>
      </c>
      <c r="B31" s="34"/>
      <c r="K31" s="224">
        <f>SUM(K29:K30)</f>
        <v>-126843</v>
      </c>
      <c r="M31" s="22">
        <f>SUM(M29:M30)</f>
        <v>23349</v>
      </c>
      <c r="N31" s="30"/>
      <c r="O31" s="224">
        <f>SUM(O29:O30)</f>
        <v>-121000</v>
      </c>
      <c r="P31" s="30"/>
      <c r="Q31" s="22">
        <f>SUM(Q29:Q30)</f>
        <v>2369</v>
      </c>
    </row>
    <row r="32" spans="1:17" ht="12.75" customHeight="1" thickTop="1" thickBot="1" x14ac:dyDescent="0.3">
      <c r="A32" s="34"/>
      <c r="F32" s="22">
        <v>0</v>
      </c>
      <c r="H32" s="22">
        <v>0</v>
      </c>
      <c r="J32" s="22">
        <v>0</v>
      </c>
      <c r="O32" s="28"/>
      <c r="P32" s="23"/>
      <c r="Q32" s="28"/>
    </row>
    <row r="33" spans="1:17" ht="23.25" hidden="1" customHeight="1" thickTop="1" x14ac:dyDescent="0.25">
      <c r="A33" s="34" t="s">
        <v>128</v>
      </c>
      <c r="D33" s="167"/>
      <c r="E33" s="167"/>
      <c r="F33" s="28"/>
      <c r="G33" s="167"/>
      <c r="H33" s="28"/>
      <c r="I33" s="167"/>
      <c r="J33" s="28"/>
      <c r="O33" s="28"/>
      <c r="P33" s="23"/>
      <c r="Q33" s="28"/>
    </row>
    <row r="34" spans="1:17" ht="23.25" hidden="1" customHeight="1" x14ac:dyDescent="0.25">
      <c r="A34" s="3" t="s">
        <v>111</v>
      </c>
      <c r="D34" s="167"/>
      <c r="E34" s="167"/>
      <c r="F34" s="28"/>
      <c r="G34" s="167"/>
      <c r="H34" s="28"/>
      <c r="I34" s="167"/>
      <c r="J34" s="28"/>
      <c r="O34" s="28"/>
      <c r="P34" s="23"/>
      <c r="Q34" s="28"/>
    </row>
    <row r="35" spans="1:17" ht="23.25" hidden="1" customHeight="1" x14ac:dyDescent="0.25">
      <c r="B35" s="3" t="s">
        <v>129</v>
      </c>
      <c r="D35" s="167"/>
      <c r="E35" s="167"/>
      <c r="F35" s="28"/>
      <c r="G35" s="167"/>
      <c r="H35" s="28"/>
      <c r="I35" s="167"/>
      <c r="J35" s="28"/>
      <c r="K35" s="135">
        <v>0</v>
      </c>
      <c r="M35" s="135">
        <v>0</v>
      </c>
      <c r="O35" s="135">
        <v>0</v>
      </c>
      <c r="P35" s="23"/>
      <c r="Q35" s="135">
        <v>0</v>
      </c>
    </row>
    <row r="36" spans="1:17" ht="23.25" hidden="1" customHeight="1" thickBot="1" x14ac:dyDescent="0.3">
      <c r="A36" s="34" t="s">
        <v>111</v>
      </c>
      <c r="D36" s="167"/>
      <c r="E36" s="167"/>
      <c r="F36" s="28"/>
      <c r="G36" s="167"/>
      <c r="H36" s="28"/>
      <c r="I36" s="167"/>
      <c r="J36" s="28"/>
      <c r="K36" s="175">
        <f>SUM(K31)</f>
        <v>-126843</v>
      </c>
      <c r="L36" s="34"/>
      <c r="M36" s="175">
        <f>SUM(M31)</f>
        <v>23349</v>
      </c>
      <c r="N36" s="34"/>
      <c r="O36" s="175">
        <f>SUM(O31)</f>
        <v>-121000</v>
      </c>
      <c r="P36" s="176"/>
      <c r="Q36" s="175">
        <f>SUM(Q31)</f>
        <v>2369</v>
      </c>
    </row>
    <row r="37" spans="1:17" ht="23.25" customHeight="1" thickTop="1" x14ac:dyDescent="0.3">
      <c r="A37" s="148" t="s">
        <v>113</v>
      </c>
      <c r="B37" s="34"/>
      <c r="C37" s="34"/>
      <c r="K37" s="28"/>
      <c r="L37" s="34"/>
      <c r="M37" s="28"/>
      <c r="N37" s="34"/>
      <c r="O37" s="28"/>
      <c r="P37" s="34"/>
      <c r="Q37" s="28"/>
    </row>
    <row r="38" spans="1:17" s="5" customFormat="1" ht="23.25" customHeight="1" x14ac:dyDescent="0.3">
      <c r="A38" s="47" t="s">
        <v>66</v>
      </c>
      <c r="D38" s="149"/>
      <c r="E38" s="149"/>
      <c r="F38" s="149"/>
      <c r="G38" s="149"/>
      <c r="H38" s="149"/>
      <c r="I38" s="149"/>
    </row>
    <row r="39" spans="1:17" s="5" customFormat="1" ht="12.75" customHeight="1" x14ac:dyDescent="0.3">
      <c r="A39" s="47"/>
      <c r="D39" s="149"/>
      <c r="E39" s="149"/>
      <c r="F39" s="149"/>
      <c r="G39" s="149"/>
      <c r="H39" s="149"/>
      <c r="I39" s="149"/>
    </row>
    <row r="40" spans="1:17" s="5" customFormat="1" ht="23.25" customHeight="1" x14ac:dyDescent="0.3">
      <c r="A40" s="47"/>
      <c r="D40" s="149"/>
      <c r="E40" s="149"/>
      <c r="F40" s="149"/>
      <c r="G40" s="149"/>
      <c r="H40" s="149"/>
      <c r="I40" s="149"/>
      <c r="K40" s="208" t="s">
        <v>114</v>
      </c>
      <c r="L40" s="208"/>
      <c r="M40" s="208"/>
      <c r="O40" s="209" t="s">
        <v>116</v>
      </c>
      <c r="P40" s="209"/>
      <c r="Q40" s="209"/>
    </row>
    <row r="41" spans="1:17" s="5" customFormat="1" ht="23.25" customHeight="1" x14ac:dyDescent="0.3">
      <c r="D41" s="149"/>
      <c r="E41" s="149"/>
      <c r="F41" s="149"/>
      <c r="G41" s="149"/>
      <c r="H41" s="149"/>
      <c r="I41" s="149"/>
      <c r="K41" s="208" t="s">
        <v>115</v>
      </c>
      <c r="L41" s="208"/>
      <c r="M41" s="208"/>
      <c r="O41" s="209" t="s">
        <v>117</v>
      </c>
      <c r="P41" s="209"/>
      <c r="Q41" s="209"/>
    </row>
    <row r="42" spans="1:17" ht="23.25" customHeight="1" x14ac:dyDescent="0.25">
      <c r="A42" s="34"/>
      <c r="D42" s="164"/>
      <c r="E42" s="164"/>
      <c r="F42" s="164"/>
      <c r="G42" s="164"/>
      <c r="H42" s="164"/>
      <c r="I42" s="164"/>
      <c r="K42" s="212" t="s">
        <v>118</v>
      </c>
      <c r="L42" s="212"/>
      <c r="M42" s="212"/>
      <c r="N42" s="54"/>
      <c r="O42" s="212" t="s">
        <v>118</v>
      </c>
      <c r="P42" s="212"/>
      <c r="Q42" s="212"/>
    </row>
    <row r="43" spans="1:17" ht="23.25" customHeight="1" x14ac:dyDescent="0.25">
      <c r="A43" s="34"/>
      <c r="D43" s="164"/>
      <c r="E43" s="164"/>
      <c r="F43" s="164"/>
      <c r="G43" s="164"/>
      <c r="H43" s="164"/>
      <c r="I43" s="164"/>
      <c r="K43" s="212" t="s">
        <v>59</v>
      </c>
      <c r="L43" s="212"/>
      <c r="M43" s="212"/>
      <c r="N43" s="54"/>
      <c r="O43" s="212" t="s">
        <v>59</v>
      </c>
      <c r="P43" s="212"/>
      <c r="Q43" s="212"/>
    </row>
    <row r="44" spans="1:17" ht="23.25" customHeight="1" x14ac:dyDescent="0.25">
      <c r="A44" s="34"/>
      <c r="D44" s="150" t="s">
        <v>7</v>
      </c>
      <c r="E44" s="150"/>
      <c r="F44" s="150"/>
      <c r="G44" s="150"/>
      <c r="H44" s="150"/>
      <c r="I44" s="150"/>
      <c r="K44" s="179">
        <v>2019</v>
      </c>
      <c r="M44" s="1">
        <v>2018</v>
      </c>
      <c r="O44" s="179">
        <v>2019</v>
      </c>
      <c r="Q44" s="1">
        <v>2018</v>
      </c>
    </row>
    <row r="45" spans="1:17" ht="23.25" customHeight="1" x14ac:dyDescent="0.25">
      <c r="A45" s="34"/>
      <c r="D45" s="150"/>
      <c r="E45" s="150"/>
      <c r="F45" s="150"/>
      <c r="G45" s="150"/>
      <c r="H45" s="150"/>
      <c r="I45" s="150"/>
      <c r="K45" s="213" t="s">
        <v>61</v>
      </c>
      <c r="L45" s="213"/>
      <c r="M45" s="213"/>
      <c r="N45" s="213"/>
      <c r="O45" s="213"/>
      <c r="P45" s="213"/>
      <c r="Q45" s="213"/>
    </row>
    <row r="46" spans="1:17" ht="23.25" customHeight="1" x14ac:dyDescent="0.25">
      <c r="A46" s="34" t="s">
        <v>38</v>
      </c>
      <c r="B46" s="34"/>
      <c r="C46" s="34"/>
    </row>
    <row r="47" spans="1:17" ht="23.25" customHeight="1" x14ac:dyDescent="0.3">
      <c r="A47" s="4" t="s">
        <v>166</v>
      </c>
      <c r="B47" s="34"/>
      <c r="C47" s="34"/>
      <c r="D47" s="188"/>
      <c r="E47" s="188"/>
      <c r="F47" s="188"/>
      <c r="G47" s="188"/>
      <c r="H47" s="188"/>
      <c r="I47" s="188"/>
    </row>
    <row r="48" spans="1:17" ht="23.25" customHeight="1" x14ac:dyDescent="0.25">
      <c r="A48" s="3" t="s">
        <v>198</v>
      </c>
      <c r="B48" s="34"/>
      <c r="C48" s="34"/>
      <c r="D48" s="188" t="s">
        <v>195</v>
      </c>
      <c r="E48" s="188"/>
      <c r="F48" s="188"/>
      <c r="G48" s="188"/>
      <c r="H48" s="188"/>
      <c r="I48" s="188"/>
      <c r="K48" s="20">
        <v>194425</v>
      </c>
      <c r="M48" s="189">
        <v>0</v>
      </c>
      <c r="N48" s="20"/>
      <c r="O48" s="20">
        <v>194425</v>
      </c>
      <c r="Q48" s="189">
        <v>0</v>
      </c>
    </row>
    <row r="49" spans="1:17" ht="23.25" customHeight="1" x14ac:dyDescent="0.25">
      <c r="A49" s="3" t="s">
        <v>167</v>
      </c>
      <c r="B49" s="34"/>
      <c r="C49" s="34"/>
      <c r="D49" s="188">
        <v>13</v>
      </c>
      <c r="E49" s="188"/>
      <c r="F49" s="188"/>
      <c r="G49" s="188"/>
      <c r="H49" s="188"/>
      <c r="I49" s="188"/>
      <c r="K49" s="117">
        <v>-38885</v>
      </c>
      <c r="M49" s="139">
        <v>0</v>
      </c>
      <c r="N49" s="20"/>
      <c r="O49" s="117">
        <v>-38885</v>
      </c>
      <c r="Q49" s="139">
        <v>0</v>
      </c>
    </row>
    <row r="50" spans="1:17" ht="23.25" customHeight="1" x14ac:dyDescent="0.25">
      <c r="A50" s="5" t="s">
        <v>168</v>
      </c>
      <c r="B50" s="34"/>
      <c r="C50" s="34"/>
      <c r="K50" s="187">
        <f>SUM(K48:K49)</f>
        <v>155540</v>
      </c>
      <c r="M50" s="139">
        <f>SUM(M48:M49)</f>
        <v>0</v>
      </c>
      <c r="N50" s="34"/>
      <c r="O50" s="187">
        <f>SUM(O48:O49)</f>
        <v>155540</v>
      </c>
      <c r="P50" s="34"/>
      <c r="Q50" s="139">
        <v>0</v>
      </c>
    </row>
    <row r="51" spans="1:17" ht="23.25" customHeight="1" thickBot="1" x14ac:dyDescent="0.3">
      <c r="A51" s="34" t="s">
        <v>81</v>
      </c>
      <c r="B51" s="34"/>
      <c r="C51" s="34"/>
      <c r="K51" s="22">
        <f>SUM(K31,K50)</f>
        <v>28697</v>
      </c>
      <c r="L51" s="34"/>
      <c r="M51" s="22">
        <f>M31+M50</f>
        <v>23349</v>
      </c>
      <c r="N51" s="34">
        <v>0</v>
      </c>
      <c r="O51" s="22">
        <f>O31+O50</f>
        <v>34540</v>
      </c>
      <c r="P51" s="34"/>
      <c r="Q51" s="22">
        <f>Q31+Q50</f>
        <v>2369</v>
      </c>
    </row>
    <row r="52" spans="1:17" ht="12.75" customHeight="1" thickTop="1" x14ac:dyDescent="0.25">
      <c r="A52" s="34"/>
      <c r="B52" s="34"/>
      <c r="C52" s="34"/>
      <c r="D52" s="167"/>
      <c r="E52" s="167"/>
      <c r="F52" s="167"/>
      <c r="G52" s="167"/>
      <c r="H52" s="167"/>
      <c r="I52" s="167"/>
      <c r="K52" s="28"/>
      <c r="L52" s="34"/>
      <c r="M52" s="28"/>
      <c r="N52" s="34"/>
      <c r="O52" s="28"/>
      <c r="P52" s="34"/>
      <c r="Q52" s="28"/>
    </row>
    <row r="53" spans="1:17" ht="23.25" customHeight="1" x14ac:dyDescent="0.25">
      <c r="A53" s="34" t="s">
        <v>110</v>
      </c>
      <c r="F53" s="150"/>
      <c r="G53" s="150"/>
      <c r="H53" s="150"/>
      <c r="I53" s="150"/>
      <c r="J53" s="150"/>
      <c r="K53" s="150"/>
      <c r="L53" s="150"/>
      <c r="M53" s="178"/>
      <c r="N53" s="150"/>
      <c r="O53" s="162"/>
      <c r="P53" s="163"/>
      <c r="Q53" s="162"/>
    </row>
    <row r="54" spans="1:17" ht="23.25" customHeight="1" x14ac:dyDescent="0.25">
      <c r="B54" s="49" t="s">
        <v>151</v>
      </c>
      <c r="F54" s="28"/>
      <c r="H54" s="28"/>
      <c r="J54" s="28"/>
      <c r="K54" s="135">
        <v>-125949</v>
      </c>
      <c r="M54" s="20">
        <v>11938</v>
      </c>
      <c r="N54" s="20"/>
      <c r="O54" s="135">
        <v>-121000</v>
      </c>
      <c r="Q54" s="20">
        <v>2369</v>
      </c>
    </row>
    <row r="55" spans="1:17" ht="23.25" customHeight="1" x14ac:dyDescent="0.25">
      <c r="B55" s="49" t="s">
        <v>71</v>
      </c>
      <c r="F55" s="28"/>
      <c r="H55" s="28"/>
      <c r="J55" s="28"/>
      <c r="K55" s="117">
        <v>-894</v>
      </c>
      <c r="M55" s="27">
        <v>11411</v>
      </c>
      <c r="N55" s="20"/>
      <c r="O55" s="107">
        <v>0</v>
      </c>
      <c r="Q55" s="107">
        <v>0</v>
      </c>
    </row>
    <row r="56" spans="1:17" ht="23.25" customHeight="1" thickBot="1" x14ac:dyDescent="0.3">
      <c r="A56" s="34" t="s">
        <v>111</v>
      </c>
      <c r="B56" s="31"/>
      <c r="C56" s="31"/>
      <c r="F56" s="28"/>
      <c r="H56" s="28"/>
      <c r="J56" s="28"/>
      <c r="K56" s="224">
        <f>SUM(K54:K55)</f>
        <v>-126843</v>
      </c>
      <c r="M56" s="50">
        <f>SUM(M54:M55)</f>
        <v>23349</v>
      </c>
      <c r="O56" s="224">
        <f>SUM(O54:O55)</f>
        <v>-121000</v>
      </c>
      <c r="Q56" s="50">
        <f>SUM(Q54:Q55)</f>
        <v>2369</v>
      </c>
    </row>
    <row r="57" spans="1:17" ht="12.75" customHeight="1" thickTop="1" x14ac:dyDescent="0.25">
      <c r="A57" s="32"/>
      <c r="B57" s="31"/>
      <c r="C57" s="31"/>
      <c r="F57" s="28"/>
      <c r="H57" s="28"/>
      <c r="J57" s="28"/>
      <c r="O57" s="20"/>
      <c r="P57" s="23"/>
      <c r="Q57" s="20"/>
    </row>
    <row r="58" spans="1:17" ht="23.25" customHeight="1" x14ac:dyDescent="0.25">
      <c r="A58" s="5" t="s">
        <v>152</v>
      </c>
      <c r="B58" s="55"/>
      <c r="C58" s="31"/>
      <c r="F58" s="28"/>
      <c r="H58" s="28"/>
      <c r="J58" s="28"/>
      <c r="O58" s="20"/>
      <c r="P58" s="23"/>
      <c r="Q58" s="20"/>
    </row>
    <row r="59" spans="1:17" ht="23.25" customHeight="1" x14ac:dyDescent="0.25">
      <c r="B59" s="49" t="s">
        <v>151</v>
      </c>
      <c r="C59" s="31"/>
      <c r="F59" s="28"/>
      <c r="H59" s="28"/>
      <c r="J59" s="28"/>
      <c r="K59" s="20">
        <v>29591</v>
      </c>
      <c r="L59" s="3">
        <v>0</v>
      </c>
      <c r="M59" s="20">
        <v>11938</v>
      </c>
      <c r="O59" s="20">
        <v>34540</v>
      </c>
      <c r="Q59" s="20">
        <v>2369</v>
      </c>
    </row>
    <row r="60" spans="1:17" ht="23.25" customHeight="1" x14ac:dyDescent="0.25">
      <c r="B60" s="6" t="s">
        <v>71</v>
      </c>
      <c r="C60" s="31"/>
      <c r="F60" s="28"/>
      <c r="H60" s="28"/>
      <c r="J60" s="28"/>
      <c r="K60" s="117">
        <v>-894</v>
      </c>
      <c r="M60" s="27">
        <v>11411</v>
      </c>
      <c r="O60" s="107">
        <v>0</v>
      </c>
      <c r="Q60" s="107">
        <v>0</v>
      </c>
    </row>
    <row r="61" spans="1:17" ht="23.25" customHeight="1" thickBot="1" x14ac:dyDescent="0.3">
      <c r="A61" s="34" t="s">
        <v>153</v>
      </c>
      <c r="B61" s="34"/>
      <c r="C61" s="55"/>
      <c r="F61" s="28"/>
      <c r="H61" s="28"/>
      <c r="J61" s="28"/>
      <c r="K61" s="50">
        <f>SUM(K59:K60)</f>
        <v>28697</v>
      </c>
      <c r="M61" s="50">
        <f>SUM(M59:M60)</f>
        <v>23349</v>
      </c>
      <c r="O61" s="50">
        <f>SUM(O59:O60)</f>
        <v>34540</v>
      </c>
      <c r="Q61" s="50">
        <f>SUM(Q59:Q60)</f>
        <v>2369</v>
      </c>
    </row>
    <row r="62" spans="1:17" ht="12.75" customHeight="1" thickTop="1" x14ac:dyDescent="0.25">
      <c r="B62" s="31"/>
      <c r="C62" s="31"/>
      <c r="F62" s="28"/>
      <c r="H62" s="28"/>
      <c r="J62" s="28"/>
      <c r="O62" s="28"/>
      <c r="P62" s="23"/>
      <c r="Q62" s="28"/>
    </row>
    <row r="63" spans="1:17" ht="23.25" customHeight="1" x14ac:dyDescent="0.25">
      <c r="A63" s="7"/>
      <c r="F63" s="28"/>
      <c r="H63" s="28"/>
      <c r="J63" s="28"/>
      <c r="O63" s="23"/>
      <c r="P63" s="23"/>
      <c r="Q63" s="23"/>
    </row>
    <row r="64" spans="1:17" ht="23.25" customHeight="1" thickBot="1" x14ac:dyDescent="0.3">
      <c r="A64" s="7" t="s">
        <v>194</v>
      </c>
      <c r="B64" s="55"/>
      <c r="D64" s="147">
        <v>14</v>
      </c>
      <c r="F64" s="28"/>
      <c r="H64" s="28"/>
      <c r="J64" s="28"/>
      <c r="K64" s="126">
        <v>-0.03</v>
      </c>
      <c r="M64" s="126">
        <v>3.0000000000000001E-3</v>
      </c>
      <c r="O64" s="126">
        <v>-2.9000000000000001E-2</v>
      </c>
      <c r="Q64" s="126">
        <v>1E-3</v>
      </c>
    </row>
    <row r="65" spans="1:17" ht="12.75" customHeight="1" thickTop="1" x14ac:dyDescent="0.25">
      <c r="A65" s="35"/>
      <c r="F65" s="28"/>
      <c r="H65" s="28"/>
      <c r="J65" s="28"/>
      <c r="O65" s="20"/>
      <c r="Q65" s="20"/>
    </row>
  </sheetData>
  <mergeCells count="18">
    <mergeCell ref="K45:Q45"/>
    <mergeCell ref="O6:Q6"/>
    <mergeCell ref="O42:Q42"/>
    <mergeCell ref="K40:M40"/>
    <mergeCell ref="K9:Q9"/>
    <mergeCell ref="O40:Q40"/>
    <mergeCell ref="K41:M41"/>
    <mergeCell ref="O41:Q41"/>
    <mergeCell ref="K42:M42"/>
    <mergeCell ref="K7:M7"/>
    <mergeCell ref="O7:Q7"/>
    <mergeCell ref="K43:M43"/>
    <mergeCell ref="O43:Q43"/>
    <mergeCell ref="K4:M4"/>
    <mergeCell ref="O4:Q4"/>
    <mergeCell ref="K5:M5"/>
    <mergeCell ref="O5:Q5"/>
    <mergeCell ref="K6:M6"/>
  </mergeCells>
  <phoneticPr fontId="0" type="noConversion"/>
  <pageMargins left="0.8" right="0.8" top="0.48" bottom="0.5" header="0.5" footer="0.48"/>
  <pageSetup paperSize="9" scale="81" firstPageNumber="6" fitToHeight="0" orientation="portrait" useFirstPageNumber="1" r:id="rId1"/>
  <headerFooter alignWithMargins="0">
    <oddFooter>&amp;L   The accompanying notes are an integral part of these financial statements.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46"/>
  <sheetViews>
    <sheetView view="pageBreakPreview" zoomScale="80" zoomScaleNormal="80" zoomScaleSheetLayoutView="80" zoomScalePageLayoutView="70" workbookViewId="0">
      <selection activeCell="AC42" sqref="AC42"/>
    </sheetView>
  </sheetViews>
  <sheetFormatPr defaultColWidth="9.125" defaultRowHeight="19.2" x14ac:dyDescent="0.35"/>
  <cols>
    <col min="1" max="1" width="49.375" style="12" customWidth="1"/>
    <col min="2" max="2" width="4.75" style="43" customWidth="1"/>
    <col min="3" max="3" width="2" style="43" customWidth="1"/>
    <col min="4" max="4" width="13.125" style="39" customWidth="1"/>
    <col min="5" max="5" width="2.125" style="39" customWidth="1"/>
    <col min="6" max="6" width="12.25" style="39" customWidth="1"/>
    <col min="7" max="7" width="2.125" style="39" customWidth="1"/>
    <col min="8" max="8" width="12" style="39" customWidth="1"/>
    <col min="9" max="9" width="2.125" style="39" customWidth="1"/>
    <col min="10" max="10" width="14.625" style="39" customWidth="1"/>
    <col min="11" max="11" width="2" style="39" customWidth="1"/>
    <col min="12" max="12" width="11.875" style="39" customWidth="1"/>
    <col min="13" max="13" width="2.125" style="39" customWidth="1"/>
    <col min="14" max="14" width="19.875" style="39" customWidth="1"/>
    <col min="15" max="15" width="2.25" style="39" customWidth="1"/>
    <col min="16" max="16" width="17.75" style="39" customWidth="1"/>
    <col min="17" max="17" width="2.125" style="39" customWidth="1"/>
    <col min="18" max="18" width="15.75" style="39" customWidth="1"/>
    <col min="19" max="19" width="2.125" style="39" customWidth="1"/>
    <col min="20" max="20" width="10.75" style="8" customWidth="1"/>
    <col min="21" max="21" width="2.125" style="8" customWidth="1"/>
    <col min="22" max="22" width="14" style="39" customWidth="1"/>
    <col min="23" max="16384" width="9.125" style="75"/>
  </cols>
  <sheetData>
    <row r="1" spans="1:22" s="74" customFormat="1" ht="22.5" customHeight="1" x14ac:dyDescent="0.35">
      <c r="A1" s="46" t="s">
        <v>113</v>
      </c>
      <c r="B1" s="63"/>
      <c r="C1" s="63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41"/>
      <c r="V1" s="38"/>
    </row>
    <row r="2" spans="1:22" s="74" customFormat="1" ht="22.5" customHeight="1" x14ac:dyDescent="0.35">
      <c r="A2" s="47" t="s">
        <v>72</v>
      </c>
      <c r="B2" s="64"/>
      <c r="C2" s="64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41"/>
      <c r="U2" s="41"/>
      <c r="V2" s="42"/>
    </row>
    <row r="3" spans="1:22" ht="12" customHeight="1" x14ac:dyDescent="0.35">
      <c r="A3" s="5"/>
      <c r="B3" s="77"/>
      <c r="C3" s="77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71"/>
      <c r="U3" s="71"/>
      <c r="V3" s="109"/>
    </row>
    <row r="4" spans="1:22" s="74" customFormat="1" ht="20.399999999999999" x14ac:dyDescent="0.35">
      <c r="A4" s="36"/>
      <c r="B4" s="64"/>
      <c r="C4" s="64"/>
      <c r="D4" s="215" t="s">
        <v>73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</row>
    <row r="5" spans="1:22" s="74" customFormat="1" ht="20.399999999999999" x14ac:dyDescent="0.35">
      <c r="A5" s="36"/>
      <c r="B5" s="64"/>
      <c r="C5" s="64"/>
      <c r="D5" s="181"/>
      <c r="E5" s="181"/>
      <c r="F5" s="181"/>
      <c r="G5" s="181"/>
      <c r="H5" s="181"/>
      <c r="I5" s="181"/>
      <c r="J5" s="181"/>
      <c r="K5" s="192"/>
      <c r="L5" s="192"/>
      <c r="M5" s="181"/>
      <c r="N5" s="198"/>
      <c r="O5" s="198"/>
      <c r="P5" s="198"/>
      <c r="Q5" s="181"/>
      <c r="R5" s="181"/>
      <c r="S5" s="181"/>
      <c r="T5" s="181"/>
      <c r="U5" s="181"/>
      <c r="V5" s="181"/>
    </row>
    <row r="6" spans="1:22" x14ac:dyDescent="0.35">
      <c r="A6" s="37"/>
      <c r="D6" s="37"/>
      <c r="E6" s="37"/>
      <c r="F6" s="37"/>
      <c r="G6" s="37"/>
      <c r="H6" s="216" t="s">
        <v>188</v>
      </c>
      <c r="I6" s="216"/>
      <c r="J6" s="216"/>
      <c r="K6" s="70"/>
      <c r="L6" s="216" t="s">
        <v>183</v>
      </c>
      <c r="M6" s="216"/>
      <c r="N6" s="216"/>
      <c r="O6" s="216"/>
      <c r="P6" s="216"/>
      <c r="Q6" s="69"/>
      <c r="R6" s="69"/>
      <c r="S6" s="69"/>
      <c r="T6" s="69"/>
      <c r="U6" s="37"/>
      <c r="V6" s="70"/>
    </row>
    <row r="7" spans="1:22" x14ac:dyDescent="0.35">
      <c r="B7" s="56"/>
      <c r="C7" s="56"/>
      <c r="D7" s="48" t="s">
        <v>40</v>
      </c>
      <c r="E7" s="70"/>
      <c r="F7" s="48"/>
      <c r="G7" s="48"/>
      <c r="H7" s="72"/>
      <c r="I7" s="72"/>
      <c r="J7" s="13"/>
      <c r="K7" s="13"/>
      <c r="L7" s="71" t="s">
        <v>189</v>
      </c>
      <c r="M7" s="48"/>
      <c r="N7" s="37" t="s">
        <v>103</v>
      </c>
      <c r="O7" s="37"/>
      <c r="P7" s="37" t="s">
        <v>46</v>
      </c>
      <c r="Q7" s="13"/>
      <c r="R7" s="179" t="s">
        <v>105</v>
      </c>
      <c r="S7" s="70"/>
      <c r="T7" s="48" t="s">
        <v>47</v>
      </c>
      <c r="U7" s="37"/>
      <c r="V7" s="70"/>
    </row>
    <row r="8" spans="1:22" x14ac:dyDescent="0.35">
      <c r="B8" s="56"/>
      <c r="C8" s="56"/>
      <c r="D8" s="48" t="s">
        <v>41</v>
      </c>
      <c r="E8" s="70"/>
      <c r="F8" s="48" t="s">
        <v>99</v>
      </c>
      <c r="G8" s="48"/>
      <c r="H8" s="48" t="s">
        <v>43</v>
      </c>
      <c r="I8" s="72"/>
      <c r="J8" s="73"/>
      <c r="K8" s="73"/>
      <c r="L8" s="72" t="s">
        <v>190</v>
      </c>
      <c r="M8" s="48"/>
      <c r="N8" s="37" t="s">
        <v>98</v>
      </c>
      <c r="O8" s="37"/>
      <c r="P8" s="37" t="s">
        <v>185</v>
      </c>
      <c r="Q8" s="73"/>
      <c r="R8" s="179" t="s">
        <v>104</v>
      </c>
      <c r="S8" s="70"/>
      <c r="T8" s="48" t="s">
        <v>48</v>
      </c>
      <c r="U8" s="37"/>
      <c r="V8" s="48" t="s">
        <v>46</v>
      </c>
    </row>
    <row r="9" spans="1:22" x14ac:dyDescent="0.35">
      <c r="B9" s="57"/>
      <c r="C9" s="57"/>
      <c r="D9" s="48" t="s">
        <v>42</v>
      </c>
      <c r="E9" s="70"/>
      <c r="F9" s="48" t="s">
        <v>79</v>
      </c>
      <c r="G9" s="48"/>
      <c r="H9" s="48" t="s">
        <v>44</v>
      </c>
      <c r="I9" s="72"/>
      <c r="J9" s="48" t="s">
        <v>45</v>
      </c>
      <c r="K9" s="48"/>
      <c r="L9" s="48" t="s">
        <v>184</v>
      </c>
      <c r="M9" s="48"/>
      <c r="N9" s="70" t="s">
        <v>97</v>
      </c>
      <c r="O9" s="70"/>
      <c r="P9" s="70" t="s">
        <v>186</v>
      </c>
      <c r="Q9" s="72"/>
      <c r="R9" s="179" t="s">
        <v>154</v>
      </c>
      <c r="S9" s="70"/>
      <c r="T9" s="48" t="s">
        <v>49</v>
      </c>
      <c r="U9" s="37"/>
      <c r="V9" s="48" t="s">
        <v>50</v>
      </c>
    </row>
    <row r="10" spans="1:22" x14ac:dyDescent="0.35">
      <c r="B10" s="44"/>
      <c r="C10" s="44"/>
      <c r="D10" s="217" t="s">
        <v>61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</row>
    <row r="11" spans="1:22" x14ac:dyDescent="0.35">
      <c r="A11" s="5" t="s">
        <v>123</v>
      </c>
      <c r="B11" s="77"/>
      <c r="C11" s="77"/>
      <c r="D11" s="78"/>
      <c r="E11" s="78"/>
      <c r="F11" s="78"/>
      <c r="G11" s="78"/>
      <c r="H11" s="78"/>
      <c r="I11" s="78"/>
      <c r="J11" s="79"/>
      <c r="K11" s="79"/>
      <c r="L11" s="79"/>
      <c r="M11" s="78"/>
      <c r="N11" s="78"/>
      <c r="O11" s="78"/>
      <c r="P11" s="78"/>
      <c r="Q11" s="79"/>
      <c r="R11" s="80"/>
      <c r="S11" s="80"/>
      <c r="T11" s="37"/>
      <c r="U11" s="37"/>
      <c r="V11" s="108"/>
    </row>
    <row r="12" spans="1:22" x14ac:dyDescent="0.35">
      <c r="A12" s="2" t="s">
        <v>124</v>
      </c>
      <c r="B12" s="77"/>
      <c r="C12" s="77"/>
      <c r="D12" s="81">
        <v>424029</v>
      </c>
      <c r="E12" s="81"/>
      <c r="F12" s="81">
        <v>649894</v>
      </c>
      <c r="G12" s="81"/>
      <c r="H12" s="81">
        <v>20900</v>
      </c>
      <c r="I12" s="81"/>
      <c r="J12" s="81">
        <v>90335</v>
      </c>
      <c r="K12" s="81"/>
      <c r="L12" s="201">
        <v>0</v>
      </c>
      <c r="M12" s="81"/>
      <c r="N12" s="81">
        <v>27321</v>
      </c>
      <c r="O12" s="81"/>
      <c r="P12" s="81">
        <f>N12+L12</f>
        <v>27321</v>
      </c>
      <c r="Q12" s="81"/>
      <c r="R12" s="81">
        <f>SUM(D12:N12)</f>
        <v>1212479</v>
      </c>
      <c r="S12" s="81"/>
      <c r="T12" s="81">
        <v>46430</v>
      </c>
      <c r="U12" s="71"/>
      <c r="V12" s="109">
        <f>SUM(R12:T12)</f>
        <v>1258909</v>
      </c>
    </row>
    <row r="13" spans="1:22" ht="12" customHeight="1" x14ac:dyDescent="0.35">
      <c r="A13" s="5"/>
      <c r="B13" s="77"/>
      <c r="C13" s="77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71"/>
      <c r="U13" s="71"/>
      <c r="V13" s="109"/>
    </row>
    <row r="14" spans="1:22" s="76" customFormat="1" ht="18.600000000000001" hidden="1" x14ac:dyDescent="0.3">
      <c r="A14" s="9" t="s">
        <v>74</v>
      </c>
      <c r="B14" s="77"/>
      <c r="C14" s="77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5"/>
      <c r="S14" s="85"/>
      <c r="T14" s="86"/>
      <c r="U14" s="86"/>
      <c r="V14" s="110"/>
    </row>
    <row r="15" spans="1:22" s="76" customFormat="1" ht="18.600000000000001" hidden="1" x14ac:dyDescent="0.3">
      <c r="A15" s="11" t="s">
        <v>75</v>
      </c>
      <c r="B15" s="77"/>
      <c r="C15" s="77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5"/>
      <c r="S15" s="85"/>
      <c r="T15" s="86"/>
      <c r="U15" s="86"/>
      <c r="V15" s="110"/>
    </row>
    <row r="16" spans="1:22" hidden="1" x14ac:dyDescent="0.35">
      <c r="A16" s="12" t="s">
        <v>132</v>
      </c>
      <c r="B16" s="77"/>
      <c r="C16" s="77"/>
      <c r="D16" s="67"/>
      <c r="E16" s="17"/>
      <c r="F16" s="17"/>
      <c r="G16" s="17"/>
      <c r="H16" s="95"/>
      <c r="I16" s="17"/>
      <c r="J16" s="95"/>
      <c r="K16" s="95"/>
      <c r="L16" s="95"/>
      <c r="M16" s="17"/>
      <c r="N16" s="95"/>
      <c r="O16" s="95"/>
      <c r="P16" s="95"/>
      <c r="Q16" s="17"/>
      <c r="R16" s="83"/>
      <c r="S16" s="121"/>
      <c r="T16" s="95"/>
      <c r="U16" s="71"/>
      <c r="V16" s="122"/>
    </row>
    <row r="17" spans="1:22" hidden="1" x14ac:dyDescent="0.35">
      <c r="A17" s="12" t="s">
        <v>131</v>
      </c>
      <c r="B17" s="77"/>
      <c r="C17" s="77"/>
      <c r="D17" s="95"/>
      <c r="E17" s="17"/>
      <c r="F17" s="95"/>
      <c r="G17" s="95"/>
      <c r="H17" s="95"/>
      <c r="I17" s="17"/>
      <c r="J17" s="95"/>
      <c r="K17" s="95"/>
      <c r="L17" s="95"/>
      <c r="M17" s="95"/>
      <c r="N17" s="95"/>
      <c r="O17" s="95"/>
      <c r="P17" s="95"/>
      <c r="Q17" s="17"/>
      <c r="R17" s="120"/>
      <c r="S17" s="121"/>
      <c r="T17" s="120"/>
      <c r="U17" s="71"/>
      <c r="V17" s="122"/>
    </row>
    <row r="18" spans="1:22" hidden="1" x14ac:dyDescent="0.35">
      <c r="A18" s="14" t="s">
        <v>130</v>
      </c>
      <c r="B18" s="88"/>
      <c r="C18" s="88"/>
      <c r="D18" s="68">
        <v>0</v>
      </c>
      <c r="E18" s="89"/>
      <c r="F18" s="68">
        <v>0</v>
      </c>
      <c r="G18" s="123"/>
      <c r="H18" s="68">
        <v>0</v>
      </c>
      <c r="I18" s="89"/>
      <c r="J18" s="68">
        <v>0</v>
      </c>
      <c r="K18" s="123"/>
      <c r="L18" s="123"/>
      <c r="M18" s="123"/>
      <c r="N18" s="68">
        <v>0</v>
      </c>
      <c r="O18" s="123"/>
      <c r="P18" s="123"/>
      <c r="Q18" s="90"/>
      <c r="R18" s="68">
        <v>0</v>
      </c>
      <c r="S18" s="90"/>
      <c r="T18" s="68">
        <v>0</v>
      </c>
      <c r="U18" s="91"/>
      <c r="V18" s="68">
        <v>0</v>
      </c>
    </row>
    <row r="19" spans="1:22" hidden="1" x14ac:dyDescent="0.35">
      <c r="A19" s="9" t="s">
        <v>94</v>
      </c>
      <c r="B19" s="88"/>
      <c r="C19" s="88"/>
    </row>
    <row r="20" spans="1:22" hidden="1" x14ac:dyDescent="0.35">
      <c r="A20" s="9" t="s">
        <v>92</v>
      </c>
      <c r="B20" s="88"/>
      <c r="C20" s="88"/>
      <c r="D20" s="124">
        <v>0</v>
      </c>
      <c r="E20" s="89"/>
      <c r="F20" s="124">
        <v>0</v>
      </c>
      <c r="G20" s="118"/>
      <c r="H20" s="124">
        <v>0</v>
      </c>
      <c r="I20" s="89"/>
      <c r="J20" s="124">
        <v>0</v>
      </c>
      <c r="K20" s="123"/>
      <c r="L20" s="123"/>
      <c r="M20" s="118"/>
      <c r="N20" s="124">
        <v>0</v>
      </c>
      <c r="O20" s="123"/>
      <c r="P20" s="123"/>
      <c r="Q20" s="90"/>
      <c r="R20" s="124">
        <v>0</v>
      </c>
      <c r="S20" s="90"/>
      <c r="T20" s="124">
        <v>0</v>
      </c>
      <c r="U20" s="125"/>
      <c r="V20" s="124">
        <v>0</v>
      </c>
    </row>
    <row r="21" spans="1:22" ht="12" hidden="1" customHeight="1" x14ac:dyDescent="0.35">
      <c r="A21" s="11"/>
      <c r="B21" s="88"/>
      <c r="C21" s="88"/>
      <c r="D21" s="87"/>
      <c r="E21" s="87"/>
      <c r="F21" s="84"/>
      <c r="G21" s="84"/>
      <c r="H21" s="87"/>
      <c r="I21" s="87"/>
      <c r="J21" s="92"/>
      <c r="K21" s="92"/>
      <c r="L21" s="92"/>
      <c r="M21" s="84"/>
      <c r="N21" s="87"/>
      <c r="O21" s="87"/>
      <c r="P21" s="87"/>
      <c r="Q21" s="92"/>
      <c r="R21" s="93"/>
      <c r="S21" s="92"/>
      <c r="T21" s="86"/>
      <c r="U21" s="86"/>
      <c r="V21" s="109"/>
    </row>
    <row r="22" spans="1:22" x14ac:dyDescent="0.35">
      <c r="A22" s="5" t="s">
        <v>80</v>
      </c>
      <c r="B22" s="88"/>
      <c r="C22" s="88"/>
      <c r="D22" s="78"/>
      <c r="E22" s="78"/>
      <c r="F22" s="78"/>
      <c r="G22" s="78"/>
      <c r="H22" s="78"/>
      <c r="I22" s="78"/>
      <c r="J22" s="94"/>
      <c r="K22" s="94"/>
      <c r="L22" s="94"/>
      <c r="M22" s="78"/>
      <c r="N22" s="94"/>
      <c r="O22" s="94"/>
      <c r="P22" s="94"/>
      <c r="Q22" s="94"/>
      <c r="R22" s="17"/>
      <c r="S22" s="17"/>
      <c r="T22" s="71"/>
      <c r="U22" s="71"/>
      <c r="V22" s="108"/>
    </row>
    <row r="23" spans="1:22" x14ac:dyDescent="0.35">
      <c r="A23" s="49" t="s">
        <v>133</v>
      </c>
      <c r="B23" s="88"/>
      <c r="C23" s="88"/>
      <c r="D23" s="95">
        <v>0</v>
      </c>
      <c r="E23" s="65"/>
      <c r="F23" s="95">
        <v>0</v>
      </c>
      <c r="G23" s="95"/>
      <c r="H23" s="95">
        <v>0</v>
      </c>
      <c r="I23" s="78"/>
      <c r="J23" s="94">
        <v>11938</v>
      </c>
      <c r="K23" s="94"/>
      <c r="L23" s="95">
        <v>0</v>
      </c>
      <c r="M23" s="95"/>
      <c r="N23" s="95">
        <v>0</v>
      </c>
      <c r="O23" s="95"/>
      <c r="P23" s="95">
        <f>N23+L23</f>
        <v>0</v>
      </c>
      <c r="Q23" s="94"/>
      <c r="R23" s="17">
        <f>SUM(J23)</f>
        <v>11938</v>
      </c>
      <c r="S23" s="17"/>
      <c r="T23" s="17">
        <v>11411</v>
      </c>
      <c r="U23" s="71"/>
      <c r="V23" s="122">
        <f>SUM(R23:T23)</f>
        <v>23349</v>
      </c>
    </row>
    <row r="24" spans="1:22" x14ac:dyDescent="0.35">
      <c r="A24" s="12" t="s">
        <v>57</v>
      </c>
      <c r="B24" s="88"/>
      <c r="C24" s="88"/>
      <c r="D24" s="95">
        <v>0</v>
      </c>
      <c r="E24" s="65"/>
      <c r="F24" s="95">
        <v>0</v>
      </c>
      <c r="G24" s="95"/>
      <c r="H24" s="95">
        <v>0</v>
      </c>
      <c r="I24" s="78"/>
      <c r="J24" s="95">
        <v>0</v>
      </c>
      <c r="K24" s="95"/>
      <c r="L24" s="95">
        <v>0</v>
      </c>
      <c r="M24" s="95"/>
      <c r="N24" s="95">
        <v>0</v>
      </c>
      <c r="O24" s="95"/>
      <c r="P24" s="95">
        <f t="shared" ref="P24" si="0">N24+L24</f>
        <v>0</v>
      </c>
      <c r="Q24" s="94"/>
      <c r="R24" s="65">
        <v>0</v>
      </c>
      <c r="S24" s="83"/>
      <c r="T24" s="65">
        <v>0</v>
      </c>
      <c r="U24" s="71"/>
      <c r="V24" s="122">
        <v>0</v>
      </c>
    </row>
    <row r="25" spans="1:22" s="76" customFormat="1" ht="18.600000000000001" x14ac:dyDescent="0.3">
      <c r="A25" s="5" t="s">
        <v>81</v>
      </c>
      <c r="B25" s="138"/>
      <c r="C25" s="138"/>
      <c r="D25" s="66">
        <v>0</v>
      </c>
      <c r="E25" s="87"/>
      <c r="F25" s="66">
        <v>0</v>
      </c>
      <c r="G25" s="118"/>
      <c r="H25" s="66">
        <v>0</v>
      </c>
      <c r="I25" s="87"/>
      <c r="J25" s="68">
        <f>SUM(J23:J24)</f>
        <v>11938</v>
      </c>
      <c r="K25" s="123"/>
      <c r="L25" s="66">
        <v>0</v>
      </c>
      <c r="M25" s="118"/>
      <c r="N25" s="66">
        <v>0</v>
      </c>
      <c r="O25" s="118"/>
      <c r="P25" s="66">
        <v>0</v>
      </c>
      <c r="Q25" s="92"/>
      <c r="R25" s="68">
        <f>SUM(R23:R24)</f>
        <v>11938</v>
      </c>
      <c r="S25" s="92"/>
      <c r="T25" s="68">
        <f>SUM(T23:T24)</f>
        <v>11411</v>
      </c>
      <c r="U25" s="86"/>
      <c r="V25" s="111">
        <f>SUM(R25:T25)</f>
        <v>23349</v>
      </c>
    </row>
    <row r="26" spans="1:22" ht="12" customHeight="1" x14ac:dyDescent="0.35">
      <c r="A26" s="10"/>
      <c r="B26" s="88"/>
      <c r="C26" s="88"/>
      <c r="D26" s="87"/>
      <c r="E26" s="87"/>
      <c r="F26" s="87"/>
      <c r="G26" s="87"/>
      <c r="H26" s="87"/>
      <c r="I26" s="87"/>
      <c r="J26" s="112"/>
      <c r="K26" s="115"/>
      <c r="L26" s="115"/>
      <c r="M26" s="87"/>
      <c r="N26" s="96"/>
      <c r="O26" s="92"/>
      <c r="P26" s="92"/>
      <c r="Q26" s="92"/>
      <c r="R26" s="115"/>
      <c r="S26" s="92"/>
      <c r="T26" s="114"/>
      <c r="U26" s="71"/>
      <c r="V26" s="112"/>
    </row>
    <row r="27" spans="1:22" s="76" customFormat="1" thickBot="1" x14ac:dyDescent="0.35">
      <c r="A27" s="15" t="s">
        <v>125</v>
      </c>
      <c r="B27" s="116"/>
      <c r="C27" s="116"/>
      <c r="D27" s="113">
        <f>SUM(D12)</f>
        <v>424029</v>
      </c>
      <c r="E27" s="115"/>
      <c r="F27" s="113">
        <f>SUM(F12)</f>
        <v>649894</v>
      </c>
      <c r="G27" s="115"/>
      <c r="H27" s="113">
        <f>SUM(H12)</f>
        <v>20900</v>
      </c>
      <c r="I27" s="109"/>
      <c r="J27" s="113">
        <f>SUM(J12+J25)</f>
        <v>102273</v>
      </c>
      <c r="K27" s="115"/>
      <c r="L27" s="113">
        <f>SUM(L12)</f>
        <v>0</v>
      </c>
      <c r="M27" s="115"/>
      <c r="N27" s="113">
        <f>SUM(N12)</f>
        <v>27321</v>
      </c>
      <c r="O27" s="115"/>
      <c r="P27" s="113">
        <f>SUM(P12)</f>
        <v>27321</v>
      </c>
      <c r="Q27" s="109"/>
      <c r="R27" s="113">
        <f>SUM(R12+R25)</f>
        <v>1224417</v>
      </c>
      <c r="S27" s="82"/>
      <c r="T27" s="113">
        <f>SUM(T12+T25)</f>
        <v>57841</v>
      </c>
      <c r="U27" s="86"/>
      <c r="V27" s="113">
        <f>SUM(V12+V25)</f>
        <v>1282258</v>
      </c>
    </row>
    <row r="28" spans="1:22" s="76" customFormat="1" thickTop="1" x14ac:dyDescent="0.3">
      <c r="A28" s="15"/>
      <c r="B28" s="116"/>
      <c r="C28" s="116"/>
      <c r="D28" s="115"/>
      <c r="E28" s="115"/>
      <c r="F28" s="115"/>
      <c r="G28" s="115"/>
      <c r="H28" s="115"/>
      <c r="I28" s="109"/>
      <c r="J28" s="115"/>
      <c r="K28" s="115"/>
      <c r="L28" s="115"/>
      <c r="M28" s="115"/>
      <c r="N28" s="115"/>
      <c r="O28" s="115"/>
      <c r="P28" s="115"/>
      <c r="Q28" s="109"/>
      <c r="R28" s="115"/>
      <c r="S28" s="82"/>
      <c r="T28" s="115"/>
      <c r="U28" s="86"/>
      <c r="V28" s="115"/>
    </row>
    <row r="29" spans="1:22" x14ac:dyDescent="0.35">
      <c r="A29" s="5" t="s">
        <v>159</v>
      </c>
      <c r="B29" s="77"/>
      <c r="C29" s="77"/>
      <c r="D29" s="78"/>
      <c r="E29" s="78"/>
      <c r="F29" s="78"/>
      <c r="G29" s="78"/>
      <c r="H29" s="78"/>
      <c r="I29" s="78"/>
      <c r="J29" s="79"/>
      <c r="K29" s="79"/>
      <c r="L29" s="79"/>
      <c r="M29" s="78"/>
      <c r="N29" s="78"/>
      <c r="O29" s="78"/>
      <c r="P29" s="78"/>
      <c r="Q29" s="79"/>
      <c r="R29" s="80"/>
      <c r="S29" s="80"/>
      <c r="T29" s="37"/>
      <c r="U29" s="37"/>
      <c r="V29" s="108"/>
    </row>
    <row r="30" spans="1:22" x14ac:dyDescent="0.35">
      <c r="A30" s="2" t="s">
        <v>160</v>
      </c>
      <c r="B30" s="77"/>
      <c r="C30" s="77"/>
      <c r="D30" s="81">
        <v>424029</v>
      </c>
      <c r="E30" s="81"/>
      <c r="F30" s="81">
        <v>649894</v>
      </c>
      <c r="G30" s="81"/>
      <c r="H30" s="81">
        <v>20900</v>
      </c>
      <c r="I30" s="81"/>
      <c r="J30" s="123">
        <v>-93787</v>
      </c>
      <c r="K30" s="81"/>
      <c r="L30" s="201">
        <v>0</v>
      </c>
      <c r="M30" s="81"/>
      <c r="N30" s="81">
        <v>27321</v>
      </c>
      <c r="O30" s="81"/>
      <c r="P30" s="81">
        <f>N30+L30</f>
        <v>27321</v>
      </c>
      <c r="Q30" s="81"/>
      <c r="R30" s="81">
        <f>SUM(D30:N30)</f>
        <v>1028357</v>
      </c>
      <c r="S30" s="81"/>
      <c r="T30" s="81">
        <v>63943</v>
      </c>
      <c r="U30" s="71"/>
      <c r="V30" s="109">
        <f>SUM(R30:T30)</f>
        <v>1092300</v>
      </c>
    </row>
    <row r="31" spans="1:22" ht="12" customHeight="1" x14ac:dyDescent="0.35">
      <c r="A31" s="5"/>
      <c r="B31" s="77"/>
      <c r="C31" s="77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71"/>
      <c r="U31" s="71"/>
      <c r="V31" s="109"/>
    </row>
    <row r="32" spans="1:22" s="76" customFormat="1" ht="18.600000000000001" hidden="1" x14ac:dyDescent="0.3">
      <c r="A32" s="9" t="s">
        <v>74</v>
      </c>
      <c r="B32" s="77"/>
      <c r="C32" s="77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5"/>
      <c r="S32" s="85"/>
      <c r="T32" s="86"/>
      <c r="U32" s="86"/>
      <c r="V32" s="110"/>
    </row>
    <row r="33" spans="1:22" s="76" customFormat="1" ht="18.600000000000001" hidden="1" x14ac:dyDescent="0.3">
      <c r="A33" s="11" t="s">
        <v>75</v>
      </c>
      <c r="B33" s="77"/>
      <c r="C33" s="77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5"/>
      <c r="S33" s="85"/>
      <c r="T33" s="86"/>
      <c r="U33" s="86"/>
      <c r="V33" s="110"/>
    </row>
    <row r="34" spans="1:22" hidden="1" x14ac:dyDescent="0.35">
      <c r="A34" s="12" t="s">
        <v>132</v>
      </c>
      <c r="B34" s="77"/>
      <c r="C34" s="77"/>
      <c r="D34" s="67"/>
      <c r="E34" s="17"/>
      <c r="F34" s="17"/>
      <c r="G34" s="17"/>
      <c r="H34" s="95"/>
      <c r="I34" s="17"/>
      <c r="J34" s="95"/>
      <c r="K34" s="95"/>
      <c r="L34" s="95"/>
      <c r="M34" s="17"/>
      <c r="N34" s="95"/>
      <c r="O34" s="95"/>
      <c r="P34" s="95"/>
      <c r="Q34" s="17"/>
      <c r="R34" s="83"/>
      <c r="S34" s="121"/>
      <c r="T34" s="95"/>
      <c r="U34" s="71"/>
      <c r="V34" s="122"/>
    </row>
    <row r="35" spans="1:22" hidden="1" x14ac:dyDescent="0.35">
      <c r="A35" s="12" t="s">
        <v>131</v>
      </c>
      <c r="B35" s="77"/>
      <c r="C35" s="77"/>
      <c r="D35" s="95"/>
      <c r="E35" s="17"/>
      <c r="F35" s="95"/>
      <c r="G35" s="95"/>
      <c r="H35" s="95"/>
      <c r="I35" s="17"/>
      <c r="J35" s="95"/>
      <c r="K35" s="95"/>
      <c r="L35" s="95"/>
      <c r="M35" s="95"/>
      <c r="N35" s="95"/>
      <c r="O35" s="95"/>
      <c r="P35" s="95"/>
      <c r="Q35" s="17"/>
      <c r="R35" s="120"/>
      <c r="S35" s="121"/>
      <c r="T35" s="120"/>
      <c r="U35" s="71"/>
      <c r="V35" s="122"/>
    </row>
    <row r="36" spans="1:22" hidden="1" x14ac:dyDescent="0.35">
      <c r="A36" s="14" t="s">
        <v>130</v>
      </c>
      <c r="B36" s="88"/>
      <c r="C36" s="88"/>
      <c r="D36" s="68">
        <v>0</v>
      </c>
      <c r="E36" s="89"/>
      <c r="F36" s="68">
        <v>0</v>
      </c>
      <c r="G36" s="123"/>
      <c r="H36" s="68">
        <v>0</v>
      </c>
      <c r="I36" s="89"/>
      <c r="J36" s="68">
        <v>0</v>
      </c>
      <c r="K36" s="123"/>
      <c r="L36" s="123"/>
      <c r="M36" s="123"/>
      <c r="N36" s="68">
        <v>0</v>
      </c>
      <c r="O36" s="123"/>
      <c r="P36" s="123"/>
      <c r="Q36" s="90"/>
      <c r="R36" s="68">
        <v>0</v>
      </c>
      <c r="S36" s="90"/>
      <c r="T36" s="68">
        <v>0</v>
      </c>
      <c r="U36" s="91"/>
      <c r="V36" s="68">
        <v>0</v>
      </c>
    </row>
    <row r="37" spans="1:22" hidden="1" x14ac:dyDescent="0.35">
      <c r="A37" s="9" t="s">
        <v>94</v>
      </c>
      <c r="B37" s="88"/>
      <c r="C37" s="88"/>
    </row>
    <row r="38" spans="1:22" hidden="1" x14ac:dyDescent="0.35">
      <c r="A38" s="9" t="s">
        <v>92</v>
      </c>
      <c r="B38" s="88"/>
      <c r="C38" s="88"/>
      <c r="D38" s="124">
        <v>0</v>
      </c>
      <c r="E38" s="89"/>
      <c r="F38" s="124">
        <v>0</v>
      </c>
      <c r="G38" s="118"/>
      <c r="H38" s="124">
        <v>0</v>
      </c>
      <c r="I38" s="89"/>
      <c r="J38" s="124">
        <v>0</v>
      </c>
      <c r="K38" s="123"/>
      <c r="L38" s="123"/>
      <c r="M38" s="118"/>
      <c r="N38" s="124">
        <v>0</v>
      </c>
      <c r="O38" s="123"/>
      <c r="P38" s="123"/>
      <c r="Q38" s="90"/>
      <c r="R38" s="124">
        <v>0</v>
      </c>
      <c r="S38" s="90"/>
      <c r="T38" s="124">
        <v>0</v>
      </c>
      <c r="U38" s="125"/>
      <c r="V38" s="124">
        <v>0</v>
      </c>
    </row>
    <row r="39" spans="1:22" ht="12" hidden="1" customHeight="1" x14ac:dyDescent="0.35">
      <c r="A39" s="11"/>
      <c r="B39" s="88"/>
      <c r="C39" s="88"/>
      <c r="D39" s="87"/>
      <c r="E39" s="87"/>
      <c r="F39" s="84"/>
      <c r="G39" s="84"/>
      <c r="H39" s="87"/>
      <c r="I39" s="87"/>
      <c r="J39" s="92"/>
      <c r="K39" s="92"/>
      <c r="L39" s="92"/>
      <c r="M39" s="84"/>
      <c r="N39" s="87"/>
      <c r="O39" s="87"/>
      <c r="P39" s="87"/>
      <c r="Q39" s="92"/>
      <c r="R39" s="93"/>
      <c r="S39" s="92"/>
      <c r="T39" s="86"/>
      <c r="U39" s="86"/>
      <c r="V39" s="109"/>
    </row>
    <row r="40" spans="1:22" x14ac:dyDescent="0.35">
      <c r="A40" s="5" t="s">
        <v>80</v>
      </c>
      <c r="B40" s="88"/>
      <c r="C40" s="88"/>
      <c r="D40" s="78"/>
      <c r="E40" s="78"/>
      <c r="F40" s="78"/>
      <c r="G40" s="78"/>
      <c r="H40" s="78"/>
      <c r="I40" s="78"/>
      <c r="J40" s="94"/>
      <c r="K40" s="94"/>
      <c r="L40" s="94"/>
      <c r="M40" s="78"/>
      <c r="N40" s="94"/>
      <c r="O40" s="94"/>
      <c r="P40" s="94"/>
      <c r="Q40" s="94"/>
      <c r="R40" s="17"/>
      <c r="S40" s="17"/>
      <c r="T40" s="71"/>
      <c r="U40" s="71"/>
      <c r="V40" s="108"/>
    </row>
    <row r="41" spans="1:22" x14ac:dyDescent="0.35">
      <c r="A41" s="49" t="s">
        <v>171</v>
      </c>
      <c r="B41" s="88"/>
      <c r="C41" s="88"/>
      <c r="D41" s="95">
        <v>0</v>
      </c>
      <c r="E41" s="65"/>
      <c r="F41" s="95">
        <v>0</v>
      </c>
      <c r="G41" s="95"/>
      <c r="H41" s="95">
        <v>0</v>
      </c>
      <c r="I41" s="78"/>
      <c r="J41" s="120">
        <v>-125949</v>
      </c>
      <c r="K41" s="94"/>
      <c r="L41" s="95">
        <v>0</v>
      </c>
      <c r="M41" s="95"/>
      <c r="N41" s="95">
        <v>0</v>
      </c>
      <c r="O41" s="95"/>
      <c r="P41" s="95">
        <f>N41+L41</f>
        <v>0</v>
      </c>
      <c r="Q41" s="94"/>
      <c r="R41" s="120">
        <f>SUM(J41)</f>
        <v>-125949</v>
      </c>
      <c r="S41" s="17"/>
      <c r="T41" s="120">
        <v>-894</v>
      </c>
      <c r="U41" s="71"/>
      <c r="V41" s="122">
        <f>SUM(R41:T41)</f>
        <v>-126843</v>
      </c>
    </row>
    <row r="42" spans="1:22" x14ac:dyDescent="0.35">
      <c r="A42" s="12" t="s">
        <v>57</v>
      </c>
      <c r="B42" s="88"/>
      <c r="C42" s="88"/>
      <c r="D42" s="95">
        <v>0</v>
      </c>
      <c r="E42" s="65"/>
      <c r="F42" s="95">
        <v>0</v>
      </c>
      <c r="G42" s="95"/>
      <c r="H42" s="95">
        <v>0</v>
      </c>
      <c r="I42" s="78"/>
      <c r="J42" s="120">
        <v>0</v>
      </c>
      <c r="K42" s="120"/>
      <c r="L42" s="120">
        <v>155540</v>
      </c>
      <c r="M42" s="95"/>
      <c r="N42" s="95">
        <v>0</v>
      </c>
      <c r="O42" s="95"/>
      <c r="P42" s="120">
        <f>N42+L42</f>
        <v>155540</v>
      </c>
      <c r="Q42" s="94"/>
      <c r="R42" s="67">
        <v>155540</v>
      </c>
      <c r="S42" s="83"/>
      <c r="T42" s="65">
        <v>0</v>
      </c>
      <c r="U42" s="71"/>
      <c r="V42" s="122">
        <f>SUM(R42:T42)</f>
        <v>155540</v>
      </c>
    </row>
    <row r="43" spans="1:22" s="76" customFormat="1" ht="18.600000000000001" x14ac:dyDescent="0.3">
      <c r="A43" s="5" t="s">
        <v>81</v>
      </c>
      <c r="B43" s="138"/>
      <c r="C43" s="138"/>
      <c r="D43" s="66">
        <v>0</v>
      </c>
      <c r="E43" s="87"/>
      <c r="F43" s="66">
        <v>0</v>
      </c>
      <c r="G43" s="118"/>
      <c r="H43" s="66">
        <v>0</v>
      </c>
      <c r="I43" s="87"/>
      <c r="J43" s="68">
        <f>SUM(J41:J42)</f>
        <v>-125949</v>
      </c>
      <c r="K43" s="123"/>
      <c r="L43" s="68">
        <f>SUM(L41:L42)</f>
        <v>155540</v>
      </c>
      <c r="M43" s="118"/>
      <c r="N43" s="68">
        <f>SUM(N41:N42)</f>
        <v>0</v>
      </c>
      <c r="O43" s="118"/>
      <c r="P43" s="68">
        <f>SUM(P41:P42)</f>
        <v>155540</v>
      </c>
      <c r="Q43" s="92"/>
      <c r="R43" s="68">
        <f>SUM(R41:R42)</f>
        <v>29591</v>
      </c>
      <c r="S43" s="92"/>
      <c r="T43" s="68">
        <f>SUM(T41:T42)</f>
        <v>-894</v>
      </c>
      <c r="U43" s="86"/>
      <c r="V43" s="111">
        <f>SUM(R43:T43)</f>
        <v>28697</v>
      </c>
    </row>
    <row r="44" spans="1:22" ht="12" customHeight="1" x14ac:dyDescent="0.35">
      <c r="A44" s="10"/>
      <c r="B44" s="88"/>
      <c r="C44" s="88"/>
      <c r="D44" s="87"/>
      <c r="E44" s="87"/>
      <c r="F44" s="87"/>
      <c r="G44" s="87"/>
      <c r="H44" s="87"/>
      <c r="I44" s="87"/>
      <c r="J44" s="112"/>
      <c r="K44" s="115"/>
      <c r="L44" s="115"/>
      <c r="M44" s="87"/>
      <c r="N44" s="96"/>
      <c r="O44" s="92"/>
      <c r="P44" s="92"/>
      <c r="Q44" s="92"/>
      <c r="R44" s="115"/>
      <c r="S44" s="92"/>
      <c r="T44" s="114"/>
      <c r="U44" s="71"/>
      <c r="V44" s="112"/>
    </row>
    <row r="45" spans="1:22" s="76" customFormat="1" thickBot="1" x14ac:dyDescent="0.35">
      <c r="A45" s="15" t="s">
        <v>161</v>
      </c>
      <c r="B45" s="116"/>
      <c r="C45" s="116"/>
      <c r="D45" s="113">
        <f>SUM(D30)</f>
        <v>424029</v>
      </c>
      <c r="E45" s="115"/>
      <c r="F45" s="113">
        <f>SUM(F30)</f>
        <v>649894</v>
      </c>
      <c r="G45" s="115"/>
      <c r="H45" s="113">
        <f>SUM(H30)</f>
        <v>20900</v>
      </c>
      <c r="I45" s="109"/>
      <c r="J45" s="113">
        <f>SUM(J30+J43)</f>
        <v>-219736</v>
      </c>
      <c r="K45" s="115"/>
      <c r="L45" s="113">
        <f>SUM(L30+L43)</f>
        <v>155540</v>
      </c>
      <c r="M45" s="115"/>
      <c r="N45" s="113">
        <f>SUM(N30+N43)</f>
        <v>27321</v>
      </c>
      <c r="O45" s="115"/>
      <c r="P45" s="113">
        <f>SUM(P30+P43)</f>
        <v>182861</v>
      </c>
      <c r="Q45" s="109"/>
      <c r="R45" s="113">
        <f>SUM(R30+R43)</f>
        <v>1057948</v>
      </c>
      <c r="S45" s="82"/>
      <c r="T45" s="113">
        <f>SUM(T30+T43)</f>
        <v>63049</v>
      </c>
      <c r="U45" s="86"/>
      <c r="V45" s="113">
        <f>SUM(V30+V43)</f>
        <v>1120997</v>
      </c>
    </row>
    <row r="46" spans="1:22" ht="19.8" thickTop="1" x14ac:dyDescent="0.35"/>
  </sheetData>
  <mergeCells count="4">
    <mergeCell ref="D4:V4"/>
    <mergeCell ref="H6:J6"/>
    <mergeCell ref="D10:V10"/>
    <mergeCell ref="L6:P6"/>
  </mergeCells>
  <pageMargins left="0.8" right="0.8" top="0.48" bottom="0.5" header="0.5" footer="0.5"/>
  <pageSetup paperSize="9" scale="67" firstPageNumber="8" fitToHeight="0" orientation="landscape" useFirstPageNumber="1" r:id="rId1"/>
  <headerFooter>
    <oddFooter>&amp;L 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50"/>
  <sheetViews>
    <sheetView view="pageBreakPreview" zoomScale="80" zoomScaleNormal="80" zoomScaleSheetLayoutView="80" workbookViewId="0">
      <selection activeCell="A5" sqref="A5"/>
    </sheetView>
  </sheetViews>
  <sheetFormatPr defaultColWidth="9.125" defaultRowHeight="23.25" customHeight="1" x14ac:dyDescent="0.25"/>
  <cols>
    <col min="1" max="1" width="49.125" style="58" customWidth="1"/>
    <col min="2" max="2" width="5.75" style="58" customWidth="1"/>
    <col min="3" max="3" width="14.125" style="58" customWidth="1"/>
    <col min="4" max="4" width="2.875" style="58" customWidth="1"/>
    <col min="5" max="5" width="14" style="58" customWidth="1"/>
    <col min="6" max="6" width="2.875" style="58" customWidth="1"/>
    <col min="7" max="7" width="14.125" style="58" customWidth="1"/>
    <col min="8" max="8" width="2.875" style="58" customWidth="1"/>
    <col min="9" max="9" width="14.125" style="58" customWidth="1"/>
    <col min="10" max="10" width="3.625" style="58" customWidth="1"/>
    <col min="11" max="11" width="18.875" style="58" customWidth="1"/>
    <col min="12" max="12" width="2.875" style="58" customWidth="1"/>
    <col min="13" max="13" width="14.125" style="58" customWidth="1"/>
    <col min="14" max="16384" width="9.125" style="58"/>
  </cols>
  <sheetData>
    <row r="1" spans="1:13" ht="23.25" customHeight="1" x14ac:dyDescent="0.3">
      <c r="A1" s="46" t="s">
        <v>113</v>
      </c>
    </row>
    <row r="2" spans="1:13" ht="23.25" customHeight="1" x14ac:dyDescent="0.3">
      <c r="A2" s="47" t="s">
        <v>72</v>
      </c>
    </row>
    <row r="3" spans="1:13" ht="18" customHeight="1" x14ac:dyDescent="0.25"/>
    <row r="4" spans="1:13" ht="23.25" customHeight="1" x14ac:dyDescent="0.25">
      <c r="C4" s="219" t="s">
        <v>78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3" ht="23.25" customHeight="1" x14ac:dyDescent="0.25">
      <c r="C5" s="193"/>
      <c r="D5" s="193"/>
      <c r="E5" s="193"/>
      <c r="F5" s="193"/>
      <c r="G5" s="193"/>
      <c r="H5" s="193"/>
      <c r="I5" s="193"/>
      <c r="J5" s="193"/>
      <c r="K5" s="60" t="s">
        <v>187</v>
      </c>
      <c r="L5" s="193"/>
      <c r="M5" s="193"/>
    </row>
    <row r="6" spans="1:13" ht="23.25" customHeight="1" x14ac:dyDescent="0.25">
      <c r="C6" s="60" t="s">
        <v>40</v>
      </c>
      <c r="G6" s="220" t="s">
        <v>39</v>
      </c>
      <c r="H6" s="220"/>
      <c r="I6" s="220"/>
      <c r="J6" s="200"/>
      <c r="K6" s="194" t="s">
        <v>102</v>
      </c>
    </row>
    <row r="7" spans="1:13" ht="23.25" customHeight="1" x14ac:dyDescent="0.25">
      <c r="C7" s="60" t="s">
        <v>41</v>
      </c>
      <c r="D7" s="60"/>
      <c r="E7" s="60" t="s">
        <v>91</v>
      </c>
      <c r="F7" s="60"/>
      <c r="G7" s="60" t="s">
        <v>43</v>
      </c>
      <c r="H7" s="60"/>
      <c r="I7" s="60"/>
      <c r="J7" s="60"/>
      <c r="K7" s="60" t="s">
        <v>191</v>
      </c>
      <c r="L7" s="60"/>
      <c r="M7" s="60" t="s">
        <v>46</v>
      </c>
    </row>
    <row r="8" spans="1:13" ht="23.25" customHeight="1" x14ac:dyDescent="0.25">
      <c r="C8" s="60" t="s">
        <v>42</v>
      </c>
      <c r="D8" s="60"/>
      <c r="E8" s="60" t="s">
        <v>79</v>
      </c>
      <c r="F8" s="60"/>
      <c r="G8" s="60" t="s">
        <v>44</v>
      </c>
      <c r="H8" s="60"/>
      <c r="I8" s="60" t="s">
        <v>45</v>
      </c>
      <c r="J8" s="60"/>
      <c r="K8" s="60" t="s">
        <v>184</v>
      </c>
      <c r="L8" s="60"/>
      <c r="M8" s="60" t="s">
        <v>50</v>
      </c>
    </row>
    <row r="9" spans="1:13" ht="23.25" customHeight="1" x14ac:dyDescent="0.25">
      <c r="C9" s="218" t="s">
        <v>61</v>
      </c>
      <c r="D9" s="218"/>
      <c r="E9" s="218"/>
      <c r="F9" s="218"/>
      <c r="G9" s="218"/>
      <c r="H9" s="218"/>
      <c r="I9" s="218"/>
      <c r="J9" s="218"/>
      <c r="K9" s="218"/>
      <c r="L9" s="218"/>
      <c r="M9" s="218"/>
    </row>
    <row r="10" spans="1:13" ht="23.25" customHeight="1" x14ac:dyDescent="0.25">
      <c r="A10" s="62" t="s">
        <v>123</v>
      </c>
    </row>
    <row r="11" spans="1:13" ht="23.25" customHeight="1" x14ac:dyDescent="0.25">
      <c r="A11" s="62" t="s">
        <v>124</v>
      </c>
      <c r="C11" s="99">
        <v>424029</v>
      </c>
      <c r="D11" s="99"/>
      <c r="E11" s="99">
        <v>649894</v>
      </c>
      <c r="F11" s="99"/>
      <c r="G11" s="99">
        <v>20900</v>
      </c>
      <c r="H11" s="99"/>
      <c r="I11" s="99">
        <v>72409</v>
      </c>
      <c r="J11" s="99"/>
      <c r="K11" s="99">
        <v>0</v>
      </c>
      <c r="L11" s="99"/>
      <c r="M11" s="99">
        <f>SUM(C11:I11)</f>
        <v>1167232</v>
      </c>
    </row>
    <row r="12" spans="1:13" ht="23.25" hidden="1" customHeight="1" x14ac:dyDescent="0.25"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</row>
    <row r="13" spans="1:13" ht="23.25" hidden="1" customHeight="1" x14ac:dyDescent="0.25">
      <c r="A13" s="62" t="s">
        <v>74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</row>
    <row r="14" spans="1:13" ht="23.25" hidden="1" customHeight="1" x14ac:dyDescent="0.3">
      <c r="A14" s="203" t="s">
        <v>75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</row>
    <row r="15" spans="1:13" ht="23.25" hidden="1" customHeight="1" x14ac:dyDescent="0.25">
      <c r="A15" s="58" t="s">
        <v>76</v>
      </c>
      <c r="C15" s="98"/>
      <c r="D15" s="98"/>
      <c r="E15" s="98"/>
      <c r="F15" s="97"/>
      <c r="G15" s="97"/>
      <c r="H15" s="97"/>
      <c r="I15" s="97"/>
      <c r="J15" s="97"/>
      <c r="K15" s="97"/>
      <c r="L15" s="97"/>
      <c r="M15" s="98"/>
    </row>
    <row r="16" spans="1:13" ht="23.25" hidden="1" customHeight="1" x14ac:dyDescent="0.3">
      <c r="A16" s="182" t="s">
        <v>77</v>
      </c>
      <c r="C16" s="102">
        <v>0</v>
      </c>
      <c r="D16" s="99"/>
      <c r="E16" s="102">
        <v>0</v>
      </c>
      <c r="F16" s="100"/>
      <c r="G16" s="102">
        <v>0</v>
      </c>
      <c r="H16" s="100"/>
      <c r="I16" s="102">
        <v>0</v>
      </c>
      <c r="J16" s="184"/>
      <c r="K16" s="184"/>
      <c r="L16" s="100"/>
      <c r="M16" s="102">
        <v>0</v>
      </c>
    </row>
    <row r="17" spans="1:13" ht="23.25" hidden="1" customHeight="1" x14ac:dyDescent="0.25">
      <c r="A17" s="9" t="s">
        <v>93</v>
      </c>
      <c r="C17" s="102">
        <v>0</v>
      </c>
      <c r="D17" s="99"/>
      <c r="E17" s="102">
        <v>0</v>
      </c>
      <c r="F17" s="100"/>
      <c r="G17" s="102">
        <v>0</v>
      </c>
      <c r="H17" s="100"/>
      <c r="I17" s="102">
        <v>0</v>
      </c>
      <c r="J17" s="184"/>
      <c r="K17" s="184"/>
      <c r="L17" s="100"/>
      <c r="M17" s="102">
        <v>0</v>
      </c>
    </row>
    <row r="18" spans="1:13" ht="18" customHeight="1" x14ac:dyDescent="0.25"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</row>
    <row r="19" spans="1:13" ht="23.25" customHeight="1" x14ac:dyDescent="0.25">
      <c r="A19" s="62" t="s">
        <v>80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</row>
    <row r="20" spans="1:13" ht="23.25" customHeight="1" x14ac:dyDescent="0.25">
      <c r="A20" s="58" t="s">
        <v>133</v>
      </c>
      <c r="C20" s="97">
        <v>0</v>
      </c>
      <c r="D20" s="97"/>
      <c r="E20" s="97">
        <v>0</v>
      </c>
      <c r="F20" s="97"/>
      <c r="G20" s="97">
        <v>0</v>
      </c>
      <c r="H20" s="97"/>
      <c r="I20" s="98">
        <v>2369</v>
      </c>
      <c r="J20" s="98"/>
      <c r="K20" s="98">
        <v>0</v>
      </c>
      <c r="L20" s="98"/>
      <c r="M20" s="98">
        <f>SUM(I20)</f>
        <v>2369</v>
      </c>
    </row>
    <row r="21" spans="1:13" ht="23.25" customHeight="1" x14ac:dyDescent="0.25">
      <c r="A21" s="58" t="s">
        <v>57</v>
      </c>
      <c r="C21" s="97">
        <v>0</v>
      </c>
      <c r="D21" s="97"/>
      <c r="E21" s="97">
        <v>0</v>
      </c>
      <c r="F21" s="97"/>
      <c r="G21" s="97">
        <v>0</v>
      </c>
      <c r="H21" s="97"/>
      <c r="I21" s="97">
        <v>0</v>
      </c>
      <c r="J21" s="97"/>
      <c r="K21" s="97">
        <v>0</v>
      </c>
      <c r="L21" s="97"/>
      <c r="M21" s="97">
        <v>0</v>
      </c>
    </row>
    <row r="22" spans="1:13" ht="23.25" customHeight="1" x14ac:dyDescent="0.25">
      <c r="A22" s="62" t="s">
        <v>81</v>
      </c>
      <c r="C22" s="102">
        <v>0</v>
      </c>
      <c r="D22" s="100"/>
      <c r="E22" s="102">
        <v>0</v>
      </c>
      <c r="F22" s="100"/>
      <c r="G22" s="102">
        <v>0</v>
      </c>
      <c r="H22" s="100"/>
      <c r="I22" s="102">
        <f>SUM(I20:I21)</f>
        <v>2369</v>
      </c>
      <c r="J22" s="184"/>
      <c r="K22" s="102">
        <f>SUM(K20:K21)</f>
        <v>0</v>
      </c>
      <c r="L22" s="99"/>
      <c r="M22" s="102">
        <f>SUM(I22)</f>
        <v>2369</v>
      </c>
    </row>
    <row r="23" spans="1:13" ht="18" customHeight="1" x14ac:dyDescent="0.25"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</row>
    <row r="24" spans="1:13" ht="23.25" customHeight="1" thickBot="1" x14ac:dyDescent="0.3">
      <c r="A24" s="62" t="s">
        <v>125</v>
      </c>
      <c r="C24" s="103">
        <f>SUM(C11)</f>
        <v>424029</v>
      </c>
      <c r="D24" s="99"/>
      <c r="E24" s="103">
        <f>SUM(E11)</f>
        <v>649894</v>
      </c>
      <c r="F24" s="99"/>
      <c r="G24" s="103">
        <f>SUM(G11)</f>
        <v>20900</v>
      </c>
      <c r="H24" s="99"/>
      <c r="I24" s="103">
        <f>SUM(I11+I22)</f>
        <v>74778</v>
      </c>
      <c r="J24" s="184"/>
      <c r="K24" s="103">
        <f>SUM(K11+K22)</f>
        <v>0</v>
      </c>
      <c r="L24" s="99"/>
      <c r="M24" s="103">
        <f>SUM(M11+M22)</f>
        <v>1169601</v>
      </c>
    </row>
    <row r="25" spans="1:13" ht="22.95" customHeight="1" thickTop="1" x14ac:dyDescent="0.25">
      <c r="A25" s="62"/>
      <c r="C25" s="184"/>
      <c r="D25" s="99"/>
      <c r="E25" s="184"/>
      <c r="F25" s="99"/>
      <c r="G25" s="184"/>
      <c r="H25" s="99"/>
      <c r="I25" s="184"/>
      <c r="J25" s="184"/>
      <c r="K25" s="184"/>
      <c r="L25" s="99"/>
      <c r="M25" s="184"/>
    </row>
    <row r="26" spans="1:13" ht="23.25" customHeight="1" x14ac:dyDescent="0.3">
      <c r="A26" s="46" t="s">
        <v>113</v>
      </c>
    </row>
    <row r="27" spans="1:13" ht="23.25" customHeight="1" x14ac:dyDescent="0.3">
      <c r="A27" s="47" t="s">
        <v>72</v>
      </c>
    </row>
    <row r="28" spans="1:13" ht="18" customHeight="1" x14ac:dyDescent="0.25"/>
    <row r="29" spans="1:13" ht="23.25" customHeight="1" x14ac:dyDescent="0.25">
      <c r="C29" s="219" t="s">
        <v>78</v>
      </c>
      <c r="D29" s="219"/>
      <c r="E29" s="219"/>
      <c r="F29" s="219"/>
      <c r="G29" s="219"/>
      <c r="H29" s="219"/>
      <c r="I29" s="219"/>
      <c r="J29" s="219"/>
      <c r="K29" s="219"/>
      <c r="L29" s="219"/>
      <c r="M29" s="219"/>
    </row>
    <row r="30" spans="1:13" ht="23.25" customHeight="1" x14ac:dyDescent="0.25">
      <c r="C30" s="193"/>
      <c r="D30" s="193"/>
      <c r="E30" s="193"/>
      <c r="F30" s="193"/>
      <c r="G30" s="193"/>
      <c r="H30" s="193"/>
      <c r="I30" s="193"/>
      <c r="J30" s="193"/>
      <c r="K30" s="60" t="s">
        <v>187</v>
      </c>
      <c r="L30" s="193"/>
      <c r="M30" s="193"/>
    </row>
    <row r="31" spans="1:13" ht="23.25" customHeight="1" x14ac:dyDescent="0.25">
      <c r="C31" s="60" t="s">
        <v>40</v>
      </c>
      <c r="G31" s="220" t="s">
        <v>39</v>
      </c>
      <c r="H31" s="220"/>
      <c r="I31" s="220"/>
      <c r="J31" s="200"/>
      <c r="K31" s="194" t="s">
        <v>102</v>
      </c>
    </row>
    <row r="32" spans="1:13" ht="23.25" customHeight="1" x14ac:dyDescent="0.25">
      <c r="C32" s="60" t="s">
        <v>41</v>
      </c>
      <c r="D32" s="60"/>
      <c r="E32" s="60" t="s">
        <v>91</v>
      </c>
      <c r="F32" s="60"/>
      <c r="G32" s="60" t="s">
        <v>43</v>
      </c>
      <c r="H32" s="60"/>
      <c r="I32" s="60"/>
      <c r="J32" s="60"/>
      <c r="K32" s="60" t="s">
        <v>191</v>
      </c>
      <c r="L32" s="60"/>
      <c r="M32" s="60" t="s">
        <v>46</v>
      </c>
    </row>
    <row r="33" spans="1:13" ht="23.25" customHeight="1" x14ac:dyDescent="0.25">
      <c r="C33" s="60" t="s">
        <v>42</v>
      </c>
      <c r="D33" s="60"/>
      <c r="E33" s="60" t="s">
        <v>79</v>
      </c>
      <c r="F33" s="60"/>
      <c r="G33" s="60" t="s">
        <v>44</v>
      </c>
      <c r="H33" s="60"/>
      <c r="I33" s="60" t="s">
        <v>45</v>
      </c>
      <c r="J33" s="60"/>
      <c r="K33" s="60" t="s">
        <v>184</v>
      </c>
      <c r="L33" s="60"/>
      <c r="M33" s="60" t="s">
        <v>50</v>
      </c>
    </row>
    <row r="34" spans="1:13" ht="23.25" customHeight="1" x14ac:dyDescent="0.25">
      <c r="C34" s="218" t="s">
        <v>61</v>
      </c>
      <c r="D34" s="218"/>
      <c r="E34" s="218"/>
      <c r="F34" s="218"/>
      <c r="G34" s="218"/>
      <c r="H34" s="218"/>
      <c r="I34" s="218"/>
      <c r="J34" s="218"/>
      <c r="K34" s="218"/>
      <c r="L34" s="218"/>
      <c r="M34" s="218"/>
    </row>
    <row r="35" spans="1:13" ht="23.25" customHeight="1" x14ac:dyDescent="0.25">
      <c r="A35" s="62" t="s">
        <v>159</v>
      </c>
    </row>
    <row r="36" spans="1:13" ht="23.25" customHeight="1" x14ac:dyDescent="0.25">
      <c r="A36" s="62" t="s">
        <v>160</v>
      </c>
      <c r="C36" s="99">
        <v>424029</v>
      </c>
      <c r="D36" s="99"/>
      <c r="E36" s="99">
        <v>649894</v>
      </c>
      <c r="F36" s="99"/>
      <c r="G36" s="99">
        <v>20900</v>
      </c>
      <c r="H36" s="99"/>
      <c r="I36" s="99">
        <v>-93112</v>
      </c>
      <c r="J36" s="99"/>
      <c r="K36" s="99">
        <f>K24</f>
        <v>0</v>
      </c>
      <c r="L36" s="99"/>
      <c r="M36" s="99">
        <f>SUM(C36:K42)</f>
        <v>1001711</v>
      </c>
    </row>
    <row r="37" spans="1:13" ht="23.25" hidden="1" customHeight="1" x14ac:dyDescent="0.25"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</row>
    <row r="38" spans="1:13" ht="23.25" hidden="1" customHeight="1" x14ac:dyDescent="0.25">
      <c r="A38" s="62" t="s">
        <v>74</v>
      </c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</row>
    <row r="39" spans="1:13" ht="23.25" hidden="1" customHeight="1" x14ac:dyDescent="0.3">
      <c r="A39" s="203" t="s">
        <v>75</v>
      </c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</row>
    <row r="40" spans="1:13" ht="23.25" hidden="1" customHeight="1" x14ac:dyDescent="0.25">
      <c r="A40" s="58" t="s">
        <v>76</v>
      </c>
      <c r="C40" s="98"/>
      <c r="D40" s="98"/>
      <c r="E40" s="98"/>
      <c r="F40" s="97"/>
      <c r="G40" s="97"/>
      <c r="H40" s="97"/>
      <c r="I40" s="97"/>
      <c r="J40" s="97"/>
      <c r="K40" s="97"/>
      <c r="L40" s="97"/>
      <c r="M40" s="98"/>
    </row>
    <row r="41" spans="1:13" ht="23.25" hidden="1" customHeight="1" x14ac:dyDescent="0.3">
      <c r="A41" s="101" t="s">
        <v>77</v>
      </c>
      <c r="C41" s="102">
        <v>0</v>
      </c>
      <c r="D41" s="99"/>
      <c r="E41" s="102">
        <v>0</v>
      </c>
      <c r="F41" s="100"/>
      <c r="G41" s="102">
        <v>0</v>
      </c>
      <c r="H41" s="100"/>
      <c r="I41" s="102">
        <v>0</v>
      </c>
      <c r="J41" s="184"/>
      <c r="K41" s="184"/>
      <c r="L41" s="100"/>
      <c r="M41" s="102">
        <v>0</v>
      </c>
    </row>
    <row r="42" spans="1:13" ht="23.25" hidden="1" customHeight="1" x14ac:dyDescent="0.25">
      <c r="A42" s="9" t="s">
        <v>93</v>
      </c>
      <c r="C42" s="102">
        <v>0</v>
      </c>
      <c r="D42" s="99"/>
      <c r="E42" s="102">
        <v>0</v>
      </c>
      <c r="F42" s="100"/>
      <c r="G42" s="102">
        <v>0</v>
      </c>
      <c r="H42" s="100"/>
      <c r="I42" s="102">
        <v>0</v>
      </c>
      <c r="J42" s="184"/>
      <c r="K42" s="184"/>
      <c r="L42" s="100"/>
      <c r="M42" s="102">
        <v>0</v>
      </c>
    </row>
    <row r="43" spans="1:13" ht="18" customHeight="1" x14ac:dyDescent="0.25"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</row>
    <row r="44" spans="1:13" ht="23.25" customHeight="1" x14ac:dyDescent="0.25">
      <c r="A44" s="62" t="s">
        <v>80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</row>
    <row r="45" spans="1:13" ht="23.25" customHeight="1" x14ac:dyDescent="0.25">
      <c r="A45" s="58" t="s">
        <v>171</v>
      </c>
      <c r="C45" s="97">
        <v>0</v>
      </c>
      <c r="D45" s="97"/>
      <c r="E45" s="97">
        <v>0</v>
      </c>
      <c r="F45" s="97"/>
      <c r="G45" s="97">
        <v>0</v>
      </c>
      <c r="H45" s="97"/>
      <c r="I45" s="98">
        <v>-121000</v>
      </c>
      <c r="J45" s="98"/>
      <c r="K45" s="97">
        <v>0</v>
      </c>
      <c r="L45" s="98"/>
      <c r="M45" s="98">
        <f>SUM(I45:K45)</f>
        <v>-121000</v>
      </c>
    </row>
    <row r="46" spans="1:13" ht="23.25" customHeight="1" x14ac:dyDescent="0.25">
      <c r="A46" s="58" t="s">
        <v>57</v>
      </c>
      <c r="C46" s="204">
        <v>0</v>
      </c>
      <c r="D46" s="97"/>
      <c r="E46" s="97">
        <v>0</v>
      </c>
      <c r="F46" s="97"/>
      <c r="G46" s="97">
        <v>0</v>
      </c>
      <c r="H46" s="97"/>
      <c r="I46" s="98">
        <v>0</v>
      </c>
      <c r="J46" s="98"/>
      <c r="K46" s="104">
        <v>155540</v>
      </c>
      <c r="L46" s="97"/>
      <c r="M46" s="98">
        <f>SUM(I46:K46)</f>
        <v>155540</v>
      </c>
    </row>
    <row r="47" spans="1:13" ht="23.25" customHeight="1" x14ac:dyDescent="0.25">
      <c r="A47" s="62" t="s">
        <v>81</v>
      </c>
      <c r="C47" s="102">
        <v>0</v>
      </c>
      <c r="D47" s="100"/>
      <c r="E47" s="102">
        <v>0</v>
      </c>
      <c r="F47" s="100"/>
      <c r="G47" s="102">
        <v>0</v>
      </c>
      <c r="H47" s="100"/>
      <c r="I47" s="102">
        <f>SUM(I45:I46)</f>
        <v>-121000</v>
      </c>
      <c r="J47" s="184"/>
      <c r="K47" s="102">
        <f>SUM(K45:K46)</f>
        <v>155540</v>
      </c>
      <c r="L47" s="99"/>
      <c r="M47" s="102">
        <f>SUM(I47:K47)</f>
        <v>34540</v>
      </c>
    </row>
    <row r="48" spans="1:13" ht="18" customHeight="1" x14ac:dyDescent="0.25"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</row>
    <row r="49" spans="1:13" ht="23.25" customHeight="1" thickBot="1" x14ac:dyDescent="0.3">
      <c r="A49" s="62" t="s">
        <v>161</v>
      </c>
      <c r="C49" s="103">
        <f>SUM(C36)</f>
        <v>424029</v>
      </c>
      <c r="D49" s="99"/>
      <c r="E49" s="103">
        <f>SUM(E36)</f>
        <v>649894</v>
      </c>
      <c r="F49" s="99"/>
      <c r="G49" s="103">
        <f>SUM(G36)</f>
        <v>20900</v>
      </c>
      <c r="H49" s="99"/>
      <c r="I49" s="103">
        <f>SUM(I36+I47)</f>
        <v>-214112</v>
      </c>
      <c r="J49" s="184"/>
      <c r="K49" s="103">
        <f>SUM(K36+K47)</f>
        <v>155540</v>
      </c>
      <c r="L49" s="99"/>
      <c r="M49" s="103">
        <f>SUM(M36+M47)</f>
        <v>1036251</v>
      </c>
    </row>
    <row r="50" spans="1:13" ht="23.25" customHeight="1" thickTop="1" x14ac:dyDescent="0.25"/>
  </sheetData>
  <mergeCells count="6">
    <mergeCell ref="C34:M34"/>
    <mergeCell ref="C4:M4"/>
    <mergeCell ref="G6:I6"/>
    <mergeCell ref="C9:M9"/>
    <mergeCell ref="C29:M29"/>
    <mergeCell ref="G31:I31"/>
  </mergeCells>
  <pageMargins left="0.7" right="0.7" top="0.48" bottom="0.5" header="0.5" footer="0.5"/>
  <pageSetup paperSize="9" scale="94" firstPageNumber="9" fitToHeight="0" orientation="landscape" useFirstPageNumber="1" r:id="rId1"/>
  <headerFooter>
    <oddHeader xml:space="preserve">&amp;C
</oddHeader>
    <oddFooter>&amp;L&amp;"Times New Roman,Regular"&amp;10The accompanying notes are an integral part of these financial statements.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view="pageBreakPreview" topLeftCell="A70" zoomScale="90" zoomScaleNormal="90" zoomScaleSheetLayoutView="90" workbookViewId="0">
      <selection activeCell="A91" sqref="A91"/>
    </sheetView>
  </sheetViews>
  <sheetFormatPr defaultColWidth="54.75" defaultRowHeight="21.75" customHeight="1" x14ac:dyDescent="0.25"/>
  <cols>
    <col min="1" max="1" width="65.375" style="58" customWidth="1"/>
    <col min="2" max="2" width="1" style="58" customWidth="1"/>
    <col min="3" max="3" width="12.875" style="58" customWidth="1"/>
    <col min="4" max="4" width="1" style="58" customWidth="1"/>
    <col min="5" max="5" width="13" style="58" customWidth="1"/>
    <col min="6" max="6" width="1" style="58" customWidth="1"/>
    <col min="7" max="7" width="13.375" style="58" customWidth="1"/>
    <col min="8" max="8" width="1" style="58" customWidth="1"/>
    <col min="9" max="9" width="13.625" style="58" customWidth="1"/>
    <col min="10" max="16384" width="54.75" style="58"/>
  </cols>
  <sheetData>
    <row r="1" spans="1:9" ht="21.75" customHeight="1" x14ac:dyDescent="0.3">
      <c r="A1" s="46" t="s">
        <v>113</v>
      </c>
    </row>
    <row r="2" spans="1:9" ht="21.75" customHeight="1" x14ac:dyDescent="0.3">
      <c r="A2" s="59" t="s">
        <v>82</v>
      </c>
    </row>
    <row r="4" spans="1:9" ht="21.75" customHeight="1" x14ac:dyDescent="0.25">
      <c r="C4" s="219" t="s">
        <v>120</v>
      </c>
      <c r="D4" s="219"/>
      <c r="E4" s="219"/>
      <c r="F4" s="165"/>
      <c r="G4" s="219" t="s">
        <v>121</v>
      </c>
      <c r="H4" s="219"/>
      <c r="I4" s="219"/>
    </row>
    <row r="5" spans="1:9" ht="21.75" customHeight="1" x14ac:dyDescent="0.25">
      <c r="C5" s="219" t="s">
        <v>117</v>
      </c>
      <c r="D5" s="219"/>
      <c r="E5" s="219"/>
      <c r="F5" s="165"/>
      <c r="G5" s="219" t="s">
        <v>117</v>
      </c>
      <c r="H5" s="219"/>
      <c r="I5" s="219"/>
    </row>
    <row r="6" spans="1:9" ht="21.75" customHeight="1" x14ac:dyDescent="0.25">
      <c r="C6" s="140" t="s">
        <v>119</v>
      </c>
      <c r="D6" s="97"/>
      <c r="E6" s="140"/>
      <c r="F6" s="97"/>
      <c r="G6" s="140" t="s">
        <v>119</v>
      </c>
      <c r="H6" s="97"/>
      <c r="I6" s="140"/>
    </row>
    <row r="7" spans="1:9" ht="21.75" customHeight="1" x14ac:dyDescent="0.25">
      <c r="C7" s="222" t="s">
        <v>59</v>
      </c>
      <c r="D7" s="222"/>
      <c r="E7" s="222"/>
      <c r="F7" s="97"/>
      <c r="G7" s="222" t="s">
        <v>59</v>
      </c>
      <c r="H7" s="222"/>
      <c r="I7" s="222"/>
    </row>
    <row r="8" spans="1:9" ht="21.75" customHeight="1" x14ac:dyDescent="0.25">
      <c r="C8" s="179">
        <v>2019</v>
      </c>
      <c r="D8" s="3"/>
      <c r="E8" s="1">
        <v>2018</v>
      </c>
      <c r="F8" s="3"/>
      <c r="G8" s="179">
        <v>2019</v>
      </c>
      <c r="H8" s="3"/>
      <c r="I8" s="1">
        <v>2018</v>
      </c>
    </row>
    <row r="9" spans="1:9" ht="21.75" customHeight="1" x14ac:dyDescent="0.3">
      <c r="A9" s="101"/>
      <c r="C9" s="218" t="s">
        <v>61</v>
      </c>
      <c r="D9" s="218"/>
      <c r="E9" s="218"/>
      <c r="F9" s="218"/>
      <c r="G9" s="218"/>
      <c r="H9" s="218"/>
      <c r="I9" s="218"/>
    </row>
    <row r="10" spans="1:9" ht="21.75" customHeight="1" x14ac:dyDescent="0.3">
      <c r="A10" s="203" t="s">
        <v>83</v>
      </c>
      <c r="C10" s="202"/>
      <c r="D10" s="202"/>
      <c r="E10" s="202"/>
      <c r="F10" s="202"/>
      <c r="G10" s="202"/>
      <c r="H10" s="202"/>
      <c r="I10" s="202"/>
    </row>
    <row r="11" spans="1:9" ht="21.75" customHeight="1" x14ac:dyDescent="0.25">
      <c r="A11" s="58" t="s">
        <v>111</v>
      </c>
      <c r="C11" s="140">
        <v>-126843</v>
      </c>
      <c r="D11" s="97"/>
      <c r="E11" s="140">
        <v>23349</v>
      </c>
      <c r="F11" s="97"/>
      <c r="G11" s="98">
        <v>-121000</v>
      </c>
      <c r="H11" s="97"/>
      <c r="I11" s="98">
        <v>2369</v>
      </c>
    </row>
    <row r="12" spans="1:9" ht="21.75" customHeight="1" x14ac:dyDescent="0.25">
      <c r="A12" s="119" t="s">
        <v>106</v>
      </c>
      <c r="C12" s="140"/>
      <c r="D12" s="97"/>
      <c r="E12" s="140"/>
      <c r="F12" s="97"/>
      <c r="G12" s="98"/>
      <c r="H12" s="97"/>
      <c r="I12" s="98"/>
    </row>
    <row r="13" spans="1:9" ht="21.75" customHeight="1" x14ac:dyDescent="0.25">
      <c r="A13" s="58" t="s">
        <v>155</v>
      </c>
      <c r="C13" s="142">
        <v>-218</v>
      </c>
      <c r="D13" s="137"/>
      <c r="E13" s="142">
        <v>12565</v>
      </c>
      <c r="F13" s="137"/>
      <c r="G13" s="136">
        <v>104</v>
      </c>
      <c r="H13" s="137"/>
      <c r="I13" s="136">
        <v>5752</v>
      </c>
    </row>
    <row r="14" spans="1:9" ht="21.75" customHeight="1" x14ac:dyDescent="0.25">
      <c r="A14" s="58" t="s">
        <v>36</v>
      </c>
      <c r="C14" s="140">
        <v>126</v>
      </c>
      <c r="D14" s="97"/>
      <c r="E14" s="140">
        <v>615</v>
      </c>
      <c r="F14" s="97"/>
      <c r="G14" s="98">
        <v>48</v>
      </c>
      <c r="H14" s="97"/>
      <c r="I14" s="98">
        <v>928</v>
      </c>
    </row>
    <row r="15" spans="1:9" ht="21.75" customHeight="1" x14ac:dyDescent="0.25">
      <c r="A15" s="58" t="s">
        <v>144</v>
      </c>
      <c r="C15" s="142">
        <v>5652</v>
      </c>
      <c r="D15" s="137"/>
      <c r="E15" s="142">
        <v>5857</v>
      </c>
      <c r="F15" s="137"/>
      <c r="G15" s="136">
        <v>3823</v>
      </c>
      <c r="H15" s="137"/>
      <c r="I15" s="136">
        <v>4089</v>
      </c>
    </row>
    <row r="16" spans="1:9" ht="21.75" customHeight="1" x14ac:dyDescent="0.25">
      <c r="A16" s="58" t="s">
        <v>175</v>
      </c>
      <c r="C16" s="140">
        <v>-392</v>
      </c>
      <c r="D16" s="97"/>
      <c r="E16" s="140">
        <v>-7070</v>
      </c>
      <c r="F16" s="97"/>
      <c r="G16" s="98">
        <v>-392</v>
      </c>
      <c r="H16" s="97"/>
      <c r="I16" s="98">
        <v>-7070</v>
      </c>
    </row>
    <row r="17" spans="1:9" ht="21.75" customHeight="1" x14ac:dyDescent="0.25">
      <c r="A17" s="58" t="s">
        <v>199</v>
      </c>
      <c r="C17" s="140">
        <v>1118</v>
      </c>
      <c r="D17" s="97"/>
      <c r="E17" s="140">
        <v>-21770</v>
      </c>
      <c r="F17" s="97"/>
      <c r="G17" s="98">
        <v>1118</v>
      </c>
      <c r="H17" s="97"/>
      <c r="I17" s="98">
        <v>-21770</v>
      </c>
    </row>
    <row r="18" spans="1:9" ht="21.75" customHeight="1" x14ac:dyDescent="0.25">
      <c r="A18" s="58" t="s">
        <v>139</v>
      </c>
      <c r="C18" s="140">
        <v>10635</v>
      </c>
      <c r="D18" s="97"/>
      <c r="E18" s="140">
        <v>266</v>
      </c>
      <c r="F18" s="97"/>
      <c r="G18" s="98">
        <v>10635</v>
      </c>
      <c r="H18" s="97"/>
      <c r="I18" s="98">
        <v>266</v>
      </c>
    </row>
    <row r="19" spans="1:9" ht="21.75" customHeight="1" x14ac:dyDescent="0.25">
      <c r="A19" s="58" t="s">
        <v>192</v>
      </c>
      <c r="C19" s="140">
        <v>-37</v>
      </c>
      <c r="D19" s="97"/>
      <c r="E19" s="140">
        <v>-56</v>
      </c>
      <c r="F19" s="97"/>
      <c r="G19" s="98">
        <v>-37</v>
      </c>
      <c r="H19" s="97"/>
      <c r="I19" s="98">
        <v>-56</v>
      </c>
    </row>
    <row r="20" spans="1:9" ht="21.75" customHeight="1" x14ac:dyDescent="0.25">
      <c r="A20" s="58" t="s">
        <v>145</v>
      </c>
      <c r="C20" s="140">
        <v>650</v>
      </c>
      <c r="D20" s="97"/>
      <c r="E20" s="140">
        <v>293</v>
      </c>
      <c r="F20" s="97"/>
      <c r="G20" s="140">
        <v>490</v>
      </c>
      <c r="H20" s="97"/>
      <c r="I20" s="140">
        <v>293</v>
      </c>
    </row>
    <row r="21" spans="1:9" ht="21.75" customHeight="1" x14ac:dyDescent="0.25">
      <c r="A21" s="58" t="s">
        <v>176</v>
      </c>
      <c r="C21" s="140">
        <v>329</v>
      </c>
      <c r="D21" s="97"/>
      <c r="E21" s="140">
        <v>-47</v>
      </c>
      <c r="F21" s="97"/>
      <c r="G21" s="98">
        <v>0</v>
      </c>
      <c r="H21" s="97"/>
      <c r="I21" s="98">
        <v>-47</v>
      </c>
    </row>
    <row r="22" spans="1:9" ht="21.75" customHeight="1" x14ac:dyDescent="0.25">
      <c r="A22" s="58" t="s">
        <v>140</v>
      </c>
      <c r="C22" s="140">
        <v>-135</v>
      </c>
      <c r="D22" s="97"/>
      <c r="E22" s="140">
        <v>-422</v>
      </c>
      <c r="F22" s="97"/>
      <c r="G22" s="98">
        <v>-135</v>
      </c>
      <c r="H22" s="97"/>
      <c r="I22" s="98">
        <v>-405</v>
      </c>
    </row>
    <row r="23" spans="1:9" ht="21.75" customHeight="1" x14ac:dyDescent="0.25">
      <c r="A23" s="58" t="s">
        <v>193</v>
      </c>
      <c r="C23" s="140">
        <v>2655</v>
      </c>
      <c r="D23" s="97"/>
      <c r="E23" s="140">
        <v>1137</v>
      </c>
      <c r="F23" s="97"/>
      <c r="G23" s="98">
        <v>0</v>
      </c>
      <c r="H23" s="97"/>
      <c r="I23" s="98">
        <v>0</v>
      </c>
    </row>
    <row r="24" spans="1:9" ht="21.75" customHeight="1" x14ac:dyDescent="0.25">
      <c r="A24" s="58" t="s">
        <v>146</v>
      </c>
      <c r="C24" s="140">
        <v>0</v>
      </c>
      <c r="D24" s="97"/>
      <c r="E24" s="140">
        <v>216</v>
      </c>
      <c r="F24" s="97"/>
      <c r="G24" s="98">
        <v>0</v>
      </c>
      <c r="H24" s="97"/>
      <c r="I24" s="98">
        <v>0</v>
      </c>
    </row>
    <row r="25" spans="1:9" ht="21.75" customHeight="1" x14ac:dyDescent="0.25">
      <c r="A25" s="58" t="s">
        <v>134</v>
      </c>
      <c r="C25" s="98">
        <v>92546</v>
      </c>
      <c r="D25" s="97"/>
      <c r="E25" s="98">
        <v>0</v>
      </c>
      <c r="F25" s="97"/>
      <c r="G25" s="98">
        <v>92546</v>
      </c>
      <c r="H25" s="97"/>
      <c r="I25" s="98">
        <v>4</v>
      </c>
    </row>
    <row r="26" spans="1:9" ht="21.75" customHeight="1" x14ac:dyDescent="0.25">
      <c r="A26" s="58" t="s">
        <v>100</v>
      </c>
      <c r="C26" s="143">
        <v>-2073</v>
      </c>
      <c r="D26" s="137"/>
      <c r="E26" s="143">
        <v>-1417</v>
      </c>
      <c r="F26" s="137"/>
      <c r="G26" s="104">
        <v>-1023</v>
      </c>
      <c r="H26" s="137"/>
      <c r="I26" s="104">
        <v>-1556</v>
      </c>
    </row>
    <row r="27" spans="1:9" ht="21.75" customHeight="1" x14ac:dyDescent="0.25">
      <c r="C27" s="140">
        <f>SUM(C11:C26)</f>
        <v>-15987</v>
      </c>
      <c r="D27" s="97"/>
      <c r="E27" s="140">
        <f>SUM(E11:E26)</f>
        <v>13516</v>
      </c>
      <c r="F27" s="97"/>
      <c r="G27" s="140">
        <f>SUM(G11:G26)</f>
        <v>-13823</v>
      </c>
      <c r="H27" s="97"/>
      <c r="I27" s="140">
        <f>SUM(I11:I26)</f>
        <v>-17203</v>
      </c>
    </row>
    <row r="28" spans="1:9" ht="21.75" customHeight="1" x14ac:dyDescent="0.25">
      <c r="A28" s="61" t="s">
        <v>52</v>
      </c>
      <c r="C28" s="144"/>
      <c r="D28" s="97"/>
      <c r="E28" s="144"/>
      <c r="F28" s="97"/>
      <c r="G28" s="97"/>
      <c r="H28" s="97"/>
      <c r="I28" s="97"/>
    </row>
    <row r="29" spans="1:9" ht="21.75" customHeight="1" x14ac:dyDescent="0.25">
      <c r="A29" s="58" t="s">
        <v>3</v>
      </c>
      <c r="C29" s="140">
        <v>9899</v>
      </c>
      <c r="D29" s="97"/>
      <c r="E29" s="140">
        <v>-94556</v>
      </c>
      <c r="F29" s="97"/>
      <c r="G29" s="98">
        <v>-50656</v>
      </c>
      <c r="H29" s="97"/>
      <c r="I29" s="98">
        <v>-64216</v>
      </c>
    </row>
    <row r="30" spans="1:9" ht="21.75" customHeight="1" x14ac:dyDescent="0.25">
      <c r="A30" s="58" t="s">
        <v>4</v>
      </c>
      <c r="C30" s="140">
        <v>11325</v>
      </c>
      <c r="D30" s="97"/>
      <c r="E30" s="140">
        <v>23233</v>
      </c>
      <c r="F30" s="97"/>
      <c r="G30" s="98">
        <v>11045</v>
      </c>
      <c r="H30" s="97"/>
      <c r="I30" s="98">
        <v>23018</v>
      </c>
    </row>
    <row r="31" spans="1:9" ht="21.75" customHeight="1" x14ac:dyDescent="0.25">
      <c r="A31" s="58" t="s">
        <v>53</v>
      </c>
      <c r="C31" s="140">
        <v>-28273</v>
      </c>
      <c r="D31" s="97"/>
      <c r="E31" s="140">
        <v>60701</v>
      </c>
      <c r="F31" s="97"/>
      <c r="G31" s="98">
        <v>3199</v>
      </c>
      <c r="H31" s="97"/>
      <c r="I31" s="98">
        <v>59934</v>
      </c>
    </row>
    <row r="32" spans="1:9" ht="21.75" customHeight="1" x14ac:dyDescent="0.25">
      <c r="A32" s="58" t="s">
        <v>5</v>
      </c>
      <c r="C32" s="140">
        <v>425</v>
      </c>
      <c r="D32" s="97"/>
      <c r="E32" s="140">
        <v>1130</v>
      </c>
      <c r="F32" s="97"/>
      <c r="G32" s="98">
        <v>-70</v>
      </c>
      <c r="H32" s="97"/>
      <c r="I32" s="98">
        <v>465</v>
      </c>
    </row>
    <row r="33" spans="1:9" ht="21.75" customHeight="1" x14ac:dyDescent="0.25">
      <c r="A33" s="58" t="s">
        <v>12</v>
      </c>
      <c r="C33" s="140">
        <v>181</v>
      </c>
      <c r="D33" s="97"/>
      <c r="E33" s="140">
        <v>10</v>
      </c>
      <c r="F33" s="97"/>
      <c r="G33" s="98">
        <v>0</v>
      </c>
      <c r="H33" s="97"/>
      <c r="I33" s="98">
        <v>10</v>
      </c>
    </row>
    <row r="34" spans="1:9" ht="21.75" customHeight="1" x14ac:dyDescent="0.25">
      <c r="A34" s="58" t="s">
        <v>84</v>
      </c>
      <c r="C34" s="140">
        <v>-5754</v>
      </c>
      <c r="D34" s="97"/>
      <c r="E34" s="140">
        <v>6071</v>
      </c>
      <c r="F34" s="97"/>
      <c r="G34" s="98">
        <v>-1755</v>
      </c>
      <c r="H34" s="97"/>
      <c r="I34" s="98">
        <v>1339</v>
      </c>
    </row>
    <row r="35" spans="1:9" ht="21.75" customHeight="1" x14ac:dyDescent="0.25">
      <c r="A35" s="58" t="s">
        <v>16</v>
      </c>
      <c r="C35" s="98">
        <v>1087</v>
      </c>
      <c r="D35" s="97"/>
      <c r="E35" s="98">
        <v>-17519</v>
      </c>
      <c r="F35" s="97"/>
      <c r="G35" s="98">
        <v>-2902</v>
      </c>
      <c r="H35" s="97"/>
      <c r="I35" s="98">
        <v>-15223</v>
      </c>
    </row>
    <row r="36" spans="1:9" ht="21.75" customHeight="1" x14ac:dyDescent="0.25">
      <c r="A36" s="58" t="s">
        <v>18</v>
      </c>
      <c r="C36" s="136">
        <v>-146</v>
      </c>
      <c r="D36" s="137"/>
      <c r="E36" s="136">
        <v>114</v>
      </c>
      <c r="F36" s="137"/>
      <c r="G36" s="136">
        <v>0</v>
      </c>
      <c r="H36" s="137"/>
      <c r="I36" s="136">
        <v>60</v>
      </c>
    </row>
    <row r="37" spans="1:9" ht="21.75" customHeight="1" x14ac:dyDescent="0.25">
      <c r="A37" s="58" t="s">
        <v>156</v>
      </c>
      <c r="C37" s="104">
        <v>-20</v>
      </c>
      <c r="D37" s="97"/>
      <c r="E37" s="104">
        <v>-28</v>
      </c>
      <c r="F37" s="97"/>
      <c r="G37" s="104">
        <v>-20</v>
      </c>
      <c r="H37" s="97"/>
      <c r="I37" s="104">
        <v>-28</v>
      </c>
    </row>
    <row r="38" spans="1:9" ht="21.75" customHeight="1" x14ac:dyDescent="0.25">
      <c r="A38" s="58" t="s">
        <v>177</v>
      </c>
      <c r="C38" s="98">
        <f>SUM(C27:C37)</f>
        <v>-27263</v>
      </c>
      <c r="D38" s="97"/>
      <c r="E38" s="98">
        <f>SUM(E27:E37)</f>
        <v>-7328</v>
      </c>
      <c r="F38" s="97"/>
      <c r="G38" s="98">
        <f>SUM(G27:G37)</f>
        <v>-54982</v>
      </c>
      <c r="H38" s="97"/>
      <c r="I38" s="98">
        <f>SUM(I27:I37)</f>
        <v>-11844</v>
      </c>
    </row>
    <row r="39" spans="1:9" ht="21.75" customHeight="1" x14ac:dyDescent="0.25">
      <c r="A39" s="58" t="s">
        <v>157</v>
      </c>
      <c r="C39" s="104">
        <v>-1105</v>
      </c>
      <c r="D39" s="97"/>
      <c r="E39" s="104">
        <v>-197</v>
      </c>
      <c r="F39" s="97"/>
      <c r="G39" s="104">
        <v>-142</v>
      </c>
      <c r="H39" s="97"/>
      <c r="I39" s="104">
        <v>-48</v>
      </c>
    </row>
    <row r="40" spans="1:9" ht="21.75" customHeight="1" x14ac:dyDescent="0.25">
      <c r="A40" s="62" t="s">
        <v>196</v>
      </c>
      <c r="C40" s="102">
        <f>SUM(C38:C39)</f>
        <v>-28368</v>
      </c>
      <c r="D40" s="97"/>
      <c r="E40" s="102">
        <f>SUM(E38:E39)</f>
        <v>-7525</v>
      </c>
      <c r="F40" s="97"/>
      <c r="G40" s="102">
        <f>SUM(G38:G39)</f>
        <v>-55124</v>
      </c>
      <c r="H40" s="97"/>
      <c r="I40" s="102">
        <f>SUM(I38:I39)</f>
        <v>-11892</v>
      </c>
    </row>
    <row r="41" spans="1:9" ht="21.75" customHeight="1" x14ac:dyDescent="0.3">
      <c r="A41" s="46" t="s">
        <v>113</v>
      </c>
    </row>
    <row r="42" spans="1:9" ht="21.75" customHeight="1" x14ac:dyDescent="0.3">
      <c r="A42" s="59" t="s">
        <v>82</v>
      </c>
    </row>
    <row r="44" spans="1:9" ht="21.75" customHeight="1" x14ac:dyDescent="0.25">
      <c r="C44" s="219" t="s">
        <v>120</v>
      </c>
      <c r="D44" s="219"/>
      <c r="E44" s="219"/>
      <c r="F44" s="165"/>
      <c r="G44" s="219" t="s">
        <v>121</v>
      </c>
      <c r="H44" s="219"/>
      <c r="I44" s="219"/>
    </row>
    <row r="45" spans="1:9" ht="21.75" customHeight="1" x14ac:dyDescent="0.25">
      <c r="C45" s="219" t="s">
        <v>117</v>
      </c>
      <c r="D45" s="219"/>
      <c r="E45" s="219"/>
      <c r="F45" s="165"/>
      <c r="G45" s="219" t="s">
        <v>117</v>
      </c>
      <c r="H45" s="219"/>
      <c r="I45" s="219"/>
    </row>
    <row r="46" spans="1:9" ht="21.75" customHeight="1" x14ac:dyDescent="0.25">
      <c r="C46" s="140" t="s">
        <v>119</v>
      </c>
      <c r="D46" s="97"/>
      <c r="E46" s="140"/>
      <c r="F46" s="97"/>
      <c r="G46" s="140" t="s">
        <v>119</v>
      </c>
      <c r="H46" s="97"/>
      <c r="I46" s="140"/>
    </row>
    <row r="47" spans="1:9" ht="21.75" customHeight="1" x14ac:dyDescent="0.25">
      <c r="C47" s="222" t="s">
        <v>59</v>
      </c>
      <c r="D47" s="222"/>
      <c r="E47" s="222"/>
      <c r="F47" s="97"/>
      <c r="G47" s="222" t="s">
        <v>59</v>
      </c>
      <c r="H47" s="222"/>
      <c r="I47" s="222"/>
    </row>
    <row r="48" spans="1:9" ht="21.75" customHeight="1" x14ac:dyDescent="0.25">
      <c r="C48" s="179">
        <v>2019</v>
      </c>
      <c r="D48" s="3"/>
      <c r="E48" s="1">
        <v>2018</v>
      </c>
      <c r="F48" s="3"/>
      <c r="G48" s="179">
        <v>2019</v>
      </c>
      <c r="H48" s="3"/>
      <c r="I48" s="1">
        <v>2018</v>
      </c>
    </row>
    <row r="49" spans="1:9" ht="21.75" customHeight="1" x14ac:dyDescent="0.25">
      <c r="C49" s="218" t="s">
        <v>85</v>
      </c>
      <c r="D49" s="218"/>
      <c r="E49" s="218"/>
      <c r="F49" s="218"/>
      <c r="G49" s="218"/>
      <c r="H49" s="218"/>
      <c r="I49" s="218"/>
    </row>
    <row r="50" spans="1:9" ht="21.75" customHeight="1" x14ac:dyDescent="0.3">
      <c r="A50" s="101" t="s">
        <v>86</v>
      </c>
    </row>
    <row r="51" spans="1:9" ht="21.75" customHeight="1" x14ac:dyDescent="0.25">
      <c r="A51" s="58" t="s">
        <v>178</v>
      </c>
      <c r="C51" s="98">
        <v>25600</v>
      </c>
      <c r="E51" s="98">
        <v>0</v>
      </c>
      <c r="G51" s="98">
        <v>25600</v>
      </c>
      <c r="I51" s="98">
        <v>0</v>
      </c>
    </row>
    <row r="52" spans="1:9" ht="21.75" customHeight="1" x14ac:dyDescent="0.25">
      <c r="A52" s="58" t="s">
        <v>135</v>
      </c>
      <c r="C52" s="98">
        <v>0</v>
      </c>
      <c r="E52" s="98">
        <v>125045</v>
      </c>
      <c r="G52" s="98">
        <v>0</v>
      </c>
      <c r="I52" s="98">
        <v>125045</v>
      </c>
    </row>
    <row r="53" spans="1:9" ht="21.75" customHeight="1" x14ac:dyDescent="0.25">
      <c r="A53" s="58" t="s">
        <v>136</v>
      </c>
      <c r="C53" s="98">
        <v>0</v>
      </c>
      <c r="D53" s="98"/>
      <c r="E53" s="98">
        <v>-400</v>
      </c>
      <c r="F53" s="98"/>
      <c r="G53" s="98">
        <v>0</v>
      </c>
      <c r="H53" s="98"/>
      <c r="I53" s="98">
        <v>0</v>
      </c>
    </row>
    <row r="54" spans="1:9" ht="21.75" customHeight="1" x14ac:dyDescent="0.25">
      <c r="A54" s="58" t="s">
        <v>147</v>
      </c>
      <c r="C54" s="98">
        <v>0</v>
      </c>
      <c r="E54" s="98">
        <v>0</v>
      </c>
      <c r="G54" s="98">
        <v>0</v>
      </c>
      <c r="I54" s="98">
        <v>-11000</v>
      </c>
    </row>
    <row r="55" spans="1:9" ht="21.75" customHeight="1" x14ac:dyDescent="0.25">
      <c r="A55" s="58" t="s">
        <v>179</v>
      </c>
      <c r="C55" s="98">
        <v>-12166</v>
      </c>
      <c r="D55" s="97"/>
      <c r="E55" s="98">
        <v>-5625</v>
      </c>
      <c r="F55" s="97"/>
      <c r="G55" s="98">
        <v>-12166</v>
      </c>
      <c r="H55" s="97"/>
      <c r="I55" s="98">
        <v>-5625</v>
      </c>
    </row>
    <row r="56" spans="1:9" ht="21.75" customHeight="1" x14ac:dyDescent="0.25">
      <c r="A56" s="58" t="s">
        <v>148</v>
      </c>
      <c r="C56" s="98">
        <v>-2055</v>
      </c>
      <c r="D56" s="98"/>
      <c r="E56" s="98">
        <v>-2894</v>
      </c>
      <c r="F56" s="98"/>
      <c r="G56" s="98">
        <v>-388</v>
      </c>
      <c r="H56" s="98"/>
      <c r="I56" s="98">
        <v>-2495</v>
      </c>
    </row>
    <row r="57" spans="1:9" ht="21.75" customHeight="1" x14ac:dyDescent="0.25">
      <c r="A57" s="58" t="s">
        <v>149</v>
      </c>
      <c r="C57" s="98">
        <v>-135</v>
      </c>
      <c r="D57" s="98"/>
      <c r="E57" s="98">
        <v>0</v>
      </c>
      <c r="F57" s="98"/>
      <c r="G57" s="98">
        <v>-46</v>
      </c>
      <c r="H57" s="98"/>
      <c r="I57" s="98">
        <v>0</v>
      </c>
    </row>
    <row r="58" spans="1:9" ht="21.75" customHeight="1" x14ac:dyDescent="0.25">
      <c r="A58" s="58" t="s">
        <v>95</v>
      </c>
      <c r="C58" s="98">
        <v>130</v>
      </c>
      <c r="D58" s="98"/>
      <c r="E58" s="98">
        <v>47</v>
      </c>
      <c r="F58" s="98"/>
      <c r="G58" s="98">
        <v>0</v>
      </c>
      <c r="H58" s="98"/>
      <c r="I58" s="98">
        <v>47</v>
      </c>
    </row>
    <row r="59" spans="1:9" ht="21.75" customHeight="1" x14ac:dyDescent="0.25">
      <c r="A59" s="58" t="s">
        <v>90</v>
      </c>
      <c r="C59" s="98">
        <v>1023</v>
      </c>
      <c r="D59" s="98"/>
      <c r="E59" s="98">
        <v>3203</v>
      </c>
      <c r="F59" s="98"/>
      <c r="G59" s="98">
        <v>0</v>
      </c>
      <c r="H59" s="98"/>
      <c r="I59" s="98">
        <v>3203</v>
      </c>
    </row>
    <row r="60" spans="1:9" ht="21.75" customHeight="1" x14ac:dyDescent="0.25">
      <c r="A60" s="62" t="s">
        <v>180</v>
      </c>
      <c r="C60" s="102">
        <f>SUM(C51:C59)</f>
        <v>12397</v>
      </c>
      <c r="D60" s="99"/>
      <c r="E60" s="102">
        <f>SUM(E51:E59)</f>
        <v>119376</v>
      </c>
      <c r="F60" s="99"/>
      <c r="G60" s="102">
        <f>SUM(G51:G59)</f>
        <v>13000</v>
      </c>
      <c r="H60" s="99"/>
      <c r="I60" s="102">
        <f>SUM(I51:I59)</f>
        <v>109175</v>
      </c>
    </row>
    <row r="61" spans="1:9" ht="21.75" customHeight="1" x14ac:dyDescent="0.25">
      <c r="C61" s="98"/>
      <c r="D61" s="98"/>
      <c r="E61" s="98"/>
      <c r="F61" s="98"/>
      <c r="G61" s="98"/>
      <c r="H61" s="98"/>
      <c r="I61" s="98"/>
    </row>
    <row r="62" spans="1:9" ht="21.75" customHeight="1" x14ac:dyDescent="0.3">
      <c r="A62" s="101" t="s">
        <v>54</v>
      </c>
      <c r="C62" s="98"/>
      <c r="D62" s="98"/>
      <c r="E62" s="98"/>
      <c r="F62" s="98"/>
      <c r="G62" s="98"/>
      <c r="H62" s="98"/>
      <c r="I62" s="98"/>
    </row>
    <row r="63" spans="1:9" ht="21.75" customHeight="1" x14ac:dyDescent="0.25">
      <c r="A63" s="141" t="s">
        <v>87</v>
      </c>
      <c r="B63" s="141"/>
      <c r="C63" s="140">
        <v>-128</v>
      </c>
      <c r="D63" s="140"/>
      <c r="E63" s="140">
        <v>-524</v>
      </c>
      <c r="F63" s="140"/>
      <c r="G63" s="140">
        <v>-48</v>
      </c>
      <c r="H63" s="140"/>
      <c r="I63" s="140">
        <v>-442</v>
      </c>
    </row>
    <row r="64" spans="1:9" ht="21.75" customHeight="1" x14ac:dyDescent="0.25">
      <c r="A64" s="58" t="s">
        <v>108</v>
      </c>
      <c r="C64" s="140"/>
      <c r="D64" s="98"/>
      <c r="E64" s="140"/>
      <c r="F64" s="98"/>
      <c r="G64" s="98"/>
      <c r="H64" s="98"/>
      <c r="I64" s="98"/>
    </row>
    <row r="65" spans="1:9" ht="21.75" customHeight="1" x14ac:dyDescent="0.25">
      <c r="A65" s="58" t="s">
        <v>107</v>
      </c>
      <c r="C65" s="140">
        <v>0</v>
      </c>
      <c r="D65" s="98"/>
      <c r="E65" s="140">
        <v>5567</v>
      </c>
      <c r="F65" s="98"/>
      <c r="G65" s="98">
        <v>0</v>
      </c>
      <c r="H65" s="98"/>
      <c r="I65" s="98">
        <v>5567</v>
      </c>
    </row>
    <row r="66" spans="1:9" ht="21.75" customHeight="1" x14ac:dyDescent="0.25">
      <c r="A66" s="141" t="s">
        <v>143</v>
      </c>
      <c r="B66" s="141"/>
      <c r="C66" s="140">
        <v>0</v>
      </c>
      <c r="D66" s="140"/>
      <c r="E66" s="140">
        <v>-75</v>
      </c>
      <c r="F66" s="140"/>
      <c r="G66" s="140">
        <v>0</v>
      </c>
      <c r="H66" s="140"/>
      <c r="I66" s="140">
        <v>0</v>
      </c>
    </row>
    <row r="67" spans="1:9" ht="21.75" customHeight="1" x14ac:dyDescent="0.25">
      <c r="A67" s="141" t="s">
        <v>101</v>
      </c>
      <c r="B67" s="141"/>
      <c r="C67" s="140">
        <v>-446</v>
      </c>
      <c r="D67" s="140"/>
      <c r="E67" s="140">
        <v>-493</v>
      </c>
      <c r="F67" s="140"/>
      <c r="G67" s="140">
        <v>-204</v>
      </c>
      <c r="H67" s="140"/>
      <c r="I67" s="140">
        <v>-305</v>
      </c>
    </row>
    <row r="68" spans="1:9" ht="21.75" customHeight="1" x14ac:dyDescent="0.25">
      <c r="A68" s="62" t="s">
        <v>181</v>
      </c>
      <c r="C68" s="102">
        <f>SUM(C63:C67)</f>
        <v>-574</v>
      </c>
      <c r="D68" s="98"/>
      <c r="E68" s="102">
        <f>SUM(E63:E67)</f>
        <v>4475</v>
      </c>
      <c r="F68" s="98"/>
      <c r="G68" s="102">
        <f>SUM(G63:G67)</f>
        <v>-252</v>
      </c>
      <c r="H68" s="98"/>
      <c r="I68" s="102">
        <f>SUM(I63:I67)</f>
        <v>4820</v>
      </c>
    </row>
    <row r="69" spans="1:9" ht="21.75" customHeight="1" x14ac:dyDescent="0.25">
      <c r="C69" s="98"/>
      <c r="D69" s="98"/>
      <c r="E69" s="98"/>
      <c r="F69" s="98"/>
      <c r="G69" s="98"/>
      <c r="H69" s="98"/>
      <c r="I69" s="98"/>
    </row>
    <row r="70" spans="1:9" ht="21.75" customHeight="1" x14ac:dyDescent="0.25">
      <c r="A70" s="62" t="s">
        <v>182</v>
      </c>
      <c r="C70" s="99">
        <f>SUM(C40+C60+C68)</f>
        <v>-16545</v>
      </c>
      <c r="D70" s="99"/>
      <c r="E70" s="99">
        <f>SUM(E40+E60+E68)</f>
        <v>116326</v>
      </c>
      <c r="F70" s="99"/>
      <c r="G70" s="99">
        <f>SUM(G40+G60+G68)</f>
        <v>-42376</v>
      </c>
      <c r="H70" s="99"/>
      <c r="I70" s="99">
        <f>SUM(I40+I60+I68)</f>
        <v>102103</v>
      </c>
    </row>
    <row r="71" spans="1:9" ht="21.75" customHeight="1" x14ac:dyDescent="0.25">
      <c r="A71" s="58" t="s">
        <v>137</v>
      </c>
      <c r="C71" s="98">
        <v>279903</v>
      </c>
      <c r="D71" s="98"/>
      <c r="E71" s="98">
        <v>82706</v>
      </c>
      <c r="F71" s="98"/>
      <c r="G71" s="98">
        <v>168314</v>
      </c>
      <c r="H71" s="98"/>
      <c r="I71" s="98">
        <v>27957</v>
      </c>
    </row>
    <row r="72" spans="1:9" ht="21.75" customHeight="1" thickBot="1" x14ac:dyDescent="0.3">
      <c r="A72" s="62" t="s">
        <v>138</v>
      </c>
      <c r="C72" s="106">
        <f>SUM(C70:C71)</f>
        <v>263358</v>
      </c>
      <c r="D72" s="98"/>
      <c r="E72" s="106">
        <f>SUM(E70:E71)</f>
        <v>199032</v>
      </c>
      <c r="F72" s="98"/>
      <c r="G72" s="106">
        <f>SUM(G70:G71)</f>
        <v>125938</v>
      </c>
      <c r="H72" s="98"/>
      <c r="I72" s="106">
        <f>SUM(I70:I71)</f>
        <v>130060</v>
      </c>
    </row>
    <row r="73" spans="1:9" ht="21.75" customHeight="1" thickTop="1" x14ac:dyDescent="0.25">
      <c r="A73" s="105"/>
    </row>
    <row r="74" spans="1:9" ht="21.75" customHeight="1" x14ac:dyDescent="0.25">
      <c r="A74" s="105" t="s">
        <v>55</v>
      </c>
    </row>
    <row r="75" spans="1:9" ht="21.75" customHeight="1" x14ac:dyDescent="0.25">
      <c r="A75" s="105"/>
    </row>
    <row r="76" spans="1:9" ht="21.75" customHeight="1" x14ac:dyDescent="0.25">
      <c r="A76" s="221" t="s">
        <v>169</v>
      </c>
      <c r="B76" s="221"/>
      <c r="C76" s="221"/>
      <c r="D76" s="221"/>
      <c r="E76" s="221"/>
      <c r="F76" s="221"/>
      <c r="G76" s="221"/>
      <c r="H76" s="221"/>
      <c r="I76" s="221"/>
    </row>
    <row r="77" spans="1:9" ht="21.75" customHeight="1" x14ac:dyDescent="0.25">
      <c r="A77" s="221"/>
      <c r="B77" s="221"/>
      <c r="C77" s="221"/>
      <c r="D77" s="221"/>
      <c r="E77" s="221"/>
      <c r="F77" s="221"/>
      <c r="G77" s="221"/>
      <c r="H77" s="221"/>
      <c r="I77" s="221"/>
    </row>
    <row r="78" spans="1:9" ht="21.75" customHeight="1" x14ac:dyDescent="0.25">
      <c r="A78" s="105"/>
    </row>
    <row r="79" spans="1:9" ht="21.75" customHeight="1" x14ac:dyDescent="0.25">
      <c r="A79" s="221" t="s">
        <v>170</v>
      </c>
      <c r="B79" s="221"/>
      <c r="C79" s="221"/>
      <c r="D79" s="221"/>
      <c r="E79" s="221"/>
      <c r="F79" s="221"/>
      <c r="G79" s="221"/>
      <c r="H79" s="221"/>
      <c r="I79" s="221"/>
    </row>
    <row r="80" spans="1:9" ht="21.75" customHeight="1" x14ac:dyDescent="0.25">
      <c r="A80" s="221"/>
      <c r="B80" s="221"/>
      <c r="C80" s="221"/>
      <c r="D80" s="221"/>
      <c r="E80" s="221"/>
      <c r="F80" s="221"/>
      <c r="G80" s="221"/>
      <c r="H80" s="221"/>
      <c r="I80" s="221"/>
    </row>
  </sheetData>
  <mergeCells count="16">
    <mergeCell ref="C7:E7"/>
    <mergeCell ref="G7:I7"/>
    <mergeCell ref="A76:I77"/>
    <mergeCell ref="C4:E4"/>
    <mergeCell ref="G4:I4"/>
    <mergeCell ref="C5:E5"/>
    <mergeCell ref="G5:I5"/>
    <mergeCell ref="A79:I80"/>
    <mergeCell ref="C49:I49"/>
    <mergeCell ref="C9:I9"/>
    <mergeCell ref="C44:E44"/>
    <mergeCell ref="G44:I44"/>
    <mergeCell ref="C45:E45"/>
    <mergeCell ref="G45:I45"/>
    <mergeCell ref="C47:E47"/>
    <mergeCell ref="G47:I47"/>
  </mergeCells>
  <pageMargins left="0.68" right="0.7" top="0.48" bottom="0.5" header="0.5" footer="0.5"/>
  <pageSetup paperSize="9" scale="81" firstPageNumber="11" orientation="portrait" useFirstPageNumber="1" r:id="rId1"/>
  <headerFooter>
    <oddHeader xml:space="preserve">&amp;C
</oddHeader>
    <oddFooter>&amp;L&amp;"Times New Roman,Regular"&amp;10 The accompanying notes are an integral part of these financial statements.
&amp;C&amp;P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PL6-7</vt:lpstr>
      <vt:lpstr>SH8</vt:lpstr>
      <vt:lpstr>ผู้ถือหุ้น 9-10</vt:lpstr>
      <vt:lpstr>CF 11-12</vt:lpstr>
      <vt:lpstr>'bs 3-5'!Print_Area</vt:lpstr>
      <vt:lpstr>'CF 11-12'!Print_Area</vt:lpstr>
      <vt:lpstr>'PL6-7'!Print_Area</vt:lpstr>
      <vt:lpstr>'SH8'!Print_Area</vt:lpstr>
      <vt:lpstr>'ผู้ถือหุ้น 9-10'!Print_Area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wanida rawangklang</cp:lastModifiedBy>
  <cp:lastPrinted>2019-05-14T14:01:46Z</cp:lastPrinted>
  <dcterms:created xsi:type="dcterms:W3CDTF">2000-10-29T08:16:28Z</dcterms:created>
  <dcterms:modified xsi:type="dcterms:W3CDTF">2019-05-14T15:39:09Z</dcterms:modified>
</cp:coreProperties>
</file>