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3 (Text)\EVER (3039568)\"/>
    </mc:Choice>
  </mc:AlternateContent>
  <bookViews>
    <workbookView xWindow="0" yWindow="0" windowWidth="19200" windowHeight="8360" tabRatio="655"/>
  </bookViews>
  <sheets>
    <sheet name="Balance Sheet" sheetId="1" r:id="rId1"/>
    <sheet name="Profit and Loss" sheetId="7" r:id="rId2"/>
    <sheet name="SE-Conso-E" sheetId="6" r:id="rId3"/>
    <sheet name="SE-Seperate" sheetId="4" r:id="rId4"/>
    <sheet name="Cash Flow" sheetId="5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1">'Profit and Loss'!$A$1:$L$64</definedName>
    <definedName name="_xlnm.Print_Area" localSheetId="2">'SE-Conso-E'!$A$1:$S$33</definedName>
    <definedName name="_xlnm.Print_Area" localSheetId="3">'SE-Seperate'!$A$1:$N$43</definedName>
    <definedName name="_xlnm.Print_Area">#REF!</definedName>
    <definedName name="_xlnm.Print_Titles">#REF!</definedName>
    <definedName name="_xlnm.Recorder" localSheetId="1">#REF!</definedName>
    <definedName name="_xlnm.Recorder" localSheetId="2">#REF!</definedName>
    <definedName name="_xlnm.Recorder">#REF!</definedName>
  </definedNames>
  <calcPr calcId="162913" calcOnSave="0"/>
</workbook>
</file>

<file path=xl/calcChain.xml><?xml version="1.0" encoding="utf-8"?>
<calcChain xmlns="http://schemas.openxmlformats.org/spreadsheetml/2006/main">
  <c r="G33" i="7" l="1"/>
  <c r="G27" i="7"/>
  <c r="N156" i="1" l="1"/>
  <c r="L156" i="1"/>
  <c r="E88" i="5" l="1"/>
  <c r="L25" i="4" l="1"/>
  <c r="F25" i="4"/>
  <c r="F27" i="4" s="1"/>
  <c r="N24" i="4"/>
  <c r="N23" i="4"/>
  <c r="N22" i="4"/>
  <c r="J25" i="4"/>
  <c r="J27" i="4" s="1"/>
  <c r="H25" i="4"/>
  <c r="H27" i="4" s="1"/>
  <c r="N18" i="4"/>
  <c r="N17" i="4"/>
  <c r="N16" i="4"/>
  <c r="L19" i="4"/>
  <c r="J19" i="4"/>
  <c r="H19" i="4"/>
  <c r="F19" i="4"/>
  <c r="N14" i="4"/>
  <c r="N13" i="4"/>
  <c r="N12" i="4"/>
  <c r="L15" i="4"/>
  <c r="J15" i="4"/>
  <c r="H15" i="4"/>
  <c r="F15" i="4"/>
  <c r="Q28" i="6"/>
  <c r="M28" i="6"/>
  <c r="K28" i="6"/>
  <c r="F156" i="1" s="1"/>
  <c r="I28" i="6"/>
  <c r="G28" i="6"/>
  <c r="E28" i="6"/>
  <c r="O27" i="6"/>
  <c r="S27" i="6" s="1"/>
  <c r="O19" i="6"/>
  <c r="S19" i="6"/>
  <c r="Q22" i="6"/>
  <c r="M22" i="6"/>
  <c r="K22" i="6"/>
  <c r="I22" i="6"/>
  <c r="G22" i="6"/>
  <c r="E22" i="6"/>
  <c r="O21" i="6"/>
  <c r="S21" i="6" s="1"/>
  <c r="O20" i="6"/>
  <c r="S20" i="6" s="1"/>
  <c r="S16" i="6"/>
  <c r="S15" i="6"/>
  <c r="O17" i="6"/>
  <c r="S17" i="6" s="1"/>
  <c r="S18" i="6" s="1"/>
  <c r="O15" i="6"/>
  <c r="O16" i="6"/>
  <c r="Q18" i="6"/>
  <c r="M18" i="6"/>
  <c r="K18" i="6"/>
  <c r="H156" i="1" s="1"/>
  <c r="I18" i="6"/>
  <c r="G18" i="6"/>
  <c r="E18" i="6"/>
  <c r="N15" i="4" l="1"/>
  <c r="O22" i="6"/>
  <c r="S22" i="6"/>
  <c r="N25" i="4"/>
  <c r="N19" i="4"/>
  <c r="O18" i="6"/>
  <c r="O23" i="6" s="1"/>
  <c r="K88" i="5" l="1"/>
  <c r="I88" i="5"/>
  <c r="G88" i="5"/>
  <c r="K91" i="5"/>
  <c r="I91" i="5"/>
  <c r="G91" i="5"/>
  <c r="E91" i="5"/>
  <c r="L20" i="4"/>
  <c r="F20" i="4"/>
  <c r="Q29" i="6"/>
  <c r="M30" i="6"/>
  <c r="I30" i="6"/>
  <c r="G30" i="6"/>
  <c r="E30" i="6"/>
  <c r="O26" i="6"/>
  <c r="O25" i="6"/>
  <c r="K23" i="6"/>
  <c r="I23" i="6"/>
  <c r="M23" i="6"/>
  <c r="G23" i="6"/>
  <c r="S26" i="6" l="1"/>
  <c r="S28" i="6" s="1"/>
  <c r="O28" i="6"/>
  <c r="Q30" i="6"/>
  <c r="H20" i="4"/>
  <c r="Q23" i="6"/>
  <c r="E23" i="6"/>
  <c r="J20" i="4"/>
  <c r="L23" i="1"/>
  <c r="J23" i="1"/>
  <c r="H23" i="1"/>
  <c r="D23" i="1"/>
  <c r="L162" i="1" l="1"/>
  <c r="L164" i="1" s="1"/>
  <c r="L158" i="1"/>
  <c r="F162" i="1"/>
  <c r="F164" i="1" s="1"/>
  <c r="F158" i="1"/>
  <c r="L99" i="1"/>
  <c r="L87" i="1"/>
  <c r="F99" i="1"/>
  <c r="F87" i="1"/>
  <c r="L100" i="1" l="1"/>
  <c r="L165" i="1" s="1"/>
  <c r="F100" i="1"/>
  <c r="F165" i="1" s="1"/>
  <c r="L38" i="1" l="1"/>
  <c r="F38" i="1"/>
  <c r="F23" i="1"/>
  <c r="L39" i="1" l="1"/>
  <c r="F39" i="1"/>
  <c r="N158" i="1"/>
  <c r="H158" i="1"/>
  <c r="H38" i="1"/>
  <c r="N162" i="1" l="1"/>
  <c r="N164" i="1" s="1"/>
  <c r="H162" i="1"/>
  <c r="H164" i="1" s="1"/>
  <c r="N99" i="1"/>
  <c r="N87" i="1"/>
  <c r="H99" i="1"/>
  <c r="H87" i="1"/>
  <c r="N38" i="1"/>
  <c r="N23" i="1"/>
  <c r="N100" i="1" l="1"/>
  <c r="N165" i="1" s="1"/>
  <c r="H39" i="1"/>
  <c r="N39" i="1"/>
  <c r="H100" i="1"/>
  <c r="H165" i="1" s="1"/>
  <c r="J162" i="1"/>
  <c r="J164" i="1" s="1"/>
  <c r="J99" i="1"/>
  <c r="D99" i="1"/>
  <c r="J87" i="1"/>
  <c r="D87" i="1"/>
  <c r="J38" i="1"/>
  <c r="D38" i="1"/>
  <c r="J100" i="1" l="1"/>
  <c r="J165" i="1" s="1"/>
  <c r="D100" i="1"/>
  <c r="J39" i="1"/>
  <c r="D39" i="1"/>
  <c r="J158" i="1"/>
  <c r="K50" i="5"/>
  <c r="G50" i="5"/>
  <c r="K14" i="7" l="1"/>
  <c r="K19" i="7" s="1"/>
  <c r="G43" i="7"/>
  <c r="G38" i="7"/>
  <c r="G35" i="7"/>
  <c r="G29" i="7"/>
  <c r="G14" i="7"/>
  <c r="G19" i="7" s="1"/>
  <c r="K21" i="7" l="1"/>
  <c r="K27" i="7" s="1"/>
  <c r="K12" i="5"/>
  <c r="K20" i="5" s="1"/>
  <c r="K36" i="5" s="1"/>
  <c r="K40" i="5" s="1"/>
  <c r="K90" i="5" s="1"/>
  <c r="K92" i="5" s="1"/>
  <c r="G21" i="7"/>
  <c r="G23" i="7" s="1"/>
  <c r="G12" i="5"/>
  <c r="G20" i="5" s="1"/>
  <c r="G36" i="5" s="1"/>
  <c r="G40" i="5" s="1"/>
  <c r="G90" i="5" s="1"/>
  <c r="G92" i="5" s="1"/>
  <c r="S25" i="6"/>
  <c r="K23" i="7"/>
  <c r="K33" i="7" s="1"/>
  <c r="K35" i="7" s="1"/>
  <c r="E50" i="5"/>
  <c r="K43" i="7" l="1"/>
  <c r="K38" i="7"/>
  <c r="K29" i="7"/>
  <c r="N20" i="4" l="1"/>
  <c r="S23" i="6" l="1"/>
  <c r="I14" i="7"/>
  <c r="I19" i="7" s="1"/>
  <c r="I12" i="5" s="1"/>
  <c r="E14" i="7"/>
  <c r="E19" i="7" l="1"/>
  <c r="E12" i="5" s="1"/>
  <c r="I21" i="7"/>
  <c r="E21" i="7"/>
  <c r="E23" i="7" s="1"/>
  <c r="E33" i="7" l="1"/>
  <c r="E38" i="7"/>
  <c r="E43" i="7"/>
  <c r="E29" i="7"/>
  <c r="I23" i="7"/>
  <c r="L26" i="4" l="1"/>
  <c r="I27" i="7"/>
  <c r="I29" i="7" s="1"/>
  <c r="E35" i="7"/>
  <c r="L27" i="4" l="1"/>
  <c r="N26" i="4"/>
  <c r="N27" i="4" s="1"/>
  <c r="I38" i="7"/>
  <c r="O29" i="6"/>
  <c r="K30" i="6"/>
  <c r="I33" i="7"/>
  <c r="I35" i="7" s="1"/>
  <c r="I43" i="7"/>
  <c r="I50" i="5"/>
  <c r="D162" i="1" l="1"/>
  <c r="D164" i="1" s="1"/>
  <c r="D165" i="1" s="1"/>
  <c r="D158" i="1"/>
  <c r="O30" i="6"/>
  <c r="S29" i="6"/>
  <c r="S30" i="6" s="1"/>
  <c r="E20" i="5"/>
  <c r="E36" i="5" l="1"/>
  <c r="E40" i="5" s="1"/>
  <c r="E90" i="5" s="1"/>
  <c r="I20" i="5"/>
  <c r="I36" i="5" s="1"/>
  <c r="I40" i="5" s="1"/>
  <c r="I90" i="5" l="1"/>
  <c r="I92" i="5" s="1"/>
  <c r="E92" i="5"/>
</calcChain>
</file>

<file path=xl/sharedStrings.xml><?xml version="1.0" encoding="utf-8"?>
<sst xmlns="http://schemas.openxmlformats.org/spreadsheetml/2006/main" count="396" uniqueCount="212">
  <si>
    <t>Consolidated</t>
  </si>
  <si>
    <t>Separate</t>
  </si>
  <si>
    <t>financial statements</t>
  </si>
  <si>
    <t>Inventories</t>
  </si>
  <si>
    <t>Other current assets</t>
  </si>
  <si>
    <t>Other non-current assets</t>
  </si>
  <si>
    <t>Advances received from customers</t>
  </si>
  <si>
    <t>Other current liabilities</t>
  </si>
  <si>
    <t>Other non-current liabilities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</si>
  <si>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</si>
  <si>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</si>
  <si>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</si>
  <si>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</si>
  <si>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</si>
  <si>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</si>
  <si>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</si>
  <si>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</si>
  <si>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</si>
  <si>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</si>
  <si>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</si>
  <si>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</si>
  <si>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Interest income</t>
  </si>
  <si>
    <t>Interest expenses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</si>
  <si>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</si>
  <si>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</si>
  <si>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</si>
  <si>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</si>
  <si>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</si>
  <si>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Legal reserve</t>
  </si>
  <si>
    <t>Baht</t>
  </si>
  <si>
    <t xml:space="preserve">Weighted average number of </t>
  </si>
  <si>
    <t>ordinary shares (shares)</t>
  </si>
  <si>
    <t>STATEMENTS  OF  CASH  FLOWS</t>
  </si>
  <si>
    <t>STATEMENTS  OF  PROFIT  OR  LOSS  AND  OTHER  COMPREHENSIVE  INCOME</t>
  </si>
  <si>
    <t>on issue of share</t>
  </si>
  <si>
    <t xml:space="preserve">Total </t>
  </si>
  <si>
    <t>on issued of share</t>
  </si>
  <si>
    <t>Net increase (decrease) in cash and cash equivalents</t>
  </si>
  <si>
    <t>fully paid-up</t>
  </si>
  <si>
    <t>Adjustments for</t>
  </si>
  <si>
    <t>Appropriated</t>
  </si>
  <si>
    <t>“UNAUDITED”</t>
  </si>
  <si>
    <t xml:space="preserve">Diluted weighted average number of </t>
  </si>
  <si>
    <t>attributable to</t>
  </si>
  <si>
    <t>equity</t>
  </si>
  <si>
    <t>controlling</t>
  </si>
  <si>
    <t>Non-</t>
  </si>
  <si>
    <t>for the periods</t>
  </si>
  <si>
    <t>for the periods attributable to</t>
  </si>
  <si>
    <t>Retention payables</t>
  </si>
  <si>
    <t>Interest received</t>
  </si>
  <si>
    <t>Income tax refunded</t>
  </si>
  <si>
    <t>Cash and cash equivalents at beginning of the periods</t>
  </si>
  <si>
    <t>Cash and cash equivalents at ending of the periods</t>
  </si>
  <si>
    <t>- ordinary shares</t>
  </si>
  <si>
    <t xml:space="preserve">Issued and </t>
  </si>
  <si>
    <t>paid-up</t>
  </si>
  <si>
    <t>Consolidated financial statements</t>
  </si>
  <si>
    <t>Separate financial statements</t>
  </si>
  <si>
    <t>Cash paid for purchases of intangible assets</t>
  </si>
  <si>
    <t>Notes</t>
  </si>
  <si>
    <t>Depreciation and amortization</t>
  </si>
  <si>
    <t>Cash paid for short-term loans to related parties</t>
  </si>
  <si>
    <t>Cash received from short-term loans to related parties</t>
  </si>
  <si>
    <t>Deposits at financial institutions with restriction of use</t>
  </si>
  <si>
    <t>STATEMENTS  OF  CHANGES  IN  SHAREHOLDERS’  EQUITY</t>
  </si>
  <si>
    <t>Advance paid to contractors</t>
  </si>
  <si>
    <t xml:space="preserve">Paid for employee benefits </t>
  </si>
  <si>
    <t>Cash paid for purchases of property, plant and equipment</t>
  </si>
  <si>
    <t>Cash received from sales of property, plant and equipment</t>
  </si>
  <si>
    <t>change in</t>
  </si>
  <si>
    <t>shareholding</t>
  </si>
  <si>
    <t>a subsidiary</t>
  </si>
  <si>
    <t>portion in</t>
  </si>
  <si>
    <t>Surplus from</t>
  </si>
  <si>
    <t>See condensed notes to the interim financial statements</t>
  </si>
  <si>
    <t>Trade and other current receivables</t>
  </si>
  <si>
    <t>Cost of property development</t>
  </si>
  <si>
    <t>Trade and other current payables</t>
  </si>
  <si>
    <t xml:space="preserve">3,884,784,546 ordinary shares of Baht 1 each, </t>
  </si>
  <si>
    <t>2018</t>
  </si>
  <si>
    <t>Ending balances as at March 31, 2018</t>
  </si>
  <si>
    <t>Cash flows from operating activities</t>
  </si>
  <si>
    <t>Employee benefit expenses</t>
  </si>
  <si>
    <t>(Gain) loss on sale of property, plant and equipment</t>
  </si>
  <si>
    <t>Cash received from long-term borrowings from financial institutions</t>
  </si>
  <si>
    <t>EVERLAND  PUBLIC  COMPANY  LIMITED  AND  ITS SUBSIDIARIES</t>
  </si>
  <si>
    <t>Distribution costs</t>
  </si>
  <si>
    <t>Total shareholders' equity attributable</t>
  </si>
  <si>
    <t>4,855,983,908 ordinary shares, od Bath 1 each</t>
  </si>
  <si>
    <t>to owner of the Company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</si>
  <si>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</si>
  <si>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</si>
  <si>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FOR  THE  THREE-MONTH  PERIOD  ENDED  MARCH  </t>
    </r>
    <r>
      <rPr>
        <b/>
        <sz val="12"/>
        <rFont val="Times New Roman"/>
        <family val="1"/>
      </rPr>
      <t>31,  2019</t>
    </r>
  </si>
  <si>
    <t>Ending balances as at March 31, 2019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</si>
  <si>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31,  2019</t>
    </r>
  </si>
  <si>
    <r>
      <t>FOR  THE  THREE-MONTH  PERIOD  ENDED  MARCH</t>
    </r>
    <r>
      <rPr>
        <b/>
        <sz val="12"/>
        <rFont val="Times New Roman"/>
        <family val="1"/>
      </rPr>
      <t xml:space="preserve">  31, 2019</t>
    </r>
  </si>
  <si>
    <t>2019</t>
  </si>
  <si>
    <t>EVERLAND  PUBLIC  COMPANY  LIMITED  AND  ITS  SUBSIDIARIES</t>
  </si>
  <si>
    <t>STATEMENTS  OF  FINANCIAL  POSITION</t>
  </si>
  <si>
    <t>As at</t>
  </si>
  <si>
    <t>December 31,</t>
  </si>
  <si>
    <t>ASSETS</t>
  </si>
  <si>
    <t>Current assets</t>
  </si>
  <si>
    <t>Cash and cash equivalents</t>
  </si>
  <si>
    <t>Short-term loans to related parties</t>
  </si>
  <si>
    <t>Current tax assets</t>
  </si>
  <si>
    <t>Total current assets</t>
  </si>
  <si>
    <t>Non-current assets</t>
  </si>
  <si>
    <t xml:space="preserve">Deposits at financial institutions </t>
  </si>
  <si>
    <t xml:space="preserve">   with restriction of use</t>
  </si>
  <si>
    <t>Investments in subsidiaries</t>
  </si>
  <si>
    <t>Other long-term investments</t>
  </si>
  <si>
    <t>Land for future development</t>
  </si>
  <si>
    <t xml:space="preserve">Property, plant and equipment </t>
  </si>
  <si>
    <t>Goodwill</t>
  </si>
  <si>
    <t>Intangible assets</t>
  </si>
  <si>
    <t>Deferred tax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</si>
  <si>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</si>
  <si>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</si>
  <si>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</si>
  <si>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</si>
  <si>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</si>
  <si>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 xml:space="preserve">Bank overdrafts and short-term borrowings </t>
  </si>
  <si>
    <t>from financial institutions</t>
  </si>
  <si>
    <t>Current portion of long-term liabilities</t>
  </si>
  <si>
    <t>Short-term borrowings from related parties</t>
  </si>
  <si>
    <t xml:space="preserve">Other short-term borrowings </t>
  </si>
  <si>
    <t>Current income tax payables</t>
  </si>
  <si>
    <t xml:space="preserve">Retention payables </t>
  </si>
  <si>
    <t>Total current liabilities</t>
  </si>
  <si>
    <t>Non-current liabilities</t>
  </si>
  <si>
    <t>Long-term borrowings from</t>
  </si>
  <si>
    <t xml:space="preserve"> financial institutions</t>
  </si>
  <si>
    <t>Long-term liabilities under finance lease</t>
  </si>
  <si>
    <t>agreements</t>
  </si>
  <si>
    <t xml:space="preserve">Non-current provisions for </t>
  </si>
  <si>
    <t>employee benefit</t>
  </si>
  <si>
    <t>Total non-current liabilities</t>
  </si>
  <si>
    <t>Total liabilities</t>
  </si>
  <si>
    <t xml:space="preserve">LIABILITIES  AND  SHAREHOLDERS’  EQUITY                    </t>
  </si>
  <si>
    <t xml:space="preserve">             (CONTINUED) </t>
  </si>
  <si>
    <t>Shareholders’ equity</t>
  </si>
  <si>
    <t>Share capital</t>
  </si>
  <si>
    <t xml:space="preserve">      Authorized share capital</t>
  </si>
  <si>
    <t>4,855,983,908 ordinary shares,</t>
  </si>
  <si>
    <t>of Baht 1 each</t>
  </si>
  <si>
    <t xml:space="preserve">      Issued and paid-up share capital</t>
  </si>
  <si>
    <t xml:space="preserve">Discount on issue of share - ordinary shares </t>
  </si>
  <si>
    <t>Unappropriated (deficit)</t>
  </si>
  <si>
    <t>Surplus from change in shareholding portion</t>
  </si>
  <si>
    <t>in a subsidiary</t>
  </si>
  <si>
    <t>Total shareholders’ equity attributable to</t>
  </si>
  <si>
    <t xml:space="preserve">  owners of the Company</t>
  </si>
  <si>
    <t>Total shareholders’ equity</t>
  </si>
  <si>
    <t>Total liabilities and shareholders’ equity</t>
  </si>
  <si>
    <r>
      <t xml:space="preserve">AS  AT MARCH  </t>
    </r>
    <r>
      <rPr>
        <b/>
        <sz val="12"/>
        <rFont val="Times New Roman"/>
        <family val="1"/>
      </rPr>
      <t>31,  2019</t>
    </r>
  </si>
  <si>
    <t>March 31,</t>
  </si>
  <si>
    <t>“Unaudited”</t>
  </si>
  <si>
    <t>“Restated”</t>
  </si>
  <si>
    <t>January 1,</t>
  </si>
  <si>
    <t>Deposits for land purchase</t>
  </si>
  <si>
    <t>Profit (loss) before income tax expenses</t>
  </si>
  <si>
    <t xml:space="preserve">Income tax income (expenses) </t>
  </si>
  <si>
    <t>Profit (loss) for the periods</t>
  </si>
  <si>
    <t>Total comprehensive income (loss)</t>
  </si>
  <si>
    <t xml:space="preserve">Total comprehensive income (loss) </t>
  </si>
  <si>
    <t>Basic earnings (loss) per share (Baht)</t>
  </si>
  <si>
    <t>Diluted earnings (loss) per share</t>
  </si>
  <si>
    <t>Diluted earnings (loss) per share (Baht)</t>
  </si>
  <si>
    <t xml:space="preserve">Earnings (loss) per share </t>
  </si>
  <si>
    <t>Comprehensive income (loss) for the period</t>
  </si>
  <si>
    <t>Comprehensive income for the period</t>
  </si>
  <si>
    <t>Profit (loss) before income tax expense</t>
  </si>
  <si>
    <t>Cash received (paid) from operations</t>
  </si>
  <si>
    <t>Net cash flows from (used in) operating activities</t>
  </si>
  <si>
    <t>Net cash flows used in investing activities</t>
  </si>
  <si>
    <t>Cash received from short-term borrowings from related parties</t>
  </si>
  <si>
    <t>Cash repaid for short-term borrowings from related parties</t>
  </si>
  <si>
    <t>Cash repaid for long-term borrowings from financial institutions</t>
  </si>
  <si>
    <t xml:space="preserve">Cash repaid for liabilities under finance leases </t>
  </si>
  <si>
    <t>Net cash flows provided by (used in) financing activities</t>
  </si>
  <si>
    <t>Long-term loans to a related party</t>
  </si>
  <si>
    <t>Long-term borrowings from a related party</t>
  </si>
  <si>
    <t>Other long-term borrowing</t>
  </si>
  <si>
    <t>Cash repaid from long-term borrowings from a related party</t>
  </si>
  <si>
    <t>Cummulative effects of changes in accounting policies</t>
  </si>
  <si>
    <t xml:space="preserve">3,884,784,546 ordinary shares of </t>
  </si>
  <si>
    <t>Baht 1 each, fully paid-up</t>
  </si>
  <si>
    <t>Owners of the Company</t>
  </si>
  <si>
    <t>Amortization of financing fee</t>
  </si>
  <si>
    <t xml:space="preserve">(Increase) decrease in operating assets </t>
  </si>
  <si>
    <t xml:space="preserve">Increase (decrease) in operating liabilities </t>
  </si>
  <si>
    <t>Cash paid for deposits for purchase of land</t>
  </si>
  <si>
    <t>Deferred financing fee paid</t>
  </si>
  <si>
    <t>Increase (decrease) in bank overdrafts</t>
  </si>
  <si>
    <t>Incremental costs of obtaining contracts</t>
  </si>
  <si>
    <t>4 and 22</t>
  </si>
  <si>
    <t>4 and 21</t>
  </si>
  <si>
    <t>4 and 14</t>
  </si>
  <si>
    <t>Beginning balance as at January 1, 2018 as previously reported</t>
  </si>
  <si>
    <t>Comprehensive loss for the period as previously reported</t>
  </si>
  <si>
    <t>Beginning balance as at January 1, 2018 as restated</t>
  </si>
  <si>
    <t>Comprehensive loss for the period as restated</t>
  </si>
  <si>
    <t>Beginning balance as at January 1, 2019 as restated</t>
  </si>
  <si>
    <t xml:space="preserve">Cash received from other short-term borrowings </t>
  </si>
  <si>
    <t>Cash repaid for other short-term borrowings</t>
  </si>
  <si>
    <t>Revenue from sales and revenue from services</t>
  </si>
  <si>
    <t>Cost of sales of goods and costs of rendering services</t>
  </si>
  <si>
    <t>shareholders’</t>
  </si>
  <si>
    <t>Beginning balances as at January 1, 2019 as previously reported</t>
  </si>
  <si>
    <t xml:space="preserve">Cummulative effects of correction of error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</si>
</sst>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_(* #,##0_);_(* \(#,##0\);_(* &quot;-&quot;???_);_(@_)"/>
    <numFmt numFmtId="237" formatCode="_(* #,##0.0000_);_(* \(#,##0.0000\);_(* &quot;-&quot;????_);_(@_)"/>
    <numFmt numFmtId="238" formatCode="#,##0\ ;\(#,##0\);\-\ \ \ \ \ ;"/>
    <numFmt numFmtId="239" formatCode="_(* #,##0.00000_);_(* \(#,##0.00000\);_(* &quot;-&quot;?????_);_(@_)"/>
    <numFmt numFmtId="240" formatCode="\-"/>
    <numFmt numFmtId="241" formatCode="_([$€-2]\ * #,##0.0000_);_([$€-2]\ * \(#,##0.0000\);_([$€-2]\ * &quot;-&quot;????_);_(@_)"/>
    <numFmt numFmtId="242" formatCode="#,###;\(#,###\)"/>
  </numFmts>
  <fonts count="14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6"/>
      <name val="Angsana New"/>
      <family val="1"/>
    </font>
    <font>
      <sz val="12"/>
      <color indexed="8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7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0" fontId="34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5" fontId="22" fillId="0" borderId="0"/>
    <xf numFmtId="205" fontId="22" fillId="0" borderId="0"/>
    <xf numFmtId="205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0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0" fontId="22" fillId="0" borderId="0"/>
    <xf numFmtId="200" fontId="22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7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91" fillId="0" borderId="0"/>
  </cellStyleXfs>
  <cellXfs count="261">
    <xf numFmtId="169" fontId="0" fillId="0" borderId="0" xfId="0"/>
    <xf numFmtId="169" fontId="22" fillId="0" borderId="0" xfId="0" applyFont="1" applyFill="1"/>
    <xf numFmtId="205" fontId="134" fillId="0" borderId="0" xfId="0" applyNumberFormat="1" applyFont="1" applyFill="1" applyAlignment="1">
      <alignment vertical="center"/>
    </xf>
    <xf numFmtId="169" fontId="134" fillId="0" borderId="0" xfId="0" applyFont="1" applyFill="1"/>
    <xf numFmtId="169" fontId="134" fillId="0" borderId="0" xfId="0" applyFont="1" applyFill="1" applyBorder="1"/>
    <xf numFmtId="169" fontId="136" fillId="0" borderId="0" xfId="0" applyFont="1" applyFill="1"/>
    <xf numFmtId="169" fontId="133" fillId="0" borderId="0" xfId="0" applyFont="1" applyFill="1" applyAlignment="1">
      <alignment vertical="center"/>
    </xf>
    <xf numFmtId="169" fontId="136" fillId="0" borderId="0" xfId="0" applyFont="1" applyFill="1" applyAlignment="1">
      <alignment vertical="center"/>
    </xf>
    <xf numFmtId="1" fontId="136" fillId="0" borderId="0" xfId="0" applyNumberFormat="1" applyFont="1" applyFill="1" applyBorder="1" applyAlignment="1">
      <alignment horizontal="center" vertical="center"/>
    </xf>
    <xf numFmtId="1" fontId="134" fillId="0" borderId="0" xfId="0" quotePrefix="1" applyNumberFormat="1" applyFont="1" applyFill="1" applyBorder="1" applyAlignment="1">
      <alignment horizontal="center" vertical="center"/>
    </xf>
    <xf numFmtId="1" fontId="134" fillId="0" borderId="0" xfId="0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left" vertical="center"/>
    </xf>
    <xf numFmtId="168" fontId="134" fillId="0" borderId="0" xfId="1" applyFont="1" applyFill="1" applyAlignment="1">
      <alignment horizontal="center" shrinkToFit="1"/>
    </xf>
    <xf numFmtId="168" fontId="134" fillId="0" borderId="0" xfId="1" applyFont="1" applyFill="1" applyAlignment="1">
      <alignment vertical="center"/>
    </xf>
    <xf numFmtId="0" fontId="136" fillId="0" borderId="0" xfId="0" applyNumberFormat="1" applyFont="1" applyFill="1" applyAlignment="1">
      <alignment vertical="center"/>
    </xf>
    <xf numFmtId="0" fontId="134" fillId="0" borderId="0" xfId="0" applyNumberFormat="1" applyFont="1" applyFill="1" applyAlignment="1">
      <alignment vertical="center"/>
    </xf>
    <xf numFmtId="0" fontId="134" fillId="0" borderId="0" xfId="0" applyNumberFormat="1" applyFont="1" applyFill="1" applyAlignment="1">
      <alignment horizontal="left" vertical="center"/>
    </xf>
    <xf numFmtId="16" fontId="136" fillId="0" borderId="0" xfId="0" quotePrefix="1" applyNumberFormat="1" applyFont="1" applyFill="1" applyBorder="1" applyAlignment="1">
      <alignment vertical="center"/>
    </xf>
    <xf numFmtId="16" fontId="136" fillId="0" borderId="0" xfId="0" applyNumberFormat="1" applyFont="1" applyFill="1" applyAlignment="1">
      <alignment vertical="center"/>
    </xf>
    <xf numFmtId="169" fontId="136" fillId="0" borderId="0" xfId="0" quotePrefix="1" applyFont="1" applyFill="1" applyAlignment="1">
      <alignment horizontal="left" vertical="center"/>
    </xf>
    <xf numFmtId="169" fontId="134" fillId="0" borderId="0" xfId="0" applyFont="1" applyFill="1" applyAlignment="1">
      <alignment horizontal="left" vertical="center" indent="1"/>
    </xf>
    <xf numFmtId="169" fontId="134" fillId="0" borderId="0" xfId="0" applyFont="1" applyFill="1" applyAlignment="1"/>
    <xf numFmtId="169" fontId="134" fillId="0" borderId="0" xfId="0" applyFont="1" applyFill="1" applyBorder="1" applyAlignment="1"/>
    <xf numFmtId="169" fontId="136" fillId="0" borderId="0" xfId="0" applyFont="1" applyFill="1" applyBorder="1" applyAlignment="1">
      <alignment horizontal="right" wrapText="1"/>
    </xf>
    <xf numFmtId="0" fontId="136" fillId="0" borderId="0" xfId="6875" applyFont="1" applyFill="1" applyAlignment="1">
      <alignment vertical="center"/>
    </xf>
    <xf numFmtId="0" fontId="134" fillId="0" borderId="0" xfId="6875" applyFont="1" applyFill="1" applyAlignment="1">
      <alignment horizontal="left" vertical="center"/>
    </xf>
    <xf numFmtId="0" fontId="134" fillId="0" borderId="0" xfId="6875" applyFont="1" applyFill="1" applyBorder="1" applyAlignment="1">
      <alignment horizontal="left" vertical="center" indent="1"/>
    </xf>
    <xf numFmtId="169" fontId="134" fillId="0" borderId="0" xfId="0" applyFont="1" applyFill="1" applyAlignment="1">
      <alignment horizontal="left" vertical="center" indent="2"/>
    </xf>
    <xf numFmtId="0" fontId="136" fillId="0" borderId="0" xfId="0" applyNumberFormat="1" applyFont="1" applyFill="1" applyAlignment="1">
      <alignment horizontal="left" vertical="center" indent="1"/>
    </xf>
    <xf numFmtId="0" fontId="134" fillId="0" borderId="0" xfId="0" applyNumberFormat="1" applyFont="1" applyFill="1" applyAlignment="1">
      <alignment horizontal="center"/>
    </xf>
    <xf numFmtId="0" fontId="136" fillId="0" borderId="0" xfId="0" applyNumberFormat="1" applyFont="1" applyFill="1" applyAlignment="1">
      <alignment horizontal="left" vertical="center" indent="2"/>
    </xf>
    <xf numFmtId="174" fontId="136" fillId="0" borderId="0" xfId="0" applyNumberFormat="1" applyFont="1" applyFill="1" applyAlignment="1">
      <alignment horizontal="left" vertical="center"/>
    </xf>
    <xf numFmtId="205" fontId="136" fillId="0" borderId="0" xfId="0" applyNumberFormat="1" applyFont="1" applyFill="1" applyAlignment="1">
      <alignment horizontal="center" vertical="center"/>
    </xf>
    <xf numFmtId="171" fontId="134" fillId="0" borderId="0" xfId="1" applyNumberFormat="1" applyFont="1" applyFill="1" applyAlignment="1">
      <alignment horizontal="center" vertical="center"/>
    </xf>
    <xf numFmtId="172" fontId="134" fillId="0" borderId="0" xfId="0" applyNumberFormat="1" applyFont="1" applyFill="1" applyBorder="1" applyAlignment="1">
      <alignment horizontal="center" vertical="center"/>
    </xf>
    <xf numFmtId="169" fontId="133" fillId="0" borderId="0" xfId="0" applyFont="1" applyFill="1" applyAlignment="1"/>
    <xf numFmtId="169" fontId="133" fillId="0" borderId="0" xfId="0" applyFont="1" applyFill="1" applyBorder="1" applyAlignment="1"/>
    <xf numFmtId="0" fontId="134" fillId="0" borderId="0" xfId="0" applyNumberFormat="1" applyFont="1" applyFill="1" applyBorder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205" fontId="134" fillId="0" borderId="0" xfId="0" applyNumberFormat="1" applyFont="1" applyFill="1" applyAlignment="1">
      <alignment horizontal="left" vertical="center"/>
    </xf>
    <xf numFmtId="169" fontId="134" fillId="0" borderId="0" xfId="0" applyFont="1" applyFill="1" applyAlignment="1">
      <alignment vertical="center"/>
    </xf>
    <xf numFmtId="235" fontId="136" fillId="0" borderId="0" xfId="0" applyNumberFormat="1" applyFont="1" applyFill="1" applyBorder="1" applyAlignment="1">
      <alignment horizontal="center" vertical="center"/>
    </xf>
    <xf numFmtId="235" fontId="136" fillId="0" borderId="0" xfId="0" applyNumberFormat="1" applyFont="1" applyFill="1" applyAlignment="1">
      <alignment horizontal="center" vertical="center"/>
    </xf>
    <xf numFmtId="235" fontId="134" fillId="0" borderId="0" xfId="1" applyNumberFormat="1" applyFont="1" applyFill="1" applyBorder="1" applyAlignment="1">
      <alignment horizontal="center" vertical="center"/>
    </xf>
    <xf numFmtId="235" fontId="136" fillId="0" borderId="0" xfId="1" applyNumberFormat="1" applyFont="1" applyFill="1" applyBorder="1" applyAlignment="1">
      <alignment horizontal="center" vertical="center"/>
    </xf>
    <xf numFmtId="235" fontId="134" fillId="0" borderId="10" xfId="1" applyNumberFormat="1" applyFont="1" applyFill="1" applyBorder="1" applyAlignment="1">
      <alignment horizontal="center" vertical="center"/>
    </xf>
    <xf numFmtId="235" fontId="134" fillId="0" borderId="0" xfId="0" applyNumberFormat="1" applyFont="1" applyFill="1" applyAlignment="1">
      <alignment horizontal="center" vertical="center"/>
    </xf>
    <xf numFmtId="235" fontId="134" fillId="0" borderId="12" xfId="1" applyNumberFormat="1" applyFont="1" applyFill="1" applyBorder="1" applyAlignment="1">
      <alignment horizontal="center" vertical="center"/>
    </xf>
    <xf numFmtId="235" fontId="134" fillId="0" borderId="0" xfId="1" applyNumberFormat="1" applyFont="1" applyFill="1" applyAlignment="1">
      <alignment horizontal="center" vertical="center"/>
    </xf>
    <xf numFmtId="235" fontId="134" fillId="0" borderId="0" xfId="0" applyNumberFormat="1" applyFont="1" applyFill="1" applyBorder="1" applyAlignment="1">
      <alignment horizontal="center" vertical="center"/>
    </xf>
    <xf numFmtId="235" fontId="134" fillId="0" borderId="13" xfId="1" applyNumberFormat="1" applyFont="1" applyFill="1" applyBorder="1" applyAlignment="1">
      <alignment horizontal="center" vertical="center"/>
    </xf>
    <xf numFmtId="235" fontId="134" fillId="0" borderId="0" xfId="0" applyNumberFormat="1" applyFont="1" applyFill="1" applyBorder="1" applyAlignment="1">
      <alignment horizontal="center"/>
    </xf>
    <xf numFmtId="236" fontId="136" fillId="0" borderId="0" xfId="1" applyNumberFormat="1" applyFont="1" applyFill="1" applyBorder="1" applyAlignment="1">
      <alignment horizontal="center" vertical="center"/>
    </xf>
    <xf numFmtId="236" fontId="134" fillId="0" borderId="0" xfId="0" applyNumberFormat="1" applyFont="1" applyFill="1" applyBorder="1" applyAlignment="1">
      <alignment horizontal="center" vertical="center"/>
    </xf>
    <xf numFmtId="236" fontId="136" fillId="0" borderId="0" xfId="0" applyNumberFormat="1" applyFont="1" applyFill="1" applyAlignment="1">
      <alignment horizontal="center"/>
    </xf>
    <xf numFmtId="236" fontId="134" fillId="0" borderId="0" xfId="1" applyNumberFormat="1" applyFont="1" applyFill="1" applyBorder="1" applyAlignment="1">
      <alignment horizontal="center" vertical="center"/>
    </xf>
    <xf numFmtId="236" fontId="134" fillId="0" borderId="0" xfId="0" applyNumberFormat="1" applyFont="1" applyFill="1" applyAlignment="1">
      <alignment horizontal="center"/>
    </xf>
    <xf numFmtId="236" fontId="134" fillId="0" borderId="0" xfId="1" applyNumberFormat="1" applyFont="1" applyFill="1" applyAlignment="1">
      <alignment horizontal="center" vertical="center"/>
    </xf>
    <xf numFmtId="236" fontId="134" fillId="0" borderId="10" xfId="1" applyNumberFormat="1" applyFont="1" applyFill="1" applyBorder="1" applyAlignment="1">
      <alignment horizontal="center" vertical="center"/>
    </xf>
    <xf numFmtId="236" fontId="136" fillId="0" borderId="11" xfId="1" applyNumberFormat="1" applyFont="1" applyFill="1" applyBorder="1" applyAlignment="1">
      <alignment horizontal="center" vertical="center"/>
    </xf>
    <xf numFmtId="236" fontId="136" fillId="0" borderId="12" xfId="1" applyNumberFormat="1" applyFont="1" applyFill="1" applyBorder="1" applyAlignment="1">
      <alignment horizontal="center" vertical="center"/>
    </xf>
    <xf numFmtId="236" fontId="134" fillId="0" borderId="0" xfId="0" applyNumberFormat="1" applyFont="1" applyFill="1" applyAlignment="1">
      <alignment horizontal="center" vertical="center"/>
    </xf>
    <xf numFmtId="0" fontId="136" fillId="0" borderId="0" xfId="1" applyNumberFormat="1" applyFont="1" applyFill="1" applyAlignment="1">
      <alignment horizontal="center" vertical="center"/>
    </xf>
    <xf numFmtId="0" fontId="136" fillId="0" borderId="0" xfId="0" quotePrefix="1" applyNumberFormat="1" applyFont="1" applyFill="1" applyBorder="1" applyAlignment="1">
      <alignment vertical="center"/>
    </xf>
    <xf numFmtId="0" fontId="133" fillId="0" borderId="0" xfId="0" applyNumberFormat="1" applyFont="1" applyFill="1" applyAlignment="1">
      <alignment vertical="center"/>
    </xf>
    <xf numFmtId="0" fontId="134" fillId="0" borderId="0" xfId="0" applyNumberFormat="1" applyFont="1" applyFill="1" applyBorder="1" applyAlignment="1">
      <alignment vertical="center"/>
    </xf>
    <xf numFmtId="0" fontId="134" fillId="0" borderId="0" xfId="2306" applyNumberFormat="1" applyFont="1" applyFill="1" applyBorder="1" applyAlignment="1">
      <alignment vertical="center"/>
    </xf>
    <xf numFmtId="235" fontId="134" fillId="0" borderId="0" xfId="1" quotePrefix="1" applyNumberFormat="1" applyFont="1" applyFill="1" applyBorder="1" applyAlignment="1">
      <alignment horizontal="center" vertical="center"/>
    </xf>
    <xf numFmtId="237" fontId="134" fillId="0" borderId="13" xfId="1" applyNumberFormat="1" applyFont="1" applyFill="1" applyBorder="1" applyAlignment="1">
      <alignment horizontal="center" vertical="center"/>
    </xf>
    <xf numFmtId="237" fontId="137" fillId="0" borderId="0" xfId="0" applyNumberFormat="1" applyFont="1" applyFill="1" applyAlignment="1">
      <alignment horizontal="center" vertical="center"/>
    </xf>
    <xf numFmtId="237" fontId="134" fillId="0" borderId="0" xfId="0" applyNumberFormat="1" applyFont="1" applyFill="1" applyAlignment="1">
      <alignment horizontal="center" vertical="center"/>
    </xf>
    <xf numFmtId="237" fontId="134" fillId="0" borderId="0" xfId="1" applyNumberFormat="1" applyFont="1" applyFill="1" applyAlignment="1">
      <alignment horizontal="center" vertical="center"/>
    </xf>
    <xf numFmtId="237" fontId="134" fillId="0" borderId="0" xfId="0" applyNumberFormat="1" applyFont="1" applyFill="1" applyBorder="1" applyAlignment="1">
      <alignment horizontal="center" vertical="center"/>
    </xf>
    <xf numFmtId="0" fontId="136" fillId="0" borderId="0" xfId="0" applyNumberFormat="1" applyFont="1" applyFill="1" applyBorder="1" applyAlignment="1">
      <alignment horizontal="center" wrapText="1"/>
    </xf>
    <xf numFmtId="16" fontId="138" fillId="0" borderId="0" xfId="0" applyNumberFormat="1" applyFont="1" applyFill="1" applyAlignment="1">
      <alignment vertical="center"/>
    </xf>
    <xf numFmtId="0" fontId="138" fillId="0" borderId="0" xfId="0" applyNumberFormat="1" applyFont="1" applyFill="1" applyBorder="1" applyAlignment="1">
      <alignment horizontal="center" vertical="center"/>
    </xf>
    <xf numFmtId="169" fontId="138" fillId="0" borderId="0" xfId="0" applyFont="1" applyFill="1" applyBorder="1" applyAlignment="1">
      <alignment vertical="center"/>
    </xf>
    <xf numFmtId="169" fontId="138" fillId="0" borderId="0" xfId="0" applyFont="1" applyFill="1" applyAlignment="1">
      <alignment vertical="center"/>
    </xf>
    <xf numFmtId="49" fontId="138" fillId="0" borderId="0" xfId="0" applyNumberFormat="1" applyFont="1" applyFill="1" applyBorder="1" applyAlignment="1">
      <alignment horizontal="center" vertical="center" wrapText="1"/>
    </xf>
    <xf numFmtId="49" fontId="138" fillId="0" borderId="0" xfId="0" applyNumberFormat="1" applyFont="1" applyFill="1" applyBorder="1" applyAlignment="1">
      <alignment horizontal="center" vertical="center"/>
    </xf>
    <xf numFmtId="49" fontId="138" fillId="0" borderId="0" xfId="0" applyNumberFormat="1" applyFont="1" applyFill="1" applyBorder="1" applyAlignment="1">
      <alignment vertical="center" wrapText="1"/>
    </xf>
    <xf numFmtId="169" fontId="138" fillId="0" borderId="0" xfId="0" applyFont="1" applyFill="1" applyAlignment="1">
      <alignment horizontal="center" vertical="center"/>
    </xf>
    <xf numFmtId="169" fontId="138" fillId="0" borderId="0" xfId="0" applyFont="1" applyFill="1" applyBorder="1" applyAlignment="1">
      <alignment horizontal="center" vertical="center"/>
    </xf>
    <xf numFmtId="169" fontId="138" fillId="0" borderId="0" xfId="0" quotePrefix="1" applyFont="1" applyFill="1" applyBorder="1" applyAlignment="1">
      <alignment horizontal="center" vertical="center"/>
    </xf>
    <xf numFmtId="235" fontId="138" fillId="0" borderId="0" xfId="0" applyNumberFormat="1" applyFont="1" applyFill="1" applyBorder="1" applyAlignment="1">
      <alignment horizontal="center" vertical="center"/>
    </xf>
    <xf numFmtId="235" fontId="138" fillId="0" borderId="0" xfId="0" applyNumberFormat="1" applyFont="1" applyFill="1" applyAlignment="1">
      <alignment horizontal="center" vertical="center"/>
    </xf>
    <xf numFmtId="169" fontId="138" fillId="0" borderId="0" xfId="0" applyFont="1" applyFill="1" applyBorder="1" applyAlignment="1">
      <alignment horizontal="left" vertical="center"/>
    </xf>
    <xf numFmtId="0" fontId="139" fillId="0" borderId="0" xfId="0" applyNumberFormat="1" applyFont="1" applyFill="1" applyAlignment="1">
      <alignment horizontal="center" vertical="center"/>
    </xf>
    <xf numFmtId="169" fontId="139" fillId="0" borderId="0" xfId="0" applyFont="1" applyFill="1" applyAlignment="1">
      <alignment horizontal="center" vertical="center"/>
    </xf>
    <xf numFmtId="235" fontId="139" fillId="0" borderId="0" xfId="1" applyNumberFormat="1" applyFont="1" applyFill="1" applyBorder="1" applyAlignment="1">
      <alignment horizontal="center" vertical="center"/>
    </xf>
    <xf numFmtId="169" fontId="139" fillId="0" borderId="0" xfId="0" applyFont="1" applyFill="1" applyAlignment="1">
      <alignment vertical="center"/>
    </xf>
    <xf numFmtId="169" fontId="139" fillId="0" borderId="0" xfId="0" applyFont="1" applyFill="1" applyAlignment="1">
      <alignment horizontal="left" vertical="center"/>
    </xf>
    <xf numFmtId="0" fontId="139" fillId="0" borderId="0" xfId="0" applyNumberFormat="1" applyFont="1" applyFill="1" applyBorder="1" applyAlignment="1">
      <alignment horizontal="center" vertical="center"/>
    </xf>
    <xf numFmtId="169" fontId="139" fillId="0" borderId="0" xfId="0" applyFont="1" applyFill="1" applyBorder="1" applyAlignment="1">
      <alignment vertical="center"/>
    </xf>
    <xf numFmtId="235" fontId="139" fillId="0" borderId="12" xfId="1" applyNumberFormat="1" applyFont="1" applyFill="1" applyBorder="1" applyAlignment="1">
      <alignment horizontal="center" vertical="center"/>
    </xf>
    <xf numFmtId="235" fontId="139" fillId="0" borderId="0" xfId="1" applyNumberFormat="1" applyFont="1" applyFill="1" applyAlignment="1">
      <alignment horizontal="center" vertical="center"/>
    </xf>
    <xf numFmtId="169" fontId="139" fillId="0" borderId="0" xfId="0" applyFont="1" applyFill="1" applyBorder="1" applyAlignment="1">
      <alignment horizontal="left" vertical="center"/>
    </xf>
    <xf numFmtId="169" fontId="139" fillId="0" borderId="0" xfId="0" applyFont="1" applyFill="1" applyBorder="1" applyAlignment="1">
      <alignment horizontal="center" vertical="center"/>
    </xf>
    <xf numFmtId="0" fontId="139" fillId="0" borderId="0" xfId="0" quotePrefix="1" applyNumberFormat="1" applyFont="1" applyFill="1" applyBorder="1" applyAlignment="1">
      <alignment horizontal="center" vertical="center"/>
    </xf>
    <xf numFmtId="235" fontId="139" fillId="0" borderId="0" xfId="0" applyNumberFormat="1" applyFont="1" applyFill="1" applyBorder="1" applyAlignment="1">
      <alignment horizontal="center" vertical="center"/>
    </xf>
    <xf numFmtId="235" fontId="136" fillId="0" borderId="0" xfId="1" applyNumberFormat="1" applyFont="1" applyFill="1" applyAlignment="1">
      <alignment horizontal="center" vertical="center"/>
    </xf>
    <xf numFmtId="235" fontId="136" fillId="0" borderId="14" xfId="1" applyNumberFormat="1" applyFont="1" applyFill="1" applyBorder="1" applyAlignment="1">
      <alignment horizontal="center" vertical="center"/>
    </xf>
    <xf numFmtId="235" fontId="136" fillId="0" borderId="13" xfId="1" applyNumberFormat="1" applyFont="1" applyFill="1" applyBorder="1" applyAlignment="1">
      <alignment horizontal="center" vertical="center"/>
    </xf>
    <xf numFmtId="235" fontId="134" fillId="0" borderId="0" xfId="0" applyNumberFormat="1" applyFont="1" applyFill="1" applyAlignment="1">
      <alignment vertical="center"/>
    </xf>
    <xf numFmtId="0" fontId="139" fillId="0" borderId="0" xfId="0" applyNumberFormat="1" applyFont="1" applyFill="1" applyAlignment="1">
      <alignment horizontal="center"/>
    </xf>
    <xf numFmtId="169" fontId="138" fillId="0" borderId="0" xfId="0" applyFont="1" applyFill="1" applyAlignment="1">
      <alignment horizontal="center"/>
    </xf>
    <xf numFmtId="169" fontId="139" fillId="0" borderId="0" xfId="0" applyFont="1" applyFill="1" applyAlignment="1"/>
    <xf numFmtId="169" fontId="139" fillId="0" borderId="0" xfId="0" applyFont="1" applyFill="1" applyBorder="1" applyAlignment="1"/>
    <xf numFmtId="169" fontId="139" fillId="0" borderId="0" xfId="0" applyFont="1" applyFill="1" applyBorder="1" applyAlignment="1">
      <alignment horizontal="center"/>
    </xf>
    <xf numFmtId="205" fontId="139" fillId="0" borderId="0" xfId="0" applyNumberFormat="1" applyFont="1" applyFill="1" applyAlignment="1">
      <alignment horizontal="left" vertical="center"/>
    </xf>
    <xf numFmtId="169" fontId="134" fillId="0" borderId="0" xfId="0" applyFont="1" applyFill="1" applyAlignment="1">
      <alignment horizontal="left" vertical="center"/>
    </xf>
    <xf numFmtId="169" fontId="134" fillId="0" borderId="0" xfId="0" applyFont="1" applyFill="1" applyAlignment="1">
      <alignment horizontal="center"/>
    </xf>
    <xf numFmtId="172" fontId="140" fillId="0" borderId="0" xfId="1" applyNumberFormat="1" applyFont="1" applyFill="1" applyBorder="1"/>
    <xf numFmtId="235" fontId="136" fillId="0" borderId="12" xfId="1" applyNumberFormat="1" applyFont="1" applyFill="1" applyBorder="1" applyAlignment="1">
      <alignment horizontal="center" vertical="center"/>
    </xf>
    <xf numFmtId="169" fontId="136" fillId="0" borderId="0" xfId="0" applyFont="1" applyFill="1" applyAlignment="1"/>
    <xf numFmtId="169" fontId="135" fillId="0" borderId="0" xfId="0" applyFont="1" applyFill="1" applyAlignment="1">
      <alignment horizontal="right"/>
    </xf>
    <xf numFmtId="169" fontId="136" fillId="0" borderId="0" xfId="0" applyFont="1" applyFill="1" applyAlignment="1">
      <alignment horizontal="center"/>
    </xf>
    <xf numFmtId="169" fontId="136" fillId="0" borderId="0" xfId="0" applyFont="1" applyFill="1" applyAlignment="1">
      <alignment horizontal="right"/>
    </xf>
    <xf numFmtId="205" fontId="22" fillId="0" borderId="0" xfId="0" applyNumberFormat="1" applyFont="1" applyFill="1" applyAlignment="1">
      <alignment horizontal="left" vertical="center"/>
    </xf>
    <xf numFmtId="205" fontId="22" fillId="0" borderId="0" xfId="0" applyNumberFormat="1" applyFont="1" applyFill="1" applyAlignment="1">
      <alignment vertical="center"/>
    </xf>
    <xf numFmtId="205" fontId="136" fillId="0" borderId="0" xfId="0" applyNumberFormat="1" applyFont="1" applyFill="1" applyAlignment="1">
      <alignment horizontal="left" vertical="center"/>
    </xf>
    <xf numFmtId="169" fontId="136" fillId="0" borderId="0" xfId="0" applyFont="1" applyFill="1" applyAlignment="1">
      <alignment horizontal="center" vertical="center"/>
    </xf>
    <xf numFmtId="169" fontId="136" fillId="0" borderId="0" xfId="0" quotePrefix="1" applyFont="1" applyFill="1" applyAlignment="1">
      <alignment horizontal="center" vertical="center"/>
    </xf>
    <xf numFmtId="205" fontId="135" fillId="0" borderId="0" xfId="0" applyNumberFormat="1" applyFont="1" applyFill="1" applyAlignment="1">
      <alignment horizontal="center" vertical="center"/>
    </xf>
    <xf numFmtId="169" fontId="134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169" fontId="134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134" fillId="0" borderId="0" xfId="0" applyNumberFormat="1" applyFont="1" applyFill="1" applyAlignment="1">
      <alignment horizontal="right"/>
    </xf>
    <xf numFmtId="43" fontId="22" fillId="0" borderId="0" xfId="0" applyNumberFormat="1" applyFont="1" applyFill="1" applyAlignment="1">
      <alignment horizontal="right"/>
    </xf>
    <xf numFmtId="43" fontId="134" fillId="0" borderId="0" xfId="2151" applyNumberFormat="1" applyFont="1" applyFill="1" applyAlignment="1">
      <alignment horizontal="right"/>
    </xf>
    <xf numFmtId="168" fontId="134" fillId="0" borderId="0" xfId="2151" quotePrefix="1" applyFont="1" applyFill="1" applyAlignment="1">
      <alignment horizontal="center" vertical="center"/>
    </xf>
    <xf numFmtId="171" fontId="22" fillId="0" borderId="0" xfId="2151" applyNumberFormat="1" applyFont="1" applyFill="1" applyAlignment="1">
      <alignment horizontal="center"/>
    </xf>
    <xf numFmtId="238" fontId="134" fillId="0" borderId="0" xfId="2151" applyNumberFormat="1" applyFont="1" applyFill="1" applyAlignment="1">
      <alignment horizontal="right" vertical="center"/>
    </xf>
    <xf numFmtId="238" fontId="134" fillId="0" borderId="0" xfId="3430" applyNumberFormat="1" applyFont="1" applyFill="1" applyAlignment="1">
      <alignment horizontal="right" vertical="center"/>
    </xf>
    <xf numFmtId="172" fontId="134" fillId="0" borderId="0" xfId="3430" applyNumberFormat="1" applyFont="1" applyFill="1" applyAlignment="1">
      <alignment horizontal="right" vertical="center"/>
    </xf>
    <xf numFmtId="168" fontId="22" fillId="0" borderId="0" xfId="2151" applyFont="1" applyFill="1" applyAlignment="1">
      <alignment horizontal="center"/>
    </xf>
    <xf numFmtId="239" fontId="134" fillId="0" borderId="0" xfId="2151" applyNumberFormat="1" applyFont="1" applyFill="1" applyAlignment="1">
      <alignment horizontal="center" vertical="center"/>
    </xf>
    <xf numFmtId="172" fontId="134" fillId="0" borderId="0" xfId="2151" applyNumberFormat="1" applyFont="1" applyFill="1" applyAlignment="1">
      <alignment horizontal="right" vertical="center"/>
    </xf>
    <xf numFmtId="171" fontId="134" fillId="0" borderId="0" xfId="2151" quotePrefix="1" applyNumberFormat="1" applyFont="1" applyFill="1" applyAlignment="1">
      <alignment horizontal="center" vertical="center"/>
    </xf>
    <xf numFmtId="240" fontId="134" fillId="0" borderId="0" xfId="2151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left" vertical="center" indent="4"/>
    </xf>
    <xf numFmtId="168" fontId="134" fillId="0" borderId="0" xfId="2151" applyFont="1" applyFill="1" applyAlignment="1">
      <alignment horizontal="center" vertical="center"/>
    </xf>
    <xf numFmtId="171" fontId="134" fillId="0" borderId="11" xfId="2151" applyNumberFormat="1" applyFont="1" applyFill="1" applyBorder="1" applyAlignment="1">
      <alignment horizontal="right" vertical="center"/>
    </xf>
    <xf numFmtId="171" fontId="134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1" fontId="134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0" fontId="134" fillId="0" borderId="0" xfId="2151" quotePrefix="1" applyNumberFormat="1" applyFont="1" applyFill="1" applyAlignment="1">
      <alignment horizontal="center" vertical="center"/>
    </xf>
    <xf numFmtId="169" fontId="141" fillId="0" borderId="0" xfId="0" applyFont="1" applyFill="1" applyAlignment="1">
      <alignment horizontal="left" vertical="center" indent="3"/>
    </xf>
    <xf numFmtId="168" fontId="136" fillId="0" borderId="0" xfId="2151" applyFont="1" applyFill="1" applyAlignment="1">
      <alignment horizontal="center" vertical="center"/>
    </xf>
    <xf numFmtId="168" fontId="135" fillId="0" borderId="0" xfId="2151" applyFont="1" applyFill="1" applyAlignment="1">
      <alignment vertical="center"/>
    </xf>
    <xf numFmtId="171" fontId="134" fillId="0" borderId="12" xfId="2151" applyNumberFormat="1" applyFont="1" applyFill="1" applyBorder="1" applyAlignment="1">
      <alignment horizontal="right" vertical="center"/>
    </xf>
    <xf numFmtId="169" fontId="135" fillId="0" borderId="0" xfId="0" applyFont="1" applyFill="1"/>
    <xf numFmtId="168" fontId="136" fillId="0" borderId="0" xfId="2151" applyFont="1" applyFill="1" applyAlignment="1">
      <alignment vertical="center"/>
    </xf>
    <xf numFmtId="171" fontId="136" fillId="0" borderId="0" xfId="2151" applyNumberFormat="1" applyFont="1" applyFill="1" applyBorder="1" applyAlignment="1">
      <alignment horizontal="right" vertical="center"/>
    </xf>
    <xf numFmtId="205" fontId="134" fillId="0" borderId="0" xfId="0" applyNumberFormat="1" applyFont="1" applyFill="1" applyBorder="1" applyAlignment="1">
      <alignment vertical="center"/>
    </xf>
    <xf numFmtId="172" fontId="22" fillId="0" borderId="0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205" fontId="134" fillId="0" borderId="0" xfId="0" applyNumberFormat="1" applyFont="1" applyFill="1" applyAlignment="1">
      <alignment horizontal="center" vertical="center"/>
    </xf>
    <xf numFmtId="169" fontId="134" fillId="0" borderId="0" xfId="0" applyFont="1" applyFill="1" applyAlignment="1">
      <alignment horizontal="left"/>
    </xf>
    <xf numFmtId="168" fontId="134" fillId="0" borderId="0" xfId="2151" applyFont="1" applyFill="1" applyAlignment="1">
      <alignment horizontal="left"/>
    </xf>
    <xf numFmtId="168" fontId="134" fillId="0" borderId="0" xfId="2151" applyFont="1" applyFill="1" applyBorder="1" applyAlignment="1">
      <alignment horizontal="left"/>
    </xf>
    <xf numFmtId="168" fontId="134" fillId="0" borderId="0" xfId="2151" applyFont="1" applyFill="1" applyAlignment="1">
      <alignment horizontal="right"/>
    </xf>
    <xf numFmtId="168" fontId="134" fillId="0" borderId="0" xfId="2151" applyFont="1" applyFill="1"/>
    <xf numFmtId="171" fontId="134" fillId="0" borderId="0" xfId="2151" applyNumberFormat="1" applyFont="1" applyFill="1" applyAlignment="1">
      <alignment horizontal="center"/>
    </xf>
    <xf numFmtId="171" fontId="134" fillId="0" borderId="0" xfId="2151" applyNumberFormat="1" applyFont="1" applyFill="1" applyBorder="1" applyAlignment="1">
      <alignment horizontal="center"/>
    </xf>
    <xf numFmtId="171" fontId="134" fillId="0" borderId="0" xfId="2151" applyNumberFormat="1" applyFont="1" applyFill="1" applyBorder="1" applyAlignment="1">
      <alignment horizontal="center" vertical="center"/>
    </xf>
    <xf numFmtId="169" fontId="134" fillId="0" borderId="0" xfId="3430" applyFont="1" applyFill="1" applyBorder="1" applyAlignment="1">
      <alignment horizontal="center" vertical="center"/>
    </xf>
    <xf numFmtId="169" fontId="134" fillId="0" borderId="0" xfId="3430" quotePrefix="1" applyNumberFormat="1" applyFont="1" applyFill="1" applyBorder="1" applyAlignment="1">
      <alignment horizontal="center" vertical="center"/>
    </xf>
    <xf numFmtId="171" fontId="134" fillId="0" borderId="0" xfId="2151" applyNumberFormat="1" applyFont="1" applyFill="1" applyBorder="1" applyAlignment="1">
      <alignment vertical="center"/>
    </xf>
    <xf numFmtId="169" fontId="134" fillId="0" borderId="0" xfId="0" applyFont="1" applyFill="1" applyBorder="1" applyAlignment="1">
      <alignment vertical="center"/>
    </xf>
    <xf numFmtId="168" fontId="134" fillId="0" borderId="0" xfId="0" applyNumberFormat="1" applyFont="1" applyFill="1" applyBorder="1" applyAlignment="1">
      <alignment horizontal="center" vertical="center"/>
    </xf>
    <xf numFmtId="168" fontId="134" fillId="0" borderId="0" xfId="0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left" vertical="center" indent="2" shrinkToFit="1"/>
    </xf>
    <xf numFmtId="169" fontId="136" fillId="0" borderId="0" xfId="0" applyFont="1" applyFill="1" applyBorder="1" applyAlignment="1">
      <alignment vertical="center"/>
    </xf>
    <xf numFmtId="171" fontId="134" fillId="0" borderId="0" xfId="2151" applyNumberFormat="1" applyFont="1" applyFill="1" applyBorder="1" applyAlignment="1">
      <alignment horizontal="right"/>
    </xf>
    <xf numFmtId="171" fontId="134" fillId="0" borderId="0" xfId="2151" applyNumberFormat="1" applyFont="1" applyFill="1" applyAlignment="1">
      <alignment horizontal="right"/>
    </xf>
    <xf numFmtId="169" fontId="135" fillId="0" borderId="0" xfId="0" applyFont="1" applyFill="1" applyAlignment="1">
      <alignment horizontal="left" vertical="center" indent="2"/>
    </xf>
    <xf numFmtId="169" fontId="22" fillId="0" borderId="0" xfId="0" applyFont="1" applyFill="1" applyAlignment="1">
      <alignment horizontal="left" vertical="center" wrapText="1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4" fillId="0" borderId="0" xfId="0" quotePrefix="1" applyNumberFormat="1" applyFont="1" applyFill="1" applyAlignment="1">
      <alignment horizontal="center" vertical="center"/>
    </xf>
    <xf numFmtId="3" fontId="134" fillId="0" borderId="0" xfId="2151" applyNumberFormat="1" applyFont="1" applyFill="1" applyAlignment="1">
      <alignment horizontal="center"/>
    </xf>
    <xf numFmtId="3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/>
    <xf numFmtId="168" fontId="134" fillId="0" borderId="0" xfId="2151" applyFont="1" applyFill="1" applyAlignment="1">
      <alignment vertical="center"/>
    </xf>
    <xf numFmtId="3" fontId="134" fillId="0" borderId="0" xfId="0" applyNumberFormat="1" applyFont="1" applyFill="1" applyAlignment="1">
      <alignment horizontal="center"/>
    </xf>
    <xf numFmtId="3" fontId="134" fillId="0" borderId="0" xfId="2151" applyNumberFormat="1" applyFont="1" applyFill="1" applyBorder="1"/>
    <xf numFmtId="169" fontId="134" fillId="0" borderId="0" xfId="0" applyFont="1" applyFill="1" applyAlignment="1">
      <alignment horizontal="left" vertical="center" indent="5"/>
    </xf>
    <xf numFmtId="238" fontId="134" fillId="0" borderId="13" xfId="2151" applyNumberFormat="1" applyFont="1" applyFill="1" applyBorder="1" applyAlignment="1">
      <alignment horizontal="right" vertical="center"/>
    </xf>
    <xf numFmtId="238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 applyBorder="1" applyAlignment="1">
      <alignment horizontal="right" vertical="center"/>
    </xf>
    <xf numFmtId="241" fontId="134" fillId="0" borderId="0" xfId="0" applyNumberFormat="1" applyFont="1" applyFill="1" applyAlignment="1">
      <alignment horizontal="left" vertical="center" indent="5"/>
    </xf>
    <xf numFmtId="242" fontId="134" fillId="0" borderId="0" xfId="2151" applyNumberFormat="1" applyFont="1" applyFill="1" applyBorder="1" applyAlignment="1">
      <alignment horizontal="right" vertical="center"/>
    </xf>
    <xf numFmtId="242" fontId="134" fillId="0" borderId="0" xfId="0" applyNumberFormat="1" applyFont="1" applyFill="1" applyBorder="1" applyAlignment="1">
      <alignment horizontal="right" vertical="center"/>
    </xf>
    <xf numFmtId="168" fontId="134" fillId="0" borderId="0" xfId="2151" applyFont="1" applyFill="1" applyAlignment="1">
      <alignment horizontal="left" vertical="center" indent="3"/>
    </xf>
    <xf numFmtId="168" fontId="134" fillId="0" borderId="0" xfId="2151" applyFont="1" applyFill="1" applyAlignment="1">
      <alignment horizontal="left" vertical="center" indent="5"/>
    </xf>
    <xf numFmtId="3" fontId="134" fillId="0" borderId="0" xfId="0" applyNumberFormat="1" applyFont="1" applyFill="1" applyAlignment="1">
      <alignment horizontal="center" vertical="center"/>
    </xf>
    <xf numFmtId="238" fontId="134" fillId="0" borderId="10" xfId="2151" applyNumberFormat="1" applyFont="1" applyFill="1" applyBorder="1" applyAlignment="1">
      <alignment horizontal="right" vertical="center"/>
    </xf>
    <xf numFmtId="238" fontId="134" fillId="0" borderId="0" xfId="2151" applyNumberFormat="1" applyFont="1" applyFill="1" applyBorder="1" applyAlignment="1">
      <alignment horizontal="right" vertical="center"/>
    </xf>
    <xf numFmtId="239" fontId="134" fillId="0" borderId="0" xfId="2151" applyNumberFormat="1" applyFont="1" applyFill="1" applyBorder="1" applyAlignment="1">
      <alignment horizontal="center" vertical="center"/>
    </xf>
    <xf numFmtId="168" fontId="134" fillId="0" borderId="0" xfId="2151" applyFont="1" applyFill="1" applyAlignment="1">
      <alignment horizontal="left" vertical="center" indent="1"/>
    </xf>
    <xf numFmtId="239" fontId="134" fillId="0" borderId="10" xfId="2151" applyNumberFormat="1" applyFont="1" applyFill="1" applyBorder="1" applyAlignment="1">
      <alignment horizontal="center" vertical="center"/>
    </xf>
    <xf numFmtId="168" fontId="134" fillId="0" borderId="0" xfId="2151" applyFont="1" applyFill="1" applyBorder="1" applyAlignment="1">
      <alignment horizontal="right" vertical="center"/>
    </xf>
    <xf numFmtId="169" fontId="136" fillId="0" borderId="0" xfId="0" applyFont="1" applyFill="1" applyAlignment="1">
      <alignment horizontal="left" vertical="center" indent="3"/>
    </xf>
    <xf numFmtId="3" fontId="136" fillId="0" borderId="0" xfId="0" applyNumberFormat="1" applyFont="1" applyFill="1" applyAlignment="1">
      <alignment horizontal="center"/>
    </xf>
    <xf numFmtId="3" fontId="136" fillId="0" borderId="0" xfId="2151" applyNumberFormat="1" applyFont="1" applyFill="1"/>
    <xf numFmtId="3" fontId="136" fillId="0" borderId="0" xfId="2151" applyNumberFormat="1" applyFont="1" applyFill="1" applyAlignment="1">
      <alignment horizontal="left"/>
    </xf>
    <xf numFmtId="3" fontId="135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40" fontId="134" fillId="0" borderId="0" xfId="0" applyNumberFormat="1" applyFont="1" applyFill="1"/>
    <xf numFmtId="171" fontId="134" fillId="0" borderId="0" xfId="0" applyNumberFormat="1" applyFont="1" applyFill="1"/>
    <xf numFmtId="169" fontId="134" fillId="0" borderId="0" xfId="0" applyFont="1" applyFill="1" applyAlignment="1">
      <alignment horizontal="left" vertical="center" indent="4"/>
    </xf>
    <xf numFmtId="169" fontId="134" fillId="0" borderId="0" xfId="0" applyFont="1" applyFill="1" applyAlignment="1">
      <alignment horizontal="left" vertical="center" indent="3"/>
    </xf>
    <xf numFmtId="235" fontId="139" fillId="0" borderId="11" xfId="1" applyNumberFormat="1" applyFont="1" applyFill="1" applyBorder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70" fontId="136" fillId="0" borderId="0" xfId="0" applyNumberFormat="1" applyFont="1" applyFill="1" applyBorder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center" vertical="center"/>
    </xf>
    <xf numFmtId="0" fontId="136" fillId="0" borderId="0" xfId="0" applyNumberFormat="1" applyFont="1" applyFill="1" applyBorder="1" applyAlignment="1">
      <alignment horizontal="center" vertical="center"/>
    </xf>
    <xf numFmtId="0" fontId="136" fillId="0" borderId="0" xfId="0" quotePrefix="1" applyNumberFormat="1" applyFont="1" applyFill="1" applyBorder="1" applyAlignment="1">
      <alignment horizontal="center" vertical="center"/>
    </xf>
    <xf numFmtId="172" fontId="138" fillId="0" borderId="0" xfId="0" applyNumberFormat="1" applyFont="1" applyFill="1" applyBorder="1" applyAlignment="1">
      <alignment horizontal="center" vertical="center" wrapText="1"/>
    </xf>
    <xf numFmtId="171" fontId="138" fillId="0" borderId="0" xfId="1" applyNumberFormat="1" applyFont="1" applyFill="1" applyBorder="1" applyAlignment="1">
      <alignment horizontal="center" vertical="center"/>
    </xf>
    <xf numFmtId="235" fontId="134" fillId="0" borderId="0" xfId="2151" applyNumberFormat="1" applyFont="1" applyFill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Border="1" applyAlignment="1">
      <alignment horizontal="center" vertical="center"/>
    </xf>
    <xf numFmtId="169" fontId="135" fillId="0" borderId="10" xfId="0" applyFont="1" applyFill="1" applyBorder="1" applyAlignment="1">
      <alignment horizontal="right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70" fontId="136" fillId="0" borderId="0" xfId="0" applyNumberFormat="1" applyFont="1" applyFill="1" applyBorder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center" vertical="center"/>
    </xf>
    <xf numFmtId="169" fontId="135" fillId="0" borderId="0" xfId="0" applyFont="1" applyFill="1" applyAlignment="1">
      <alignment horizontal="left" vertical="center" indent="1"/>
    </xf>
    <xf numFmtId="0" fontId="136" fillId="0" borderId="0" xfId="0" applyNumberFormat="1" applyFont="1" applyFill="1" applyBorder="1" applyAlignment="1">
      <alignment horizontal="center" vertical="center"/>
    </xf>
    <xf numFmtId="0" fontId="136" fillId="0" borderId="0" xfId="0" quotePrefix="1" applyNumberFormat="1" applyFont="1" applyFill="1" applyBorder="1" applyAlignment="1">
      <alignment horizontal="center" vertical="center"/>
    </xf>
    <xf numFmtId="0" fontId="135" fillId="0" borderId="0" xfId="0" applyNumberFormat="1" applyFont="1" applyFill="1" applyAlignment="1">
      <alignment horizontal="center" vertical="center"/>
    </xf>
    <xf numFmtId="0" fontId="135" fillId="0" borderId="10" xfId="0" applyNumberFormat="1" applyFont="1" applyFill="1" applyBorder="1" applyAlignment="1">
      <alignment horizontal="right" vertical="center"/>
    </xf>
    <xf numFmtId="172" fontId="138" fillId="0" borderId="0" xfId="0" applyNumberFormat="1" applyFont="1" applyFill="1" applyBorder="1" applyAlignment="1">
      <alignment horizontal="center" vertical="center" wrapText="1"/>
    </xf>
    <xf numFmtId="169" fontId="135" fillId="0" borderId="10" xfId="0" applyFont="1" applyFill="1" applyBorder="1" applyAlignment="1">
      <alignment horizontal="right" vertical="center" wrapText="1"/>
    </xf>
    <xf numFmtId="169" fontId="135" fillId="0" borderId="0" xfId="0" applyFont="1" applyFill="1" applyAlignment="1">
      <alignment horizontal="center" vertical="center" wrapText="1" shrinkToFit="1"/>
    </xf>
    <xf numFmtId="169" fontId="135" fillId="0" borderId="0" xfId="0" applyFont="1" applyFill="1" applyAlignment="1">
      <alignment horizontal="center" vertical="center" wrapText="1"/>
    </xf>
    <xf numFmtId="171" fontId="138" fillId="0" borderId="0" xfId="1" applyNumberFormat="1" applyFont="1" applyFill="1" applyBorder="1" applyAlignment="1">
      <alignment horizontal="center" vertical="center"/>
    </xf>
    <xf numFmtId="171" fontId="138" fillId="0" borderId="10" xfId="1" applyNumberFormat="1" applyFont="1" applyFill="1" applyBorder="1" applyAlignment="1">
      <alignment horizontal="center" vertical="center"/>
    </xf>
    <xf numFmtId="169" fontId="138" fillId="0" borderId="0" xfId="0" applyFont="1" applyFill="1" applyBorder="1" applyAlignment="1">
      <alignment horizontal="center"/>
    </xf>
    <xf numFmtId="169" fontId="135" fillId="0" borderId="10" xfId="0" applyFont="1" applyFill="1" applyBorder="1" applyAlignment="1">
      <alignment horizontal="right"/>
    </xf>
    <xf numFmtId="168" fontId="135" fillId="0" borderId="0" xfId="1" applyFont="1" applyFill="1" applyAlignment="1">
      <alignment horizontal="center" vertical="center" shrinkToFit="1"/>
    </xf>
    <xf numFmtId="168" fontId="135" fillId="0" borderId="10" xfId="1" applyFont="1" applyFill="1" applyBorder="1" applyAlignment="1">
      <alignment horizontal="right" vertical="center" shrinkToFit="1"/>
    </xf>
    <xf numFmtId="168" fontId="134" fillId="0" borderId="0" xfId="1" applyFont="1" applyFill="1" applyBorder="1" applyAlignment="1">
      <alignment horizontal="center" shrinkToFit="1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rmal_FOCUST2" xfId="6875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83"/>
  <sheetViews>
    <sheetView tabSelected="1" zoomScale="82" zoomScaleNormal="82" workbookViewId="0">
      <selection activeCell="H13" sqref="H13"/>
    </sheetView>
  </sheetViews>
  <sheetFormatPr defaultColWidth="9" defaultRowHeight="21" customHeight="1"/>
  <cols>
    <col min="1" max="1" width="52.59765625" style="1" customWidth="1"/>
    <col min="2" max="2" width="10.296875" style="111" customWidth="1"/>
    <col min="3" max="3" width="9.765625E-2" style="1" hidden="1" customWidth="1"/>
    <col min="4" max="4" width="16.09765625" style="3" customWidth="1"/>
    <col min="5" max="5" width="1.8984375" style="3" customWidth="1"/>
    <col min="6" max="6" width="16.09765625" style="3" customWidth="1"/>
    <col min="7" max="7" width="1.8984375" style="1" customWidth="1"/>
    <col min="8" max="8" width="16.09765625" style="3" customWidth="1"/>
    <col min="9" max="9" width="1.8984375" style="1" customWidth="1"/>
    <col min="10" max="10" width="16.09765625" style="3" customWidth="1"/>
    <col min="11" max="11" width="1.8984375" style="3" customWidth="1"/>
    <col min="12" max="12" width="16.09765625" style="3" customWidth="1"/>
    <col min="13" max="13" width="1.8984375" style="1" customWidth="1"/>
    <col min="14" max="14" width="16.09765625" style="3" customWidth="1"/>
    <col min="15" max="259" width="9" style="1"/>
    <col min="260" max="260" width="50.8984375" style="1" customWidth="1"/>
    <col min="261" max="261" width="1.296875" style="1" customWidth="1"/>
    <col min="262" max="262" width="7.3984375" style="1" bestFit="1" customWidth="1"/>
    <col min="263" max="263" width="0" style="1" hidden="1" customWidth="1"/>
    <col min="264" max="264" width="18.09765625" style="1" customWidth="1"/>
    <col min="265" max="265" width="1.09765625" style="1" customWidth="1"/>
    <col min="266" max="266" width="18.09765625" style="1" customWidth="1"/>
    <col min="267" max="267" width="1.09765625" style="1" customWidth="1"/>
    <col min="268" max="268" width="18.09765625" style="1" customWidth="1"/>
    <col min="269" max="269" width="1.09765625" style="1" customWidth="1"/>
    <col min="270" max="270" width="18.09765625" style="1" customWidth="1"/>
    <col min="271" max="515" width="9" style="1"/>
    <col min="516" max="516" width="50.8984375" style="1" customWidth="1"/>
    <col min="517" max="517" width="1.296875" style="1" customWidth="1"/>
    <col min="518" max="518" width="7.3984375" style="1" bestFit="1" customWidth="1"/>
    <col min="519" max="519" width="0" style="1" hidden="1" customWidth="1"/>
    <col min="520" max="520" width="18.09765625" style="1" customWidth="1"/>
    <col min="521" max="521" width="1.09765625" style="1" customWidth="1"/>
    <col min="522" max="522" width="18.09765625" style="1" customWidth="1"/>
    <col min="523" max="523" width="1.09765625" style="1" customWidth="1"/>
    <col min="524" max="524" width="18.09765625" style="1" customWidth="1"/>
    <col min="525" max="525" width="1.09765625" style="1" customWidth="1"/>
    <col min="526" max="526" width="18.09765625" style="1" customWidth="1"/>
    <col min="527" max="771" width="9" style="1"/>
    <col min="772" max="772" width="50.8984375" style="1" customWidth="1"/>
    <col min="773" max="773" width="1.296875" style="1" customWidth="1"/>
    <col min="774" max="774" width="7.3984375" style="1" bestFit="1" customWidth="1"/>
    <col min="775" max="775" width="0" style="1" hidden="1" customWidth="1"/>
    <col min="776" max="776" width="18.09765625" style="1" customWidth="1"/>
    <col min="777" max="777" width="1.09765625" style="1" customWidth="1"/>
    <col min="778" max="778" width="18.09765625" style="1" customWidth="1"/>
    <col min="779" max="779" width="1.09765625" style="1" customWidth="1"/>
    <col min="780" max="780" width="18.09765625" style="1" customWidth="1"/>
    <col min="781" max="781" width="1.09765625" style="1" customWidth="1"/>
    <col min="782" max="782" width="18.09765625" style="1" customWidth="1"/>
    <col min="783" max="1027" width="9" style="1"/>
    <col min="1028" max="1028" width="50.8984375" style="1" customWidth="1"/>
    <col min="1029" max="1029" width="1.296875" style="1" customWidth="1"/>
    <col min="1030" max="1030" width="7.3984375" style="1" bestFit="1" customWidth="1"/>
    <col min="1031" max="1031" width="0" style="1" hidden="1" customWidth="1"/>
    <col min="1032" max="1032" width="18.09765625" style="1" customWidth="1"/>
    <col min="1033" max="1033" width="1.09765625" style="1" customWidth="1"/>
    <col min="1034" max="1034" width="18.09765625" style="1" customWidth="1"/>
    <col min="1035" max="1035" width="1.09765625" style="1" customWidth="1"/>
    <col min="1036" max="1036" width="18.09765625" style="1" customWidth="1"/>
    <col min="1037" max="1037" width="1.09765625" style="1" customWidth="1"/>
    <col min="1038" max="1038" width="18.09765625" style="1" customWidth="1"/>
    <col min="1039" max="1283" width="9" style="1"/>
    <col min="1284" max="1284" width="50.8984375" style="1" customWidth="1"/>
    <col min="1285" max="1285" width="1.296875" style="1" customWidth="1"/>
    <col min="1286" max="1286" width="7.3984375" style="1" bestFit="1" customWidth="1"/>
    <col min="1287" max="1287" width="0" style="1" hidden="1" customWidth="1"/>
    <col min="1288" max="1288" width="18.09765625" style="1" customWidth="1"/>
    <col min="1289" max="1289" width="1.09765625" style="1" customWidth="1"/>
    <col min="1290" max="1290" width="18.09765625" style="1" customWidth="1"/>
    <col min="1291" max="1291" width="1.09765625" style="1" customWidth="1"/>
    <col min="1292" max="1292" width="18.09765625" style="1" customWidth="1"/>
    <col min="1293" max="1293" width="1.09765625" style="1" customWidth="1"/>
    <col min="1294" max="1294" width="18.09765625" style="1" customWidth="1"/>
    <col min="1295" max="1539" width="9" style="1"/>
    <col min="1540" max="1540" width="50.8984375" style="1" customWidth="1"/>
    <col min="1541" max="1541" width="1.296875" style="1" customWidth="1"/>
    <col min="1542" max="1542" width="7.3984375" style="1" bestFit="1" customWidth="1"/>
    <col min="1543" max="1543" width="0" style="1" hidden="1" customWidth="1"/>
    <col min="1544" max="1544" width="18.09765625" style="1" customWidth="1"/>
    <col min="1545" max="1545" width="1.09765625" style="1" customWidth="1"/>
    <col min="1546" max="1546" width="18.09765625" style="1" customWidth="1"/>
    <col min="1547" max="1547" width="1.09765625" style="1" customWidth="1"/>
    <col min="1548" max="1548" width="18.09765625" style="1" customWidth="1"/>
    <col min="1549" max="1549" width="1.09765625" style="1" customWidth="1"/>
    <col min="1550" max="1550" width="18.09765625" style="1" customWidth="1"/>
    <col min="1551" max="1795" width="9" style="1"/>
    <col min="1796" max="1796" width="50.8984375" style="1" customWidth="1"/>
    <col min="1797" max="1797" width="1.296875" style="1" customWidth="1"/>
    <col min="1798" max="1798" width="7.3984375" style="1" bestFit="1" customWidth="1"/>
    <col min="1799" max="1799" width="0" style="1" hidden="1" customWidth="1"/>
    <col min="1800" max="1800" width="18.09765625" style="1" customWidth="1"/>
    <col min="1801" max="1801" width="1.09765625" style="1" customWidth="1"/>
    <col min="1802" max="1802" width="18.09765625" style="1" customWidth="1"/>
    <col min="1803" max="1803" width="1.09765625" style="1" customWidth="1"/>
    <col min="1804" max="1804" width="18.09765625" style="1" customWidth="1"/>
    <col min="1805" max="1805" width="1.09765625" style="1" customWidth="1"/>
    <col min="1806" max="1806" width="18.09765625" style="1" customWidth="1"/>
    <col min="1807" max="2051" width="9" style="1"/>
    <col min="2052" max="2052" width="50.8984375" style="1" customWidth="1"/>
    <col min="2053" max="2053" width="1.296875" style="1" customWidth="1"/>
    <col min="2054" max="2054" width="7.3984375" style="1" bestFit="1" customWidth="1"/>
    <col min="2055" max="2055" width="0" style="1" hidden="1" customWidth="1"/>
    <col min="2056" max="2056" width="18.09765625" style="1" customWidth="1"/>
    <col min="2057" max="2057" width="1.09765625" style="1" customWidth="1"/>
    <col min="2058" max="2058" width="18.09765625" style="1" customWidth="1"/>
    <col min="2059" max="2059" width="1.09765625" style="1" customWidth="1"/>
    <col min="2060" max="2060" width="18.09765625" style="1" customWidth="1"/>
    <col min="2061" max="2061" width="1.09765625" style="1" customWidth="1"/>
    <col min="2062" max="2062" width="18.09765625" style="1" customWidth="1"/>
    <col min="2063" max="2307" width="9" style="1"/>
    <col min="2308" max="2308" width="50.8984375" style="1" customWidth="1"/>
    <col min="2309" max="2309" width="1.296875" style="1" customWidth="1"/>
    <col min="2310" max="2310" width="7.3984375" style="1" bestFit="1" customWidth="1"/>
    <col min="2311" max="2311" width="0" style="1" hidden="1" customWidth="1"/>
    <col min="2312" max="2312" width="18.09765625" style="1" customWidth="1"/>
    <col min="2313" max="2313" width="1.09765625" style="1" customWidth="1"/>
    <col min="2314" max="2314" width="18.09765625" style="1" customWidth="1"/>
    <col min="2315" max="2315" width="1.09765625" style="1" customWidth="1"/>
    <col min="2316" max="2316" width="18.09765625" style="1" customWidth="1"/>
    <col min="2317" max="2317" width="1.09765625" style="1" customWidth="1"/>
    <col min="2318" max="2318" width="18.09765625" style="1" customWidth="1"/>
    <col min="2319" max="2563" width="9" style="1"/>
    <col min="2564" max="2564" width="50.8984375" style="1" customWidth="1"/>
    <col min="2565" max="2565" width="1.296875" style="1" customWidth="1"/>
    <col min="2566" max="2566" width="7.3984375" style="1" bestFit="1" customWidth="1"/>
    <col min="2567" max="2567" width="0" style="1" hidden="1" customWidth="1"/>
    <col min="2568" max="2568" width="18.09765625" style="1" customWidth="1"/>
    <col min="2569" max="2569" width="1.09765625" style="1" customWidth="1"/>
    <col min="2570" max="2570" width="18.09765625" style="1" customWidth="1"/>
    <col min="2571" max="2571" width="1.09765625" style="1" customWidth="1"/>
    <col min="2572" max="2572" width="18.09765625" style="1" customWidth="1"/>
    <col min="2573" max="2573" width="1.09765625" style="1" customWidth="1"/>
    <col min="2574" max="2574" width="18.09765625" style="1" customWidth="1"/>
    <col min="2575" max="2819" width="9" style="1"/>
    <col min="2820" max="2820" width="50.8984375" style="1" customWidth="1"/>
    <col min="2821" max="2821" width="1.296875" style="1" customWidth="1"/>
    <col min="2822" max="2822" width="7.3984375" style="1" bestFit="1" customWidth="1"/>
    <col min="2823" max="2823" width="0" style="1" hidden="1" customWidth="1"/>
    <col min="2824" max="2824" width="18.09765625" style="1" customWidth="1"/>
    <col min="2825" max="2825" width="1.09765625" style="1" customWidth="1"/>
    <col min="2826" max="2826" width="18.09765625" style="1" customWidth="1"/>
    <col min="2827" max="2827" width="1.09765625" style="1" customWidth="1"/>
    <col min="2828" max="2828" width="18.09765625" style="1" customWidth="1"/>
    <col min="2829" max="2829" width="1.09765625" style="1" customWidth="1"/>
    <col min="2830" max="2830" width="18.09765625" style="1" customWidth="1"/>
    <col min="2831" max="3075" width="9" style="1"/>
    <col min="3076" max="3076" width="50.8984375" style="1" customWidth="1"/>
    <col min="3077" max="3077" width="1.296875" style="1" customWidth="1"/>
    <col min="3078" max="3078" width="7.3984375" style="1" bestFit="1" customWidth="1"/>
    <col min="3079" max="3079" width="0" style="1" hidden="1" customWidth="1"/>
    <col min="3080" max="3080" width="18.09765625" style="1" customWidth="1"/>
    <col min="3081" max="3081" width="1.09765625" style="1" customWidth="1"/>
    <col min="3082" max="3082" width="18.09765625" style="1" customWidth="1"/>
    <col min="3083" max="3083" width="1.09765625" style="1" customWidth="1"/>
    <col min="3084" max="3084" width="18.09765625" style="1" customWidth="1"/>
    <col min="3085" max="3085" width="1.09765625" style="1" customWidth="1"/>
    <col min="3086" max="3086" width="18.09765625" style="1" customWidth="1"/>
    <col min="3087" max="3331" width="9" style="1"/>
    <col min="3332" max="3332" width="50.8984375" style="1" customWidth="1"/>
    <col min="3333" max="3333" width="1.296875" style="1" customWidth="1"/>
    <col min="3334" max="3334" width="7.3984375" style="1" bestFit="1" customWidth="1"/>
    <col min="3335" max="3335" width="0" style="1" hidden="1" customWidth="1"/>
    <col min="3336" max="3336" width="18.09765625" style="1" customWidth="1"/>
    <col min="3337" max="3337" width="1.09765625" style="1" customWidth="1"/>
    <col min="3338" max="3338" width="18.09765625" style="1" customWidth="1"/>
    <col min="3339" max="3339" width="1.09765625" style="1" customWidth="1"/>
    <col min="3340" max="3340" width="18.09765625" style="1" customWidth="1"/>
    <col min="3341" max="3341" width="1.09765625" style="1" customWidth="1"/>
    <col min="3342" max="3342" width="18.09765625" style="1" customWidth="1"/>
    <col min="3343" max="3587" width="9" style="1"/>
    <col min="3588" max="3588" width="50.8984375" style="1" customWidth="1"/>
    <col min="3589" max="3589" width="1.296875" style="1" customWidth="1"/>
    <col min="3590" max="3590" width="7.3984375" style="1" bestFit="1" customWidth="1"/>
    <col min="3591" max="3591" width="0" style="1" hidden="1" customWidth="1"/>
    <col min="3592" max="3592" width="18.09765625" style="1" customWidth="1"/>
    <col min="3593" max="3593" width="1.09765625" style="1" customWidth="1"/>
    <col min="3594" max="3594" width="18.09765625" style="1" customWidth="1"/>
    <col min="3595" max="3595" width="1.09765625" style="1" customWidth="1"/>
    <col min="3596" max="3596" width="18.09765625" style="1" customWidth="1"/>
    <col min="3597" max="3597" width="1.09765625" style="1" customWidth="1"/>
    <col min="3598" max="3598" width="18.09765625" style="1" customWidth="1"/>
    <col min="3599" max="3843" width="9" style="1"/>
    <col min="3844" max="3844" width="50.8984375" style="1" customWidth="1"/>
    <col min="3845" max="3845" width="1.296875" style="1" customWidth="1"/>
    <col min="3846" max="3846" width="7.3984375" style="1" bestFit="1" customWidth="1"/>
    <col min="3847" max="3847" width="0" style="1" hidden="1" customWidth="1"/>
    <col min="3848" max="3848" width="18.09765625" style="1" customWidth="1"/>
    <col min="3849" max="3849" width="1.09765625" style="1" customWidth="1"/>
    <col min="3850" max="3850" width="18.09765625" style="1" customWidth="1"/>
    <col min="3851" max="3851" width="1.09765625" style="1" customWidth="1"/>
    <col min="3852" max="3852" width="18.09765625" style="1" customWidth="1"/>
    <col min="3853" max="3853" width="1.09765625" style="1" customWidth="1"/>
    <col min="3854" max="3854" width="18.09765625" style="1" customWidth="1"/>
    <col min="3855" max="4099" width="9" style="1"/>
    <col min="4100" max="4100" width="50.8984375" style="1" customWidth="1"/>
    <col min="4101" max="4101" width="1.296875" style="1" customWidth="1"/>
    <col min="4102" max="4102" width="7.3984375" style="1" bestFit="1" customWidth="1"/>
    <col min="4103" max="4103" width="0" style="1" hidden="1" customWidth="1"/>
    <col min="4104" max="4104" width="18.09765625" style="1" customWidth="1"/>
    <col min="4105" max="4105" width="1.09765625" style="1" customWidth="1"/>
    <col min="4106" max="4106" width="18.09765625" style="1" customWidth="1"/>
    <col min="4107" max="4107" width="1.09765625" style="1" customWidth="1"/>
    <col min="4108" max="4108" width="18.09765625" style="1" customWidth="1"/>
    <col min="4109" max="4109" width="1.09765625" style="1" customWidth="1"/>
    <col min="4110" max="4110" width="18.09765625" style="1" customWidth="1"/>
    <col min="4111" max="4355" width="9" style="1"/>
    <col min="4356" max="4356" width="50.8984375" style="1" customWidth="1"/>
    <col min="4357" max="4357" width="1.296875" style="1" customWidth="1"/>
    <col min="4358" max="4358" width="7.3984375" style="1" bestFit="1" customWidth="1"/>
    <col min="4359" max="4359" width="0" style="1" hidden="1" customWidth="1"/>
    <col min="4360" max="4360" width="18.09765625" style="1" customWidth="1"/>
    <col min="4361" max="4361" width="1.09765625" style="1" customWidth="1"/>
    <col min="4362" max="4362" width="18.09765625" style="1" customWidth="1"/>
    <col min="4363" max="4363" width="1.09765625" style="1" customWidth="1"/>
    <col min="4364" max="4364" width="18.09765625" style="1" customWidth="1"/>
    <col min="4365" max="4365" width="1.09765625" style="1" customWidth="1"/>
    <col min="4366" max="4366" width="18.09765625" style="1" customWidth="1"/>
    <col min="4367" max="4611" width="9" style="1"/>
    <col min="4612" max="4612" width="50.8984375" style="1" customWidth="1"/>
    <col min="4613" max="4613" width="1.296875" style="1" customWidth="1"/>
    <col min="4614" max="4614" width="7.3984375" style="1" bestFit="1" customWidth="1"/>
    <col min="4615" max="4615" width="0" style="1" hidden="1" customWidth="1"/>
    <col min="4616" max="4616" width="18.09765625" style="1" customWidth="1"/>
    <col min="4617" max="4617" width="1.09765625" style="1" customWidth="1"/>
    <col min="4618" max="4618" width="18.09765625" style="1" customWidth="1"/>
    <col min="4619" max="4619" width="1.09765625" style="1" customWidth="1"/>
    <col min="4620" max="4620" width="18.09765625" style="1" customWidth="1"/>
    <col min="4621" max="4621" width="1.09765625" style="1" customWidth="1"/>
    <col min="4622" max="4622" width="18.09765625" style="1" customWidth="1"/>
    <col min="4623" max="4867" width="9" style="1"/>
    <col min="4868" max="4868" width="50.8984375" style="1" customWidth="1"/>
    <col min="4869" max="4869" width="1.296875" style="1" customWidth="1"/>
    <col min="4870" max="4870" width="7.3984375" style="1" bestFit="1" customWidth="1"/>
    <col min="4871" max="4871" width="0" style="1" hidden="1" customWidth="1"/>
    <col min="4872" max="4872" width="18.09765625" style="1" customWidth="1"/>
    <col min="4873" max="4873" width="1.09765625" style="1" customWidth="1"/>
    <col min="4874" max="4874" width="18.09765625" style="1" customWidth="1"/>
    <col min="4875" max="4875" width="1.09765625" style="1" customWidth="1"/>
    <col min="4876" max="4876" width="18.09765625" style="1" customWidth="1"/>
    <col min="4877" max="4877" width="1.09765625" style="1" customWidth="1"/>
    <col min="4878" max="4878" width="18.09765625" style="1" customWidth="1"/>
    <col min="4879" max="5123" width="9" style="1"/>
    <col min="5124" max="5124" width="50.8984375" style="1" customWidth="1"/>
    <col min="5125" max="5125" width="1.296875" style="1" customWidth="1"/>
    <col min="5126" max="5126" width="7.3984375" style="1" bestFit="1" customWidth="1"/>
    <col min="5127" max="5127" width="0" style="1" hidden="1" customWidth="1"/>
    <col min="5128" max="5128" width="18.09765625" style="1" customWidth="1"/>
    <col min="5129" max="5129" width="1.09765625" style="1" customWidth="1"/>
    <col min="5130" max="5130" width="18.09765625" style="1" customWidth="1"/>
    <col min="5131" max="5131" width="1.09765625" style="1" customWidth="1"/>
    <col min="5132" max="5132" width="18.09765625" style="1" customWidth="1"/>
    <col min="5133" max="5133" width="1.09765625" style="1" customWidth="1"/>
    <col min="5134" max="5134" width="18.09765625" style="1" customWidth="1"/>
    <col min="5135" max="5379" width="9" style="1"/>
    <col min="5380" max="5380" width="50.8984375" style="1" customWidth="1"/>
    <col min="5381" max="5381" width="1.296875" style="1" customWidth="1"/>
    <col min="5382" max="5382" width="7.3984375" style="1" bestFit="1" customWidth="1"/>
    <col min="5383" max="5383" width="0" style="1" hidden="1" customWidth="1"/>
    <col min="5384" max="5384" width="18.09765625" style="1" customWidth="1"/>
    <col min="5385" max="5385" width="1.09765625" style="1" customWidth="1"/>
    <col min="5386" max="5386" width="18.09765625" style="1" customWidth="1"/>
    <col min="5387" max="5387" width="1.09765625" style="1" customWidth="1"/>
    <col min="5388" max="5388" width="18.09765625" style="1" customWidth="1"/>
    <col min="5389" max="5389" width="1.09765625" style="1" customWidth="1"/>
    <col min="5390" max="5390" width="18.09765625" style="1" customWidth="1"/>
    <col min="5391" max="5635" width="9" style="1"/>
    <col min="5636" max="5636" width="50.8984375" style="1" customWidth="1"/>
    <col min="5637" max="5637" width="1.296875" style="1" customWidth="1"/>
    <col min="5638" max="5638" width="7.3984375" style="1" bestFit="1" customWidth="1"/>
    <col min="5639" max="5639" width="0" style="1" hidden="1" customWidth="1"/>
    <col min="5640" max="5640" width="18.09765625" style="1" customWidth="1"/>
    <col min="5641" max="5641" width="1.09765625" style="1" customWidth="1"/>
    <col min="5642" max="5642" width="18.09765625" style="1" customWidth="1"/>
    <col min="5643" max="5643" width="1.09765625" style="1" customWidth="1"/>
    <col min="5644" max="5644" width="18.09765625" style="1" customWidth="1"/>
    <col min="5645" max="5645" width="1.09765625" style="1" customWidth="1"/>
    <col min="5646" max="5646" width="18.09765625" style="1" customWidth="1"/>
    <col min="5647" max="5891" width="9" style="1"/>
    <col min="5892" max="5892" width="50.8984375" style="1" customWidth="1"/>
    <col min="5893" max="5893" width="1.296875" style="1" customWidth="1"/>
    <col min="5894" max="5894" width="7.3984375" style="1" bestFit="1" customWidth="1"/>
    <col min="5895" max="5895" width="0" style="1" hidden="1" customWidth="1"/>
    <col min="5896" max="5896" width="18.09765625" style="1" customWidth="1"/>
    <col min="5897" max="5897" width="1.09765625" style="1" customWidth="1"/>
    <col min="5898" max="5898" width="18.09765625" style="1" customWidth="1"/>
    <col min="5899" max="5899" width="1.09765625" style="1" customWidth="1"/>
    <col min="5900" max="5900" width="18.09765625" style="1" customWidth="1"/>
    <col min="5901" max="5901" width="1.09765625" style="1" customWidth="1"/>
    <col min="5902" max="5902" width="18.09765625" style="1" customWidth="1"/>
    <col min="5903" max="6147" width="9" style="1"/>
    <col min="6148" max="6148" width="50.8984375" style="1" customWidth="1"/>
    <col min="6149" max="6149" width="1.296875" style="1" customWidth="1"/>
    <col min="6150" max="6150" width="7.3984375" style="1" bestFit="1" customWidth="1"/>
    <col min="6151" max="6151" width="0" style="1" hidden="1" customWidth="1"/>
    <col min="6152" max="6152" width="18.09765625" style="1" customWidth="1"/>
    <col min="6153" max="6153" width="1.09765625" style="1" customWidth="1"/>
    <col min="6154" max="6154" width="18.09765625" style="1" customWidth="1"/>
    <col min="6155" max="6155" width="1.09765625" style="1" customWidth="1"/>
    <col min="6156" max="6156" width="18.09765625" style="1" customWidth="1"/>
    <col min="6157" max="6157" width="1.09765625" style="1" customWidth="1"/>
    <col min="6158" max="6158" width="18.09765625" style="1" customWidth="1"/>
    <col min="6159" max="6403" width="9" style="1"/>
    <col min="6404" max="6404" width="50.8984375" style="1" customWidth="1"/>
    <col min="6405" max="6405" width="1.296875" style="1" customWidth="1"/>
    <col min="6406" max="6406" width="7.3984375" style="1" bestFit="1" customWidth="1"/>
    <col min="6407" max="6407" width="0" style="1" hidden="1" customWidth="1"/>
    <col min="6408" max="6408" width="18.09765625" style="1" customWidth="1"/>
    <col min="6409" max="6409" width="1.09765625" style="1" customWidth="1"/>
    <col min="6410" max="6410" width="18.09765625" style="1" customWidth="1"/>
    <col min="6411" max="6411" width="1.09765625" style="1" customWidth="1"/>
    <col min="6412" max="6412" width="18.09765625" style="1" customWidth="1"/>
    <col min="6413" max="6413" width="1.09765625" style="1" customWidth="1"/>
    <col min="6414" max="6414" width="18.09765625" style="1" customWidth="1"/>
    <col min="6415" max="6659" width="9" style="1"/>
    <col min="6660" max="6660" width="50.8984375" style="1" customWidth="1"/>
    <col min="6661" max="6661" width="1.296875" style="1" customWidth="1"/>
    <col min="6662" max="6662" width="7.3984375" style="1" bestFit="1" customWidth="1"/>
    <col min="6663" max="6663" width="0" style="1" hidden="1" customWidth="1"/>
    <col min="6664" max="6664" width="18.09765625" style="1" customWidth="1"/>
    <col min="6665" max="6665" width="1.09765625" style="1" customWidth="1"/>
    <col min="6666" max="6666" width="18.09765625" style="1" customWidth="1"/>
    <col min="6667" max="6667" width="1.09765625" style="1" customWidth="1"/>
    <col min="6668" max="6668" width="18.09765625" style="1" customWidth="1"/>
    <col min="6669" max="6669" width="1.09765625" style="1" customWidth="1"/>
    <col min="6670" max="6670" width="18.09765625" style="1" customWidth="1"/>
    <col min="6671" max="6915" width="9" style="1"/>
    <col min="6916" max="6916" width="50.8984375" style="1" customWidth="1"/>
    <col min="6917" max="6917" width="1.296875" style="1" customWidth="1"/>
    <col min="6918" max="6918" width="7.3984375" style="1" bestFit="1" customWidth="1"/>
    <col min="6919" max="6919" width="0" style="1" hidden="1" customWidth="1"/>
    <col min="6920" max="6920" width="18.09765625" style="1" customWidth="1"/>
    <col min="6921" max="6921" width="1.09765625" style="1" customWidth="1"/>
    <col min="6922" max="6922" width="18.09765625" style="1" customWidth="1"/>
    <col min="6923" max="6923" width="1.09765625" style="1" customWidth="1"/>
    <col min="6924" max="6924" width="18.09765625" style="1" customWidth="1"/>
    <col min="6925" max="6925" width="1.09765625" style="1" customWidth="1"/>
    <col min="6926" max="6926" width="18.09765625" style="1" customWidth="1"/>
    <col min="6927" max="7171" width="9" style="1"/>
    <col min="7172" max="7172" width="50.8984375" style="1" customWidth="1"/>
    <col min="7173" max="7173" width="1.296875" style="1" customWidth="1"/>
    <col min="7174" max="7174" width="7.3984375" style="1" bestFit="1" customWidth="1"/>
    <col min="7175" max="7175" width="0" style="1" hidden="1" customWidth="1"/>
    <col min="7176" max="7176" width="18.09765625" style="1" customWidth="1"/>
    <col min="7177" max="7177" width="1.09765625" style="1" customWidth="1"/>
    <col min="7178" max="7178" width="18.09765625" style="1" customWidth="1"/>
    <col min="7179" max="7179" width="1.09765625" style="1" customWidth="1"/>
    <col min="7180" max="7180" width="18.09765625" style="1" customWidth="1"/>
    <col min="7181" max="7181" width="1.09765625" style="1" customWidth="1"/>
    <col min="7182" max="7182" width="18.09765625" style="1" customWidth="1"/>
    <col min="7183" max="7427" width="9" style="1"/>
    <col min="7428" max="7428" width="50.8984375" style="1" customWidth="1"/>
    <col min="7429" max="7429" width="1.296875" style="1" customWidth="1"/>
    <col min="7430" max="7430" width="7.3984375" style="1" bestFit="1" customWidth="1"/>
    <col min="7431" max="7431" width="0" style="1" hidden="1" customWidth="1"/>
    <col min="7432" max="7432" width="18.09765625" style="1" customWidth="1"/>
    <col min="7433" max="7433" width="1.09765625" style="1" customWidth="1"/>
    <col min="7434" max="7434" width="18.09765625" style="1" customWidth="1"/>
    <col min="7435" max="7435" width="1.09765625" style="1" customWidth="1"/>
    <col min="7436" max="7436" width="18.09765625" style="1" customWidth="1"/>
    <col min="7437" max="7437" width="1.09765625" style="1" customWidth="1"/>
    <col min="7438" max="7438" width="18.09765625" style="1" customWidth="1"/>
    <col min="7439" max="7683" width="9" style="1"/>
    <col min="7684" max="7684" width="50.8984375" style="1" customWidth="1"/>
    <col min="7685" max="7685" width="1.296875" style="1" customWidth="1"/>
    <col min="7686" max="7686" width="7.3984375" style="1" bestFit="1" customWidth="1"/>
    <col min="7687" max="7687" width="0" style="1" hidden="1" customWidth="1"/>
    <col min="7688" max="7688" width="18.09765625" style="1" customWidth="1"/>
    <col min="7689" max="7689" width="1.09765625" style="1" customWidth="1"/>
    <col min="7690" max="7690" width="18.09765625" style="1" customWidth="1"/>
    <col min="7691" max="7691" width="1.09765625" style="1" customWidth="1"/>
    <col min="7692" max="7692" width="18.09765625" style="1" customWidth="1"/>
    <col min="7693" max="7693" width="1.09765625" style="1" customWidth="1"/>
    <col min="7694" max="7694" width="18.09765625" style="1" customWidth="1"/>
    <col min="7695" max="7939" width="9" style="1"/>
    <col min="7940" max="7940" width="50.8984375" style="1" customWidth="1"/>
    <col min="7941" max="7941" width="1.296875" style="1" customWidth="1"/>
    <col min="7942" max="7942" width="7.3984375" style="1" bestFit="1" customWidth="1"/>
    <col min="7943" max="7943" width="0" style="1" hidden="1" customWidth="1"/>
    <col min="7944" max="7944" width="18.09765625" style="1" customWidth="1"/>
    <col min="7945" max="7945" width="1.09765625" style="1" customWidth="1"/>
    <col min="7946" max="7946" width="18.09765625" style="1" customWidth="1"/>
    <col min="7947" max="7947" width="1.09765625" style="1" customWidth="1"/>
    <col min="7948" max="7948" width="18.09765625" style="1" customWidth="1"/>
    <col min="7949" max="7949" width="1.09765625" style="1" customWidth="1"/>
    <col min="7950" max="7950" width="18.09765625" style="1" customWidth="1"/>
    <col min="7951" max="8195" width="9" style="1"/>
    <col min="8196" max="8196" width="50.8984375" style="1" customWidth="1"/>
    <col min="8197" max="8197" width="1.296875" style="1" customWidth="1"/>
    <col min="8198" max="8198" width="7.3984375" style="1" bestFit="1" customWidth="1"/>
    <col min="8199" max="8199" width="0" style="1" hidden="1" customWidth="1"/>
    <col min="8200" max="8200" width="18.09765625" style="1" customWidth="1"/>
    <col min="8201" max="8201" width="1.09765625" style="1" customWidth="1"/>
    <col min="8202" max="8202" width="18.09765625" style="1" customWidth="1"/>
    <col min="8203" max="8203" width="1.09765625" style="1" customWidth="1"/>
    <col min="8204" max="8204" width="18.09765625" style="1" customWidth="1"/>
    <col min="8205" max="8205" width="1.09765625" style="1" customWidth="1"/>
    <col min="8206" max="8206" width="18.09765625" style="1" customWidth="1"/>
    <col min="8207" max="8451" width="9" style="1"/>
    <col min="8452" max="8452" width="50.8984375" style="1" customWidth="1"/>
    <col min="8453" max="8453" width="1.296875" style="1" customWidth="1"/>
    <col min="8454" max="8454" width="7.3984375" style="1" bestFit="1" customWidth="1"/>
    <col min="8455" max="8455" width="0" style="1" hidden="1" customWidth="1"/>
    <col min="8456" max="8456" width="18.09765625" style="1" customWidth="1"/>
    <col min="8457" max="8457" width="1.09765625" style="1" customWidth="1"/>
    <col min="8458" max="8458" width="18.09765625" style="1" customWidth="1"/>
    <col min="8459" max="8459" width="1.09765625" style="1" customWidth="1"/>
    <col min="8460" max="8460" width="18.09765625" style="1" customWidth="1"/>
    <col min="8461" max="8461" width="1.09765625" style="1" customWidth="1"/>
    <col min="8462" max="8462" width="18.09765625" style="1" customWidth="1"/>
    <col min="8463" max="8707" width="9" style="1"/>
    <col min="8708" max="8708" width="50.8984375" style="1" customWidth="1"/>
    <col min="8709" max="8709" width="1.296875" style="1" customWidth="1"/>
    <col min="8710" max="8710" width="7.3984375" style="1" bestFit="1" customWidth="1"/>
    <col min="8711" max="8711" width="0" style="1" hidden="1" customWidth="1"/>
    <col min="8712" max="8712" width="18.09765625" style="1" customWidth="1"/>
    <col min="8713" max="8713" width="1.09765625" style="1" customWidth="1"/>
    <col min="8714" max="8714" width="18.09765625" style="1" customWidth="1"/>
    <col min="8715" max="8715" width="1.09765625" style="1" customWidth="1"/>
    <col min="8716" max="8716" width="18.09765625" style="1" customWidth="1"/>
    <col min="8717" max="8717" width="1.09765625" style="1" customWidth="1"/>
    <col min="8718" max="8718" width="18.09765625" style="1" customWidth="1"/>
    <col min="8719" max="8963" width="9" style="1"/>
    <col min="8964" max="8964" width="50.8984375" style="1" customWidth="1"/>
    <col min="8965" max="8965" width="1.296875" style="1" customWidth="1"/>
    <col min="8966" max="8966" width="7.3984375" style="1" bestFit="1" customWidth="1"/>
    <col min="8967" max="8967" width="0" style="1" hidden="1" customWidth="1"/>
    <col min="8968" max="8968" width="18.09765625" style="1" customWidth="1"/>
    <col min="8969" max="8969" width="1.09765625" style="1" customWidth="1"/>
    <col min="8970" max="8970" width="18.09765625" style="1" customWidth="1"/>
    <col min="8971" max="8971" width="1.09765625" style="1" customWidth="1"/>
    <col min="8972" max="8972" width="18.09765625" style="1" customWidth="1"/>
    <col min="8973" max="8973" width="1.09765625" style="1" customWidth="1"/>
    <col min="8974" max="8974" width="18.09765625" style="1" customWidth="1"/>
    <col min="8975" max="9219" width="9" style="1"/>
    <col min="9220" max="9220" width="50.8984375" style="1" customWidth="1"/>
    <col min="9221" max="9221" width="1.296875" style="1" customWidth="1"/>
    <col min="9222" max="9222" width="7.3984375" style="1" bestFit="1" customWidth="1"/>
    <col min="9223" max="9223" width="0" style="1" hidden="1" customWidth="1"/>
    <col min="9224" max="9224" width="18.09765625" style="1" customWidth="1"/>
    <col min="9225" max="9225" width="1.09765625" style="1" customWidth="1"/>
    <col min="9226" max="9226" width="18.09765625" style="1" customWidth="1"/>
    <col min="9227" max="9227" width="1.09765625" style="1" customWidth="1"/>
    <col min="9228" max="9228" width="18.09765625" style="1" customWidth="1"/>
    <col min="9229" max="9229" width="1.09765625" style="1" customWidth="1"/>
    <col min="9230" max="9230" width="18.09765625" style="1" customWidth="1"/>
    <col min="9231" max="9475" width="9" style="1"/>
    <col min="9476" max="9476" width="50.8984375" style="1" customWidth="1"/>
    <col min="9477" max="9477" width="1.296875" style="1" customWidth="1"/>
    <col min="9478" max="9478" width="7.3984375" style="1" bestFit="1" customWidth="1"/>
    <col min="9479" max="9479" width="0" style="1" hidden="1" customWidth="1"/>
    <col min="9480" max="9480" width="18.09765625" style="1" customWidth="1"/>
    <col min="9481" max="9481" width="1.09765625" style="1" customWidth="1"/>
    <col min="9482" max="9482" width="18.09765625" style="1" customWidth="1"/>
    <col min="9483" max="9483" width="1.09765625" style="1" customWidth="1"/>
    <col min="9484" max="9484" width="18.09765625" style="1" customWidth="1"/>
    <col min="9485" max="9485" width="1.09765625" style="1" customWidth="1"/>
    <col min="9486" max="9486" width="18.09765625" style="1" customWidth="1"/>
    <col min="9487" max="9731" width="9" style="1"/>
    <col min="9732" max="9732" width="50.8984375" style="1" customWidth="1"/>
    <col min="9733" max="9733" width="1.296875" style="1" customWidth="1"/>
    <col min="9734" max="9734" width="7.3984375" style="1" bestFit="1" customWidth="1"/>
    <col min="9735" max="9735" width="0" style="1" hidden="1" customWidth="1"/>
    <col min="9736" max="9736" width="18.09765625" style="1" customWidth="1"/>
    <col min="9737" max="9737" width="1.09765625" style="1" customWidth="1"/>
    <col min="9738" max="9738" width="18.09765625" style="1" customWidth="1"/>
    <col min="9739" max="9739" width="1.09765625" style="1" customWidth="1"/>
    <col min="9740" max="9740" width="18.09765625" style="1" customWidth="1"/>
    <col min="9741" max="9741" width="1.09765625" style="1" customWidth="1"/>
    <col min="9742" max="9742" width="18.09765625" style="1" customWidth="1"/>
    <col min="9743" max="9987" width="9" style="1"/>
    <col min="9988" max="9988" width="50.8984375" style="1" customWidth="1"/>
    <col min="9989" max="9989" width="1.296875" style="1" customWidth="1"/>
    <col min="9990" max="9990" width="7.3984375" style="1" bestFit="1" customWidth="1"/>
    <col min="9991" max="9991" width="0" style="1" hidden="1" customWidth="1"/>
    <col min="9992" max="9992" width="18.09765625" style="1" customWidth="1"/>
    <col min="9993" max="9993" width="1.09765625" style="1" customWidth="1"/>
    <col min="9994" max="9994" width="18.09765625" style="1" customWidth="1"/>
    <col min="9995" max="9995" width="1.09765625" style="1" customWidth="1"/>
    <col min="9996" max="9996" width="18.09765625" style="1" customWidth="1"/>
    <col min="9997" max="9997" width="1.09765625" style="1" customWidth="1"/>
    <col min="9998" max="9998" width="18.09765625" style="1" customWidth="1"/>
    <col min="9999" max="10243" width="9" style="1"/>
    <col min="10244" max="10244" width="50.8984375" style="1" customWidth="1"/>
    <col min="10245" max="10245" width="1.296875" style="1" customWidth="1"/>
    <col min="10246" max="10246" width="7.3984375" style="1" bestFit="1" customWidth="1"/>
    <col min="10247" max="10247" width="0" style="1" hidden="1" customWidth="1"/>
    <col min="10248" max="10248" width="18.09765625" style="1" customWidth="1"/>
    <col min="10249" max="10249" width="1.09765625" style="1" customWidth="1"/>
    <col min="10250" max="10250" width="18.09765625" style="1" customWidth="1"/>
    <col min="10251" max="10251" width="1.09765625" style="1" customWidth="1"/>
    <col min="10252" max="10252" width="18.09765625" style="1" customWidth="1"/>
    <col min="10253" max="10253" width="1.09765625" style="1" customWidth="1"/>
    <col min="10254" max="10254" width="18.09765625" style="1" customWidth="1"/>
    <col min="10255" max="10499" width="9" style="1"/>
    <col min="10500" max="10500" width="50.8984375" style="1" customWidth="1"/>
    <col min="10501" max="10501" width="1.296875" style="1" customWidth="1"/>
    <col min="10502" max="10502" width="7.3984375" style="1" bestFit="1" customWidth="1"/>
    <col min="10503" max="10503" width="0" style="1" hidden="1" customWidth="1"/>
    <col min="10504" max="10504" width="18.09765625" style="1" customWidth="1"/>
    <col min="10505" max="10505" width="1.09765625" style="1" customWidth="1"/>
    <col min="10506" max="10506" width="18.09765625" style="1" customWidth="1"/>
    <col min="10507" max="10507" width="1.09765625" style="1" customWidth="1"/>
    <col min="10508" max="10508" width="18.09765625" style="1" customWidth="1"/>
    <col min="10509" max="10509" width="1.09765625" style="1" customWidth="1"/>
    <col min="10510" max="10510" width="18.09765625" style="1" customWidth="1"/>
    <col min="10511" max="10755" width="9" style="1"/>
    <col min="10756" max="10756" width="50.8984375" style="1" customWidth="1"/>
    <col min="10757" max="10757" width="1.296875" style="1" customWidth="1"/>
    <col min="10758" max="10758" width="7.3984375" style="1" bestFit="1" customWidth="1"/>
    <col min="10759" max="10759" width="0" style="1" hidden="1" customWidth="1"/>
    <col min="10760" max="10760" width="18.09765625" style="1" customWidth="1"/>
    <col min="10761" max="10761" width="1.09765625" style="1" customWidth="1"/>
    <col min="10762" max="10762" width="18.09765625" style="1" customWidth="1"/>
    <col min="10763" max="10763" width="1.09765625" style="1" customWidth="1"/>
    <col min="10764" max="10764" width="18.09765625" style="1" customWidth="1"/>
    <col min="10765" max="10765" width="1.09765625" style="1" customWidth="1"/>
    <col min="10766" max="10766" width="18.09765625" style="1" customWidth="1"/>
    <col min="10767" max="11011" width="9" style="1"/>
    <col min="11012" max="11012" width="50.8984375" style="1" customWidth="1"/>
    <col min="11013" max="11013" width="1.296875" style="1" customWidth="1"/>
    <col min="11014" max="11014" width="7.3984375" style="1" bestFit="1" customWidth="1"/>
    <col min="11015" max="11015" width="0" style="1" hidden="1" customWidth="1"/>
    <col min="11016" max="11016" width="18.09765625" style="1" customWidth="1"/>
    <col min="11017" max="11017" width="1.09765625" style="1" customWidth="1"/>
    <col min="11018" max="11018" width="18.09765625" style="1" customWidth="1"/>
    <col min="11019" max="11019" width="1.09765625" style="1" customWidth="1"/>
    <col min="11020" max="11020" width="18.09765625" style="1" customWidth="1"/>
    <col min="11021" max="11021" width="1.09765625" style="1" customWidth="1"/>
    <col min="11022" max="11022" width="18.09765625" style="1" customWidth="1"/>
    <col min="11023" max="11267" width="9" style="1"/>
    <col min="11268" max="11268" width="50.8984375" style="1" customWidth="1"/>
    <col min="11269" max="11269" width="1.296875" style="1" customWidth="1"/>
    <col min="11270" max="11270" width="7.3984375" style="1" bestFit="1" customWidth="1"/>
    <col min="11271" max="11271" width="0" style="1" hidden="1" customWidth="1"/>
    <col min="11272" max="11272" width="18.09765625" style="1" customWidth="1"/>
    <col min="11273" max="11273" width="1.09765625" style="1" customWidth="1"/>
    <col min="11274" max="11274" width="18.09765625" style="1" customWidth="1"/>
    <col min="11275" max="11275" width="1.09765625" style="1" customWidth="1"/>
    <col min="11276" max="11276" width="18.09765625" style="1" customWidth="1"/>
    <col min="11277" max="11277" width="1.09765625" style="1" customWidth="1"/>
    <col min="11278" max="11278" width="18.09765625" style="1" customWidth="1"/>
    <col min="11279" max="11523" width="9" style="1"/>
    <col min="11524" max="11524" width="50.8984375" style="1" customWidth="1"/>
    <col min="11525" max="11525" width="1.296875" style="1" customWidth="1"/>
    <col min="11526" max="11526" width="7.3984375" style="1" bestFit="1" customWidth="1"/>
    <col min="11527" max="11527" width="0" style="1" hidden="1" customWidth="1"/>
    <col min="11528" max="11528" width="18.09765625" style="1" customWidth="1"/>
    <col min="11529" max="11529" width="1.09765625" style="1" customWidth="1"/>
    <col min="11530" max="11530" width="18.09765625" style="1" customWidth="1"/>
    <col min="11531" max="11531" width="1.09765625" style="1" customWidth="1"/>
    <col min="11532" max="11532" width="18.09765625" style="1" customWidth="1"/>
    <col min="11533" max="11533" width="1.09765625" style="1" customWidth="1"/>
    <col min="11534" max="11534" width="18.09765625" style="1" customWidth="1"/>
    <col min="11535" max="11779" width="9" style="1"/>
    <col min="11780" max="11780" width="50.8984375" style="1" customWidth="1"/>
    <col min="11781" max="11781" width="1.296875" style="1" customWidth="1"/>
    <col min="11782" max="11782" width="7.3984375" style="1" bestFit="1" customWidth="1"/>
    <col min="11783" max="11783" width="0" style="1" hidden="1" customWidth="1"/>
    <col min="11784" max="11784" width="18.09765625" style="1" customWidth="1"/>
    <col min="11785" max="11785" width="1.09765625" style="1" customWidth="1"/>
    <col min="11786" max="11786" width="18.09765625" style="1" customWidth="1"/>
    <col min="11787" max="11787" width="1.09765625" style="1" customWidth="1"/>
    <col min="11788" max="11788" width="18.09765625" style="1" customWidth="1"/>
    <col min="11789" max="11789" width="1.09765625" style="1" customWidth="1"/>
    <col min="11790" max="11790" width="18.09765625" style="1" customWidth="1"/>
    <col min="11791" max="12035" width="9" style="1"/>
    <col min="12036" max="12036" width="50.8984375" style="1" customWidth="1"/>
    <col min="12037" max="12037" width="1.296875" style="1" customWidth="1"/>
    <col min="12038" max="12038" width="7.3984375" style="1" bestFit="1" customWidth="1"/>
    <col min="12039" max="12039" width="0" style="1" hidden="1" customWidth="1"/>
    <col min="12040" max="12040" width="18.09765625" style="1" customWidth="1"/>
    <col min="12041" max="12041" width="1.09765625" style="1" customWidth="1"/>
    <col min="12042" max="12042" width="18.09765625" style="1" customWidth="1"/>
    <col min="12043" max="12043" width="1.09765625" style="1" customWidth="1"/>
    <col min="12044" max="12044" width="18.09765625" style="1" customWidth="1"/>
    <col min="12045" max="12045" width="1.09765625" style="1" customWidth="1"/>
    <col min="12046" max="12046" width="18.09765625" style="1" customWidth="1"/>
    <col min="12047" max="12291" width="9" style="1"/>
    <col min="12292" max="12292" width="50.8984375" style="1" customWidth="1"/>
    <col min="12293" max="12293" width="1.296875" style="1" customWidth="1"/>
    <col min="12294" max="12294" width="7.3984375" style="1" bestFit="1" customWidth="1"/>
    <col min="12295" max="12295" width="0" style="1" hidden="1" customWidth="1"/>
    <col min="12296" max="12296" width="18.09765625" style="1" customWidth="1"/>
    <col min="12297" max="12297" width="1.09765625" style="1" customWidth="1"/>
    <col min="12298" max="12298" width="18.09765625" style="1" customWidth="1"/>
    <col min="12299" max="12299" width="1.09765625" style="1" customWidth="1"/>
    <col min="12300" max="12300" width="18.09765625" style="1" customWidth="1"/>
    <col min="12301" max="12301" width="1.09765625" style="1" customWidth="1"/>
    <col min="12302" max="12302" width="18.09765625" style="1" customWidth="1"/>
    <col min="12303" max="12547" width="9" style="1"/>
    <col min="12548" max="12548" width="50.8984375" style="1" customWidth="1"/>
    <col min="12549" max="12549" width="1.296875" style="1" customWidth="1"/>
    <col min="12550" max="12550" width="7.3984375" style="1" bestFit="1" customWidth="1"/>
    <col min="12551" max="12551" width="0" style="1" hidden="1" customWidth="1"/>
    <col min="12552" max="12552" width="18.09765625" style="1" customWidth="1"/>
    <col min="12553" max="12553" width="1.09765625" style="1" customWidth="1"/>
    <col min="12554" max="12554" width="18.09765625" style="1" customWidth="1"/>
    <col min="12555" max="12555" width="1.09765625" style="1" customWidth="1"/>
    <col min="12556" max="12556" width="18.09765625" style="1" customWidth="1"/>
    <col min="12557" max="12557" width="1.09765625" style="1" customWidth="1"/>
    <col min="12558" max="12558" width="18.09765625" style="1" customWidth="1"/>
    <col min="12559" max="12803" width="9" style="1"/>
    <col min="12804" max="12804" width="50.8984375" style="1" customWidth="1"/>
    <col min="12805" max="12805" width="1.296875" style="1" customWidth="1"/>
    <col min="12806" max="12806" width="7.3984375" style="1" bestFit="1" customWidth="1"/>
    <col min="12807" max="12807" width="0" style="1" hidden="1" customWidth="1"/>
    <col min="12808" max="12808" width="18.09765625" style="1" customWidth="1"/>
    <col min="12809" max="12809" width="1.09765625" style="1" customWidth="1"/>
    <col min="12810" max="12810" width="18.09765625" style="1" customWidth="1"/>
    <col min="12811" max="12811" width="1.09765625" style="1" customWidth="1"/>
    <col min="12812" max="12812" width="18.09765625" style="1" customWidth="1"/>
    <col min="12813" max="12813" width="1.09765625" style="1" customWidth="1"/>
    <col min="12814" max="12814" width="18.09765625" style="1" customWidth="1"/>
    <col min="12815" max="13059" width="9" style="1"/>
    <col min="13060" max="13060" width="50.8984375" style="1" customWidth="1"/>
    <col min="13061" max="13061" width="1.296875" style="1" customWidth="1"/>
    <col min="13062" max="13062" width="7.3984375" style="1" bestFit="1" customWidth="1"/>
    <col min="13063" max="13063" width="0" style="1" hidden="1" customWidth="1"/>
    <col min="13064" max="13064" width="18.09765625" style="1" customWidth="1"/>
    <col min="13065" max="13065" width="1.09765625" style="1" customWidth="1"/>
    <col min="13066" max="13066" width="18.09765625" style="1" customWidth="1"/>
    <col min="13067" max="13067" width="1.09765625" style="1" customWidth="1"/>
    <col min="13068" max="13068" width="18.09765625" style="1" customWidth="1"/>
    <col min="13069" max="13069" width="1.09765625" style="1" customWidth="1"/>
    <col min="13070" max="13070" width="18.09765625" style="1" customWidth="1"/>
    <col min="13071" max="13315" width="9" style="1"/>
    <col min="13316" max="13316" width="50.8984375" style="1" customWidth="1"/>
    <col min="13317" max="13317" width="1.296875" style="1" customWidth="1"/>
    <col min="13318" max="13318" width="7.3984375" style="1" bestFit="1" customWidth="1"/>
    <col min="13319" max="13319" width="0" style="1" hidden="1" customWidth="1"/>
    <col min="13320" max="13320" width="18.09765625" style="1" customWidth="1"/>
    <col min="13321" max="13321" width="1.09765625" style="1" customWidth="1"/>
    <col min="13322" max="13322" width="18.09765625" style="1" customWidth="1"/>
    <col min="13323" max="13323" width="1.09765625" style="1" customWidth="1"/>
    <col min="13324" max="13324" width="18.09765625" style="1" customWidth="1"/>
    <col min="13325" max="13325" width="1.09765625" style="1" customWidth="1"/>
    <col min="13326" max="13326" width="18.09765625" style="1" customWidth="1"/>
    <col min="13327" max="13571" width="9" style="1"/>
    <col min="13572" max="13572" width="50.8984375" style="1" customWidth="1"/>
    <col min="13573" max="13573" width="1.296875" style="1" customWidth="1"/>
    <col min="13574" max="13574" width="7.3984375" style="1" bestFit="1" customWidth="1"/>
    <col min="13575" max="13575" width="0" style="1" hidden="1" customWidth="1"/>
    <col min="13576" max="13576" width="18.09765625" style="1" customWidth="1"/>
    <col min="13577" max="13577" width="1.09765625" style="1" customWidth="1"/>
    <col min="13578" max="13578" width="18.09765625" style="1" customWidth="1"/>
    <col min="13579" max="13579" width="1.09765625" style="1" customWidth="1"/>
    <col min="13580" max="13580" width="18.09765625" style="1" customWidth="1"/>
    <col min="13581" max="13581" width="1.09765625" style="1" customWidth="1"/>
    <col min="13582" max="13582" width="18.09765625" style="1" customWidth="1"/>
    <col min="13583" max="13827" width="9" style="1"/>
    <col min="13828" max="13828" width="50.8984375" style="1" customWidth="1"/>
    <col min="13829" max="13829" width="1.296875" style="1" customWidth="1"/>
    <col min="13830" max="13830" width="7.3984375" style="1" bestFit="1" customWidth="1"/>
    <col min="13831" max="13831" width="0" style="1" hidden="1" customWidth="1"/>
    <col min="13832" max="13832" width="18.09765625" style="1" customWidth="1"/>
    <col min="13833" max="13833" width="1.09765625" style="1" customWidth="1"/>
    <col min="13834" max="13834" width="18.09765625" style="1" customWidth="1"/>
    <col min="13835" max="13835" width="1.09765625" style="1" customWidth="1"/>
    <col min="13836" max="13836" width="18.09765625" style="1" customWidth="1"/>
    <col min="13837" max="13837" width="1.09765625" style="1" customWidth="1"/>
    <col min="13838" max="13838" width="18.09765625" style="1" customWidth="1"/>
    <col min="13839" max="14083" width="9" style="1"/>
    <col min="14084" max="14084" width="50.8984375" style="1" customWidth="1"/>
    <col min="14085" max="14085" width="1.296875" style="1" customWidth="1"/>
    <col min="14086" max="14086" width="7.3984375" style="1" bestFit="1" customWidth="1"/>
    <col min="14087" max="14087" width="0" style="1" hidden="1" customWidth="1"/>
    <col min="14088" max="14088" width="18.09765625" style="1" customWidth="1"/>
    <col min="14089" max="14089" width="1.09765625" style="1" customWidth="1"/>
    <col min="14090" max="14090" width="18.09765625" style="1" customWidth="1"/>
    <col min="14091" max="14091" width="1.09765625" style="1" customWidth="1"/>
    <col min="14092" max="14092" width="18.09765625" style="1" customWidth="1"/>
    <col min="14093" max="14093" width="1.09765625" style="1" customWidth="1"/>
    <col min="14094" max="14094" width="18.09765625" style="1" customWidth="1"/>
    <col min="14095" max="14339" width="9" style="1"/>
    <col min="14340" max="14340" width="50.8984375" style="1" customWidth="1"/>
    <col min="14341" max="14341" width="1.296875" style="1" customWidth="1"/>
    <col min="14342" max="14342" width="7.3984375" style="1" bestFit="1" customWidth="1"/>
    <col min="14343" max="14343" width="0" style="1" hidden="1" customWidth="1"/>
    <col min="14344" max="14344" width="18.09765625" style="1" customWidth="1"/>
    <col min="14345" max="14345" width="1.09765625" style="1" customWidth="1"/>
    <col min="14346" max="14346" width="18.09765625" style="1" customWidth="1"/>
    <col min="14347" max="14347" width="1.09765625" style="1" customWidth="1"/>
    <col min="14348" max="14348" width="18.09765625" style="1" customWidth="1"/>
    <col min="14349" max="14349" width="1.09765625" style="1" customWidth="1"/>
    <col min="14350" max="14350" width="18.09765625" style="1" customWidth="1"/>
    <col min="14351" max="14595" width="9" style="1"/>
    <col min="14596" max="14596" width="50.8984375" style="1" customWidth="1"/>
    <col min="14597" max="14597" width="1.296875" style="1" customWidth="1"/>
    <col min="14598" max="14598" width="7.3984375" style="1" bestFit="1" customWidth="1"/>
    <col min="14599" max="14599" width="0" style="1" hidden="1" customWidth="1"/>
    <col min="14600" max="14600" width="18.09765625" style="1" customWidth="1"/>
    <col min="14601" max="14601" width="1.09765625" style="1" customWidth="1"/>
    <col min="14602" max="14602" width="18.09765625" style="1" customWidth="1"/>
    <col min="14603" max="14603" width="1.09765625" style="1" customWidth="1"/>
    <col min="14604" max="14604" width="18.09765625" style="1" customWidth="1"/>
    <col min="14605" max="14605" width="1.09765625" style="1" customWidth="1"/>
    <col min="14606" max="14606" width="18.09765625" style="1" customWidth="1"/>
    <col min="14607" max="14851" width="9" style="1"/>
    <col min="14852" max="14852" width="50.8984375" style="1" customWidth="1"/>
    <col min="14853" max="14853" width="1.296875" style="1" customWidth="1"/>
    <col min="14854" max="14854" width="7.3984375" style="1" bestFit="1" customWidth="1"/>
    <col min="14855" max="14855" width="0" style="1" hidden="1" customWidth="1"/>
    <col min="14856" max="14856" width="18.09765625" style="1" customWidth="1"/>
    <col min="14857" max="14857" width="1.09765625" style="1" customWidth="1"/>
    <col min="14858" max="14858" width="18.09765625" style="1" customWidth="1"/>
    <col min="14859" max="14859" width="1.09765625" style="1" customWidth="1"/>
    <col min="14860" max="14860" width="18.09765625" style="1" customWidth="1"/>
    <col min="14861" max="14861" width="1.09765625" style="1" customWidth="1"/>
    <col min="14862" max="14862" width="18.09765625" style="1" customWidth="1"/>
    <col min="14863" max="15107" width="9" style="1"/>
    <col min="15108" max="15108" width="50.8984375" style="1" customWidth="1"/>
    <col min="15109" max="15109" width="1.296875" style="1" customWidth="1"/>
    <col min="15110" max="15110" width="7.3984375" style="1" bestFit="1" customWidth="1"/>
    <col min="15111" max="15111" width="0" style="1" hidden="1" customWidth="1"/>
    <col min="15112" max="15112" width="18.09765625" style="1" customWidth="1"/>
    <col min="15113" max="15113" width="1.09765625" style="1" customWidth="1"/>
    <col min="15114" max="15114" width="18.09765625" style="1" customWidth="1"/>
    <col min="15115" max="15115" width="1.09765625" style="1" customWidth="1"/>
    <col min="15116" max="15116" width="18.09765625" style="1" customWidth="1"/>
    <col min="15117" max="15117" width="1.09765625" style="1" customWidth="1"/>
    <col min="15118" max="15118" width="18.09765625" style="1" customWidth="1"/>
    <col min="15119" max="15363" width="9" style="1"/>
    <col min="15364" max="15364" width="50.8984375" style="1" customWidth="1"/>
    <col min="15365" max="15365" width="1.296875" style="1" customWidth="1"/>
    <col min="15366" max="15366" width="7.3984375" style="1" bestFit="1" customWidth="1"/>
    <col min="15367" max="15367" width="0" style="1" hidden="1" customWidth="1"/>
    <col min="15368" max="15368" width="18.09765625" style="1" customWidth="1"/>
    <col min="15369" max="15369" width="1.09765625" style="1" customWidth="1"/>
    <col min="15370" max="15370" width="18.09765625" style="1" customWidth="1"/>
    <col min="15371" max="15371" width="1.09765625" style="1" customWidth="1"/>
    <col min="15372" max="15372" width="18.09765625" style="1" customWidth="1"/>
    <col min="15373" max="15373" width="1.09765625" style="1" customWidth="1"/>
    <col min="15374" max="15374" width="18.09765625" style="1" customWidth="1"/>
    <col min="15375" max="15619" width="9" style="1"/>
    <col min="15620" max="15620" width="50.8984375" style="1" customWidth="1"/>
    <col min="15621" max="15621" width="1.296875" style="1" customWidth="1"/>
    <col min="15622" max="15622" width="7.3984375" style="1" bestFit="1" customWidth="1"/>
    <col min="15623" max="15623" width="0" style="1" hidden="1" customWidth="1"/>
    <col min="15624" max="15624" width="18.09765625" style="1" customWidth="1"/>
    <col min="15625" max="15625" width="1.09765625" style="1" customWidth="1"/>
    <col min="15626" max="15626" width="18.09765625" style="1" customWidth="1"/>
    <col min="15627" max="15627" width="1.09765625" style="1" customWidth="1"/>
    <col min="15628" max="15628" width="18.09765625" style="1" customWidth="1"/>
    <col min="15629" max="15629" width="1.09765625" style="1" customWidth="1"/>
    <col min="15630" max="15630" width="18.09765625" style="1" customWidth="1"/>
    <col min="15631" max="15875" width="9" style="1"/>
    <col min="15876" max="15876" width="50.8984375" style="1" customWidth="1"/>
    <col min="15877" max="15877" width="1.296875" style="1" customWidth="1"/>
    <col min="15878" max="15878" width="7.3984375" style="1" bestFit="1" customWidth="1"/>
    <col min="15879" max="15879" width="0" style="1" hidden="1" customWidth="1"/>
    <col min="15880" max="15880" width="18.09765625" style="1" customWidth="1"/>
    <col min="15881" max="15881" width="1.09765625" style="1" customWidth="1"/>
    <col min="15882" max="15882" width="18.09765625" style="1" customWidth="1"/>
    <col min="15883" max="15883" width="1.09765625" style="1" customWidth="1"/>
    <col min="15884" max="15884" width="18.09765625" style="1" customWidth="1"/>
    <col min="15885" max="15885" width="1.09765625" style="1" customWidth="1"/>
    <col min="15886" max="15886" width="18.09765625" style="1" customWidth="1"/>
    <col min="15887" max="16131" width="9" style="1"/>
    <col min="16132" max="16132" width="50.8984375" style="1" customWidth="1"/>
    <col min="16133" max="16133" width="1.296875" style="1" customWidth="1"/>
    <col min="16134" max="16134" width="7.3984375" style="1" bestFit="1" customWidth="1"/>
    <col min="16135" max="16135" width="0" style="1" hidden="1" customWidth="1"/>
    <col min="16136" max="16136" width="18.09765625" style="1" customWidth="1"/>
    <col min="16137" max="16137" width="1.09765625" style="1" customWidth="1"/>
    <col min="16138" max="16138" width="18.09765625" style="1" customWidth="1"/>
    <col min="16139" max="16139" width="1.09765625" style="1" customWidth="1"/>
    <col min="16140" max="16140" width="18.09765625" style="1" customWidth="1"/>
    <col min="16141" max="16141" width="1.09765625" style="1" customWidth="1"/>
    <col min="16142" max="16142" width="18.09765625" style="1" customWidth="1"/>
    <col min="16143" max="16384" width="9" style="1"/>
  </cols>
  <sheetData>
    <row r="1" spans="1:14" ht="21" customHeight="1">
      <c r="A1" s="238" t="s">
        <v>98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ht="21" customHeight="1">
      <c r="A2" s="238" t="s">
        <v>99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4" ht="21" customHeight="1">
      <c r="A3" s="238" t="s">
        <v>156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</row>
    <row r="4" spans="1:14" ht="21" customHeight="1">
      <c r="A4" s="239" t="s">
        <v>27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14" ht="9" customHeight="1">
      <c r="A5" s="115"/>
      <c r="B5" s="116"/>
      <c r="C5" s="115"/>
      <c r="D5" s="117"/>
      <c r="E5" s="117"/>
      <c r="F5" s="117"/>
      <c r="G5" s="115"/>
      <c r="H5" s="117"/>
      <c r="I5" s="115"/>
      <c r="J5" s="117"/>
      <c r="K5" s="117"/>
      <c r="L5" s="117"/>
      <c r="M5" s="115"/>
      <c r="N5" s="117"/>
    </row>
    <row r="6" spans="1:14" s="119" customFormat="1" ht="21" customHeight="1">
      <c r="A6" s="118"/>
      <c r="B6" s="222" t="s">
        <v>60</v>
      </c>
      <c r="C6" s="226"/>
      <c r="D6" s="240" t="s">
        <v>0</v>
      </c>
      <c r="E6" s="240"/>
      <c r="F6" s="240"/>
      <c r="G6" s="241"/>
      <c r="H6" s="241"/>
      <c r="I6" s="223"/>
      <c r="J6" s="240" t="s">
        <v>1</v>
      </c>
      <c r="K6" s="240"/>
      <c r="L6" s="240"/>
      <c r="M6" s="241"/>
      <c r="N6" s="241"/>
    </row>
    <row r="7" spans="1:14" s="119" customFormat="1" ht="21" customHeight="1">
      <c r="A7" s="118"/>
      <c r="C7" s="226"/>
      <c r="D7" s="242" t="s">
        <v>2</v>
      </c>
      <c r="E7" s="242"/>
      <c r="F7" s="242"/>
      <c r="G7" s="243"/>
      <c r="H7" s="243"/>
      <c r="I7" s="17"/>
      <c r="J7" s="242" t="s">
        <v>2</v>
      </c>
      <c r="K7" s="242"/>
      <c r="L7" s="242"/>
      <c r="M7" s="243"/>
      <c r="N7" s="243"/>
    </row>
    <row r="8" spans="1:14" s="119" customFormat="1" ht="21" customHeight="1">
      <c r="A8" s="118"/>
      <c r="C8" s="226"/>
      <c r="D8" s="224" t="s">
        <v>100</v>
      </c>
      <c r="E8" s="224"/>
      <c r="F8" s="224" t="s">
        <v>100</v>
      </c>
      <c r="G8" s="225"/>
      <c r="H8" s="224" t="s">
        <v>100</v>
      </c>
      <c r="I8" s="17"/>
      <c r="J8" s="224" t="s">
        <v>100</v>
      </c>
      <c r="K8" s="224"/>
      <c r="L8" s="224" t="s">
        <v>100</v>
      </c>
      <c r="M8" s="225"/>
      <c r="N8" s="224" t="s">
        <v>100</v>
      </c>
    </row>
    <row r="9" spans="1:14" s="119" customFormat="1" ht="21" customHeight="1">
      <c r="A9" s="118"/>
      <c r="C9" s="226"/>
      <c r="D9" s="224" t="s">
        <v>157</v>
      </c>
      <c r="E9" s="224"/>
      <c r="F9" s="224" t="s">
        <v>101</v>
      </c>
      <c r="G9" s="225"/>
      <c r="H9" s="224" t="s">
        <v>160</v>
      </c>
      <c r="I9" s="17"/>
      <c r="J9" s="224" t="s">
        <v>157</v>
      </c>
      <c r="K9" s="224"/>
      <c r="L9" s="224" t="s">
        <v>101</v>
      </c>
      <c r="M9" s="225"/>
      <c r="N9" s="224" t="s">
        <v>160</v>
      </c>
    </row>
    <row r="10" spans="1:14" s="2" customFormat="1" ht="21" customHeight="1">
      <c r="A10" s="120"/>
      <c r="C10" s="121"/>
      <c r="D10" s="122" t="s">
        <v>97</v>
      </c>
      <c r="E10" s="122"/>
      <c r="F10" s="122" t="s">
        <v>80</v>
      </c>
      <c r="G10" s="121"/>
      <c r="H10" s="122" t="s">
        <v>80</v>
      </c>
      <c r="I10" s="121"/>
      <c r="J10" s="122" t="s">
        <v>97</v>
      </c>
      <c r="K10" s="122"/>
      <c r="L10" s="122" t="s">
        <v>80</v>
      </c>
      <c r="M10" s="121"/>
      <c r="N10" s="122" t="s">
        <v>80</v>
      </c>
    </row>
    <row r="11" spans="1:14" s="119" customFormat="1" ht="21" customHeight="1">
      <c r="A11" s="118"/>
      <c r="C11" s="235"/>
      <c r="D11" s="122" t="s">
        <v>158</v>
      </c>
      <c r="E11" s="232"/>
      <c r="F11" s="237" t="s">
        <v>159</v>
      </c>
      <c r="G11" s="232"/>
      <c r="H11" s="232" t="s">
        <v>159</v>
      </c>
      <c r="I11" s="17"/>
      <c r="J11" s="122" t="s">
        <v>158</v>
      </c>
      <c r="K11" s="232"/>
      <c r="L11" s="236" t="s">
        <v>159</v>
      </c>
      <c r="M11" s="232"/>
      <c r="N11" s="236" t="s">
        <v>159</v>
      </c>
    </row>
    <row r="12" spans="1:14" ht="21" customHeight="1">
      <c r="A12" s="123" t="s">
        <v>102</v>
      </c>
      <c r="B12" s="124"/>
      <c r="C12" s="125"/>
      <c r="D12" s="124"/>
      <c r="E12" s="124"/>
      <c r="F12" s="124"/>
      <c r="G12" s="126"/>
      <c r="H12" s="124"/>
      <c r="I12" s="127"/>
      <c r="J12" s="124"/>
      <c r="K12" s="124"/>
      <c r="L12" s="124"/>
      <c r="M12" s="127"/>
      <c r="N12" s="124"/>
    </row>
    <row r="13" spans="1:14" ht="21" customHeight="1">
      <c r="A13" s="120" t="s">
        <v>103</v>
      </c>
      <c r="B13" s="128"/>
      <c r="C13" s="129"/>
      <c r="D13" s="21"/>
      <c r="E13" s="21"/>
      <c r="F13" s="21"/>
      <c r="G13" s="129"/>
      <c r="H13" s="21"/>
      <c r="I13" s="129"/>
      <c r="J13" s="130"/>
      <c r="K13" s="130"/>
      <c r="L13" s="132"/>
      <c r="M13" s="131"/>
      <c r="N13" s="132"/>
    </row>
    <row r="14" spans="1:14" ht="21" customHeight="1">
      <c r="A14" s="220" t="s">
        <v>104</v>
      </c>
      <c r="B14" s="153">
        <v>6</v>
      </c>
      <c r="C14" s="134"/>
      <c r="D14" s="135">
        <v>83438</v>
      </c>
      <c r="E14" s="135"/>
      <c r="F14" s="135">
        <v>63145</v>
      </c>
      <c r="G14" s="136"/>
      <c r="H14" s="135">
        <v>173593</v>
      </c>
      <c r="I14" s="137"/>
      <c r="J14" s="135">
        <v>40581</v>
      </c>
      <c r="K14" s="135"/>
      <c r="L14" s="135">
        <v>13888</v>
      </c>
      <c r="M14" s="136"/>
      <c r="N14" s="135">
        <v>12276</v>
      </c>
    </row>
    <row r="15" spans="1:14" ht="21" customHeight="1">
      <c r="A15" s="220" t="s">
        <v>76</v>
      </c>
      <c r="B15" s="153">
        <v>7</v>
      </c>
      <c r="C15" s="138"/>
      <c r="D15" s="135">
        <v>134062</v>
      </c>
      <c r="E15" s="135"/>
      <c r="F15" s="135">
        <v>88089</v>
      </c>
      <c r="G15" s="136"/>
      <c r="H15" s="135">
        <v>72540</v>
      </c>
      <c r="I15" s="137"/>
      <c r="J15" s="135">
        <v>164051</v>
      </c>
      <c r="K15" s="135"/>
      <c r="L15" s="135">
        <v>106341</v>
      </c>
      <c r="M15" s="136"/>
      <c r="N15" s="135">
        <v>112684</v>
      </c>
    </row>
    <row r="16" spans="1:14" ht="21" customHeight="1">
      <c r="A16" s="220" t="s">
        <v>66</v>
      </c>
      <c r="B16" s="133"/>
      <c r="C16" s="138"/>
      <c r="D16" s="135">
        <v>124503</v>
      </c>
      <c r="E16" s="135"/>
      <c r="F16" s="135">
        <v>259387</v>
      </c>
      <c r="G16" s="136"/>
      <c r="H16" s="135">
        <v>206756</v>
      </c>
      <c r="I16" s="137"/>
      <c r="J16" s="135">
        <v>2995</v>
      </c>
      <c r="K16" s="135"/>
      <c r="L16" s="135">
        <v>128484</v>
      </c>
      <c r="M16" s="136"/>
      <c r="N16" s="135">
        <v>197206</v>
      </c>
    </row>
    <row r="17" spans="1:14" ht="21" customHeight="1">
      <c r="A17" s="220" t="s">
        <v>105</v>
      </c>
      <c r="B17" s="153">
        <v>5</v>
      </c>
      <c r="C17" s="138"/>
      <c r="D17" s="139">
        <v>0</v>
      </c>
      <c r="E17" s="139"/>
      <c r="F17" s="139">
        <v>0</v>
      </c>
      <c r="G17" s="136"/>
      <c r="H17" s="139">
        <v>0</v>
      </c>
      <c r="I17" s="140"/>
      <c r="J17" s="135">
        <v>226219</v>
      </c>
      <c r="K17" s="135"/>
      <c r="L17" s="135">
        <v>207209</v>
      </c>
      <c r="M17" s="136"/>
      <c r="N17" s="135">
        <v>318315</v>
      </c>
    </row>
    <row r="18" spans="1:14" ht="21" customHeight="1">
      <c r="A18" s="220" t="s">
        <v>77</v>
      </c>
      <c r="B18" s="153">
        <v>8</v>
      </c>
      <c r="C18" s="138"/>
      <c r="D18" s="135">
        <v>8468426</v>
      </c>
      <c r="E18" s="135"/>
      <c r="F18" s="135">
        <v>9749545</v>
      </c>
      <c r="G18" s="136"/>
      <c r="H18" s="135">
        <v>6544116</v>
      </c>
      <c r="I18" s="137"/>
      <c r="J18" s="135">
        <v>4331378</v>
      </c>
      <c r="K18" s="135"/>
      <c r="L18" s="135">
        <v>5968373</v>
      </c>
      <c r="M18" s="136"/>
      <c r="N18" s="135">
        <v>4631584</v>
      </c>
    </row>
    <row r="19" spans="1:14" ht="21" customHeight="1">
      <c r="A19" s="220" t="s">
        <v>196</v>
      </c>
      <c r="B19" s="153">
        <v>4</v>
      </c>
      <c r="C19" s="138"/>
      <c r="D19" s="135">
        <v>15150</v>
      </c>
      <c r="E19" s="135"/>
      <c r="F19" s="135">
        <v>20499</v>
      </c>
      <c r="G19" s="136"/>
      <c r="H19" s="135">
        <v>18371</v>
      </c>
      <c r="I19" s="137"/>
      <c r="J19" s="135">
        <v>5896</v>
      </c>
      <c r="K19" s="135"/>
      <c r="L19" s="135">
        <v>11305</v>
      </c>
      <c r="M19" s="136"/>
      <c r="N19" s="135">
        <v>11457</v>
      </c>
    </row>
    <row r="20" spans="1:14" ht="21" customHeight="1">
      <c r="A20" s="220" t="s">
        <v>3</v>
      </c>
      <c r="B20" s="153"/>
      <c r="C20" s="138"/>
      <c r="D20" s="135">
        <v>9284</v>
      </c>
      <c r="E20" s="135"/>
      <c r="F20" s="135">
        <v>10581</v>
      </c>
      <c r="G20" s="136"/>
      <c r="H20" s="135">
        <v>11911</v>
      </c>
      <c r="I20" s="137"/>
      <c r="J20" s="139">
        <v>0</v>
      </c>
      <c r="K20" s="139"/>
      <c r="L20" s="139">
        <v>0</v>
      </c>
      <c r="M20" s="142"/>
      <c r="N20" s="139">
        <v>0</v>
      </c>
    </row>
    <row r="21" spans="1:14" ht="21" customHeight="1">
      <c r="A21" s="220" t="s">
        <v>106</v>
      </c>
      <c r="B21" s="141"/>
      <c r="C21" s="138"/>
      <c r="D21" s="135">
        <v>734</v>
      </c>
      <c r="E21" s="135"/>
      <c r="F21" s="135">
        <v>16880</v>
      </c>
      <c r="G21" s="136"/>
      <c r="H21" s="135">
        <v>4679</v>
      </c>
      <c r="I21" s="137"/>
      <c r="J21" s="139">
        <v>0</v>
      </c>
      <c r="K21" s="135"/>
      <c r="L21" s="135">
        <v>7561</v>
      </c>
      <c r="M21" s="136"/>
      <c r="N21" s="135">
        <v>1444</v>
      </c>
    </row>
    <row r="22" spans="1:14" ht="21" customHeight="1">
      <c r="A22" s="220" t="s">
        <v>4</v>
      </c>
      <c r="B22" s="141"/>
      <c r="C22" s="138"/>
      <c r="D22" s="135">
        <v>3791</v>
      </c>
      <c r="E22" s="135"/>
      <c r="F22" s="135">
        <v>5720</v>
      </c>
      <c r="G22" s="135"/>
      <c r="H22" s="135">
        <v>4335</v>
      </c>
      <c r="I22" s="137"/>
      <c r="J22" s="135">
        <v>2019</v>
      </c>
      <c r="K22" s="135"/>
      <c r="L22" s="135">
        <v>4564</v>
      </c>
      <c r="M22" s="135"/>
      <c r="N22" s="135">
        <v>4324</v>
      </c>
    </row>
    <row r="23" spans="1:14" ht="21" customHeight="1">
      <c r="A23" s="143" t="s">
        <v>107</v>
      </c>
      <c r="B23" s="144"/>
      <c r="C23" s="138"/>
      <c r="D23" s="145">
        <f>SUM(D14:D22)</f>
        <v>8839388</v>
      </c>
      <c r="E23" s="146"/>
      <c r="F23" s="145">
        <f>SUM(F14:F22)</f>
        <v>10213846</v>
      </c>
      <c r="G23" s="146"/>
      <c r="H23" s="145">
        <f>SUM(H14:H22)</f>
        <v>7036301</v>
      </c>
      <c r="I23" s="146"/>
      <c r="J23" s="145">
        <f>SUM(J14:J22)</f>
        <v>4773139</v>
      </c>
      <c r="K23" s="146"/>
      <c r="L23" s="145">
        <f>SUM(L14:L22)</f>
        <v>6447725</v>
      </c>
      <c r="M23" s="146"/>
      <c r="N23" s="145">
        <f>SUM(N14:N22)</f>
        <v>5289290</v>
      </c>
    </row>
    <row r="24" spans="1:14" ht="21" customHeight="1">
      <c r="A24" s="143"/>
      <c r="B24" s="144"/>
      <c r="C24" s="147"/>
      <c r="D24" s="146"/>
      <c r="E24" s="146"/>
      <c r="F24" s="146"/>
      <c r="G24" s="148"/>
      <c r="H24" s="146"/>
      <c r="I24" s="148"/>
      <c r="J24" s="146"/>
      <c r="K24" s="146"/>
      <c r="L24" s="146"/>
      <c r="M24" s="148"/>
      <c r="N24" s="146"/>
    </row>
    <row r="25" spans="1:14" ht="21" customHeight="1">
      <c r="A25" s="120" t="s">
        <v>108</v>
      </c>
      <c r="B25" s="144"/>
      <c r="C25" s="149"/>
      <c r="D25" s="150"/>
      <c r="E25" s="150"/>
      <c r="F25" s="150"/>
      <c r="G25" s="151"/>
      <c r="H25" s="150"/>
      <c r="I25" s="151"/>
      <c r="J25" s="150"/>
      <c r="K25" s="150"/>
      <c r="L25" s="150"/>
      <c r="M25" s="148"/>
      <c r="N25" s="150"/>
    </row>
    <row r="26" spans="1:14" ht="21" customHeight="1">
      <c r="A26" s="220" t="s">
        <v>109</v>
      </c>
      <c r="B26" s="3"/>
      <c r="D26" s="40"/>
      <c r="E26" s="40"/>
      <c r="F26" s="40"/>
      <c r="G26" s="152"/>
      <c r="H26" s="40"/>
      <c r="I26" s="152"/>
      <c r="J26" s="40"/>
      <c r="K26" s="40"/>
      <c r="L26" s="40"/>
      <c r="M26" s="152"/>
      <c r="N26" s="40"/>
    </row>
    <row r="27" spans="1:14" ht="21" customHeight="1">
      <c r="A27" s="220" t="s">
        <v>110</v>
      </c>
      <c r="B27" s="153">
        <v>24.2</v>
      </c>
      <c r="C27" s="147"/>
      <c r="D27" s="135">
        <v>10800</v>
      </c>
      <c r="E27" s="135"/>
      <c r="F27" s="135">
        <v>10792</v>
      </c>
      <c r="G27" s="136"/>
      <c r="H27" s="135">
        <v>10516</v>
      </c>
      <c r="I27" s="135"/>
      <c r="J27" s="135">
        <v>302</v>
      </c>
      <c r="K27" s="135"/>
      <c r="L27" s="135">
        <v>302</v>
      </c>
      <c r="M27" s="142"/>
      <c r="N27" s="135">
        <v>301</v>
      </c>
    </row>
    <row r="28" spans="1:14" ht="21" customHeight="1">
      <c r="A28" s="220" t="s">
        <v>111</v>
      </c>
      <c r="B28" s="153">
        <v>9</v>
      </c>
      <c r="C28" s="147"/>
      <c r="D28" s="139">
        <v>0</v>
      </c>
      <c r="E28" s="139"/>
      <c r="F28" s="139">
        <v>0</v>
      </c>
      <c r="G28" s="142"/>
      <c r="H28" s="139">
        <v>0</v>
      </c>
      <c r="I28" s="135"/>
      <c r="J28" s="135">
        <v>2031406</v>
      </c>
      <c r="K28" s="135"/>
      <c r="L28" s="135">
        <v>2031406</v>
      </c>
      <c r="M28" s="136"/>
      <c r="N28" s="135">
        <v>1646200</v>
      </c>
    </row>
    <row r="29" spans="1:14" ht="21" customHeight="1">
      <c r="A29" s="220" t="s">
        <v>112</v>
      </c>
      <c r="B29" s="153"/>
      <c r="C29" s="147"/>
      <c r="D29" s="135">
        <v>354</v>
      </c>
      <c r="E29" s="135"/>
      <c r="F29" s="135">
        <v>354</v>
      </c>
      <c r="G29" s="142"/>
      <c r="H29" s="135">
        <v>365</v>
      </c>
      <c r="I29" s="135"/>
      <c r="J29" s="135">
        <v>154</v>
      </c>
      <c r="K29" s="135"/>
      <c r="L29" s="135">
        <v>154</v>
      </c>
      <c r="M29" s="136"/>
      <c r="N29" s="135">
        <v>165</v>
      </c>
    </row>
    <row r="30" spans="1:14" ht="21" customHeight="1">
      <c r="A30" s="220" t="s">
        <v>182</v>
      </c>
      <c r="B30" s="153">
        <v>5</v>
      </c>
      <c r="C30" s="147"/>
      <c r="D30" s="139">
        <v>0</v>
      </c>
      <c r="E30" s="139"/>
      <c r="F30" s="139">
        <v>0</v>
      </c>
      <c r="G30" s="142"/>
      <c r="H30" s="139">
        <v>0</v>
      </c>
      <c r="I30" s="135"/>
      <c r="J30" s="135">
        <v>285000</v>
      </c>
      <c r="K30" s="135"/>
      <c r="L30" s="135">
        <v>285000</v>
      </c>
      <c r="M30" s="136"/>
      <c r="N30" s="139">
        <v>0</v>
      </c>
    </row>
    <row r="31" spans="1:14" ht="21" customHeight="1">
      <c r="A31" s="154" t="s">
        <v>113</v>
      </c>
      <c r="B31" s="153"/>
      <c r="C31" s="147"/>
      <c r="D31" s="135">
        <v>38711</v>
      </c>
      <c r="E31" s="135"/>
      <c r="F31" s="135">
        <v>38711</v>
      </c>
      <c r="G31" s="136"/>
      <c r="H31" s="135">
        <v>38711</v>
      </c>
      <c r="I31" s="135"/>
      <c r="J31" s="135">
        <v>38711</v>
      </c>
      <c r="K31" s="135"/>
      <c r="L31" s="135">
        <v>38711</v>
      </c>
      <c r="M31" s="136"/>
      <c r="N31" s="135">
        <v>38711</v>
      </c>
    </row>
    <row r="32" spans="1:14" ht="21" customHeight="1">
      <c r="A32" s="220" t="s">
        <v>114</v>
      </c>
      <c r="B32" s="153">
        <v>10</v>
      </c>
      <c r="C32" s="147"/>
      <c r="D32" s="135">
        <v>683191</v>
      </c>
      <c r="E32" s="135"/>
      <c r="F32" s="135">
        <v>682511</v>
      </c>
      <c r="G32" s="136"/>
      <c r="H32" s="135">
        <v>691653</v>
      </c>
      <c r="I32" s="135"/>
      <c r="J32" s="135">
        <v>22161</v>
      </c>
      <c r="K32" s="135"/>
      <c r="L32" s="135">
        <v>23230</v>
      </c>
      <c r="M32" s="136"/>
      <c r="N32" s="135">
        <v>18052</v>
      </c>
    </row>
    <row r="33" spans="1:15" ht="21" customHeight="1">
      <c r="A33" s="220" t="s">
        <v>161</v>
      </c>
      <c r="B33" s="153"/>
      <c r="C33" s="147"/>
      <c r="D33" s="139">
        <v>0</v>
      </c>
      <c r="E33" s="135"/>
      <c r="F33" s="139">
        <v>0</v>
      </c>
      <c r="G33" s="136"/>
      <c r="H33" s="135">
        <v>338261</v>
      </c>
      <c r="I33" s="135"/>
      <c r="J33" s="139">
        <v>0</v>
      </c>
      <c r="K33" s="135"/>
      <c r="L33" s="139">
        <v>0</v>
      </c>
      <c r="M33" s="136"/>
      <c r="N33" s="135">
        <v>338261</v>
      </c>
    </row>
    <row r="34" spans="1:15" ht="21" customHeight="1">
      <c r="A34" s="220" t="s">
        <v>115</v>
      </c>
      <c r="B34" s="153">
        <v>11</v>
      </c>
      <c r="C34" s="147"/>
      <c r="D34" s="135">
        <v>29114</v>
      </c>
      <c r="E34" s="135"/>
      <c r="F34" s="135">
        <v>29114</v>
      </c>
      <c r="G34" s="136"/>
      <c r="H34" s="135">
        <v>109392</v>
      </c>
      <c r="I34" s="135"/>
      <c r="J34" s="139">
        <v>0</v>
      </c>
      <c r="K34" s="139"/>
      <c r="L34" s="139">
        <v>0</v>
      </c>
      <c r="M34" s="142"/>
      <c r="N34" s="139">
        <v>0</v>
      </c>
    </row>
    <row r="35" spans="1:15" ht="21" customHeight="1">
      <c r="A35" s="220" t="s">
        <v>116</v>
      </c>
      <c r="B35" s="153"/>
      <c r="C35" s="147"/>
      <c r="D35" s="135">
        <v>6798</v>
      </c>
      <c r="E35" s="135"/>
      <c r="F35" s="135">
        <v>6249</v>
      </c>
      <c r="G35" s="136"/>
      <c r="H35" s="135">
        <v>4372</v>
      </c>
      <c r="I35" s="135"/>
      <c r="J35" s="135">
        <v>6304</v>
      </c>
      <c r="K35" s="135"/>
      <c r="L35" s="135">
        <v>5773</v>
      </c>
      <c r="M35" s="136"/>
      <c r="N35" s="135">
        <v>3762</v>
      </c>
    </row>
    <row r="36" spans="1:15" ht="21" customHeight="1">
      <c r="A36" s="220" t="s">
        <v>117</v>
      </c>
      <c r="B36" s="153" t="s">
        <v>197</v>
      </c>
      <c r="C36" s="147"/>
      <c r="D36" s="135">
        <v>54270</v>
      </c>
      <c r="E36" s="135"/>
      <c r="F36" s="135">
        <v>133002</v>
      </c>
      <c r="G36" s="136"/>
      <c r="H36" s="135">
        <v>85754</v>
      </c>
      <c r="I36" s="135"/>
      <c r="J36" s="135">
        <v>23860</v>
      </c>
      <c r="K36" s="135"/>
      <c r="L36" s="135">
        <v>106081</v>
      </c>
      <c r="M36" s="136"/>
      <c r="N36" s="135">
        <v>70671</v>
      </c>
    </row>
    <row r="37" spans="1:15" ht="21" customHeight="1">
      <c r="A37" s="220" t="s">
        <v>5</v>
      </c>
      <c r="B37" s="153">
        <v>12</v>
      </c>
      <c r="C37" s="147"/>
      <c r="D37" s="135">
        <v>37760</v>
      </c>
      <c r="E37" s="135"/>
      <c r="F37" s="135">
        <v>20038</v>
      </c>
      <c r="G37" s="136"/>
      <c r="H37" s="135">
        <v>20608</v>
      </c>
      <c r="I37" s="135"/>
      <c r="J37" s="135">
        <v>21078</v>
      </c>
      <c r="K37" s="135"/>
      <c r="L37" s="135">
        <v>13169</v>
      </c>
      <c r="M37" s="136"/>
      <c r="N37" s="135">
        <v>12831</v>
      </c>
    </row>
    <row r="38" spans="1:15" ht="21" customHeight="1">
      <c r="A38" s="143" t="s">
        <v>118</v>
      </c>
      <c r="B38" s="144"/>
      <c r="C38" s="149"/>
      <c r="D38" s="145">
        <f>SUM(D27:D37)</f>
        <v>860998</v>
      </c>
      <c r="E38" s="146"/>
      <c r="F38" s="145">
        <f>SUM(F27:F37)</f>
        <v>920771</v>
      </c>
      <c r="G38" s="146"/>
      <c r="H38" s="145">
        <f>SUM(H27:H37)</f>
        <v>1299632</v>
      </c>
      <c r="I38" s="146"/>
      <c r="J38" s="145">
        <f>SUM(J27:J37)</f>
        <v>2428976</v>
      </c>
      <c r="K38" s="146"/>
      <c r="L38" s="145">
        <f>SUM(L27:L37)</f>
        <v>2503826</v>
      </c>
      <c r="M38" s="146"/>
      <c r="N38" s="145">
        <f>SUM(N27:N37)</f>
        <v>2128954</v>
      </c>
    </row>
    <row r="39" spans="1:15" s="158" customFormat="1" ht="21" customHeight="1" thickBot="1">
      <c r="A39" s="120" t="s">
        <v>119</v>
      </c>
      <c r="B39" s="155"/>
      <c r="C39" s="156"/>
      <c r="D39" s="157">
        <f>D38+D23</f>
        <v>9700386</v>
      </c>
      <c r="E39" s="146"/>
      <c r="F39" s="157">
        <f>F38+F23</f>
        <v>11134617</v>
      </c>
      <c r="G39" s="146"/>
      <c r="H39" s="157">
        <f>H38+H23</f>
        <v>8335933</v>
      </c>
      <c r="I39" s="146"/>
      <c r="J39" s="157">
        <f>J38+J23</f>
        <v>7202115</v>
      </c>
      <c r="K39" s="146"/>
      <c r="L39" s="157">
        <f>L38+L23</f>
        <v>8951551</v>
      </c>
      <c r="M39" s="146"/>
      <c r="N39" s="157">
        <f>N38+N23</f>
        <v>7418244</v>
      </c>
      <c r="O39" s="1"/>
    </row>
    <row r="40" spans="1:15" s="158" customFormat="1" ht="21.65" customHeight="1" thickTop="1">
      <c r="A40" s="120"/>
      <c r="B40" s="155"/>
      <c r="C40" s="159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</row>
    <row r="41" spans="1:15" s="158" customFormat="1" ht="21.65" customHeight="1">
      <c r="A41" s="120"/>
      <c r="B41" s="155"/>
      <c r="C41" s="159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</row>
    <row r="42" spans="1:15" s="158" customFormat="1" ht="21.65" customHeight="1">
      <c r="A42" s="120"/>
      <c r="B42" s="155"/>
      <c r="C42" s="159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15" s="158" customFormat="1" ht="21.65" customHeight="1">
      <c r="A43" s="120"/>
      <c r="B43" s="155"/>
      <c r="C43" s="159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</row>
    <row r="44" spans="1:15" s="158" customFormat="1" ht="21.65" customHeight="1">
      <c r="A44" s="120"/>
      <c r="B44" s="155"/>
      <c r="C44" s="159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</row>
    <row r="45" spans="1:15" s="158" customFormat="1" ht="21.65" customHeight="1">
      <c r="A45" s="120"/>
      <c r="B45" s="155"/>
      <c r="C45" s="159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</row>
    <row r="46" spans="1:15" s="158" customFormat="1" ht="21.65" customHeight="1">
      <c r="A46" s="120"/>
      <c r="B46" s="155"/>
      <c r="C46" s="159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</row>
    <row r="47" spans="1:15" s="158" customFormat="1" ht="21.65" customHeight="1">
      <c r="A47" s="120"/>
      <c r="B47" s="155"/>
      <c r="C47" s="159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</row>
    <row r="48" spans="1:15" s="158" customFormat="1" ht="21.65" customHeight="1">
      <c r="A48" s="120"/>
      <c r="B48" s="155"/>
      <c r="C48" s="159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</row>
    <row r="49" spans="1:14" s="158" customFormat="1" ht="21.65" customHeight="1">
      <c r="A49" s="120"/>
      <c r="B49" s="155"/>
      <c r="C49" s="159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</row>
    <row r="50" spans="1:14" s="158" customFormat="1" ht="21.65" customHeight="1">
      <c r="A50" s="120"/>
      <c r="B50" s="155"/>
      <c r="C50" s="159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</row>
    <row r="51" spans="1:14" s="158" customFormat="1" ht="21.65" customHeight="1">
      <c r="A51" s="120"/>
      <c r="B51" s="155"/>
      <c r="C51" s="159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</row>
    <row r="52" spans="1:14" s="158" customFormat="1" ht="21.65" customHeight="1">
      <c r="A52" s="120"/>
      <c r="B52" s="155"/>
      <c r="C52" s="159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</row>
    <row r="53" spans="1:14" s="158" customFormat="1" ht="21.65" customHeight="1">
      <c r="A53" s="120"/>
      <c r="B53" s="155"/>
      <c r="C53" s="159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</row>
    <row r="54" spans="1:14" s="158" customFormat="1" ht="21.65" customHeight="1">
      <c r="A54" s="120"/>
      <c r="B54" s="155"/>
      <c r="C54" s="159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</row>
    <row r="55" spans="1:14" s="158" customFormat="1" ht="21.65" customHeight="1">
      <c r="A55" s="120"/>
      <c r="B55" s="155"/>
      <c r="C55" s="159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</row>
    <row r="56" spans="1:14" s="158" customFormat="1" ht="21.65" customHeight="1">
      <c r="A56" s="120"/>
      <c r="B56" s="155"/>
      <c r="C56" s="159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</row>
    <row r="57" spans="1:14" s="158" customFormat="1" ht="21.65" customHeight="1">
      <c r="A57" s="120"/>
      <c r="B57" s="155"/>
      <c r="C57" s="159"/>
      <c r="D57" s="160"/>
      <c r="E57" s="160"/>
      <c r="F57" s="160"/>
      <c r="G57" s="160"/>
      <c r="H57" s="160"/>
      <c r="I57" s="160"/>
      <c r="J57" s="160"/>
      <c r="K57" s="160"/>
      <c r="L57" s="160"/>
      <c r="M57" s="160"/>
      <c r="N57" s="160"/>
    </row>
    <row r="58" spans="1:14" s="158" customFormat="1" ht="21.65" customHeight="1">
      <c r="A58" s="120"/>
      <c r="B58" s="155"/>
      <c r="C58" s="159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</row>
    <row r="59" spans="1:14" s="158" customFormat="1" ht="21.65" customHeight="1">
      <c r="A59" s="120"/>
      <c r="B59" s="155"/>
      <c r="C59" s="159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</row>
    <row r="60" spans="1:14" s="158" customFormat="1" ht="21.65" customHeight="1">
      <c r="A60" s="120"/>
      <c r="B60" s="155"/>
      <c r="C60" s="159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</row>
    <row r="61" spans="1:14" s="158" customFormat="1" ht="21.65" customHeight="1">
      <c r="A61" s="120"/>
      <c r="B61" s="155"/>
      <c r="C61" s="159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</row>
    <row r="62" spans="1:14" s="158" customFormat="1" ht="21.65" customHeight="1">
      <c r="A62" s="120"/>
      <c r="B62" s="155"/>
      <c r="C62" s="159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</row>
    <row r="63" spans="1:14" ht="21" customHeight="1">
      <c r="A63" s="161" t="s">
        <v>75</v>
      </c>
      <c r="B63" s="161"/>
      <c r="C63" s="161"/>
      <c r="D63" s="161"/>
      <c r="E63" s="161"/>
      <c r="F63" s="161"/>
      <c r="G63" s="162"/>
      <c r="H63" s="163"/>
      <c r="I63" s="162"/>
      <c r="J63" s="163"/>
      <c r="K63" s="163"/>
      <c r="L63" s="163"/>
      <c r="M63" s="164"/>
      <c r="N63" s="163"/>
    </row>
    <row r="64" spans="1:14" ht="21" customHeight="1">
      <c r="A64" s="244" t="s">
        <v>98</v>
      </c>
      <c r="B64" s="244"/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4"/>
    </row>
    <row r="65" spans="1:14" ht="21" customHeight="1">
      <c r="A65" s="244" t="s">
        <v>120</v>
      </c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244"/>
      <c r="M65" s="244"/>
      <c r="N65" s="244"/>
    </row>
    <row r="66" spans="1:14" ht="21" customHeight="1">
      <c r="A66" s="238" t="s">
        <v>156</v>
      </c>
      <c r="B66" s="238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</row>
    <row r="67" spans="1:14" ht="21" customHeight="1">
      <c r="A67" s="239" t="s">
        <v>27</v>
      </c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</row>
    <row r="68" spans="1:14" ht="9" customHeight="1">
      <c r="A68" s="115"/>
      <c r="B68" s="116"/>
      <c r="C68" s="115"/>
      <c r="D68" s="117"/>
      <c r="E68" s="117"/>
      <c r="F68" s="117"/>
      <c r="G68" s="115"/>
      <c r="H68" s="117"/>
      <c r="I68" s="115"/>
      <c r="J68" s="117"/>
      <c r="K68" s="117"/>
      <c r="L68" s="117"/>
      <c r="M68" s="115"/>
      <c r="N68" s="117"/>
    </row>
    <row r="69" spans="1:14" s="119" customFormat="1" ht="21" customHeight="1">
      <c r="A69" s="118"/>
      <c r="B69" s="222" t="s">
        <v>60</v>
      </c>
      <c r="C69" s="226"/>
      <c r="D69" s="240" t="s">
        <v>0</v>
      </c>
      <c r="E69" s="240"/>
      <c r="F69" s="240"/>
      <c r="G69" s="241"/>
      <c r="H69" s="241"/>
      <c r="I69" s="223"/>
      <c r="J69" s="240" t="s">
        <v>1</v>
      </c>
      <c r="K69" s="240"/>
      <c r="L69" s="240"/>
      <c r="M69" s="241"/>
      <c r="N69" s="241"/>
    </row>
    <row r="70" spans="1:14" s="119" customFormat="1" ht="21" customHeight="1">
      <c r="A70" s="118"/>
      <c r="B70" s="121"/>
      <c r="C70" s="226"/>
      <c r="D70" s="242" t="s">
        <v>2</v>
      </c>
      <c r="E70" s="242"/>
      <c r="F70" s="242"/>
      <c r="G70" s="243"/>
      <c r="H70" s="243"/>
      <c r="I70" s="17"/>
      <c r="J70" s="242" t="s">
        <v>2</v>
      </c>
      <c r="K70" s="242"/>
      <c r="L70" s="242"/>
      <c r="M70" s="243"/>
      <c r="N70" s="243"/>
    </row>
    <row r="71" spans="1:14" s="119" customFormat="1" ht="21" customHeight="1">
      <c r="A71" s="118"/>
      <c r="B71" s="121"/>
      <c r="C71" s="226"/>
      <c r="D71" s="224" t="s">
        <v>100</v>
      </c>
      <c r="E71" s="224"/>
      <c r="F71" s="224" t="s">
        <v>100</v>
      </c>
      <c r="G71" s="225"/>
      <c r="H71" s="224" t="s">
        <v>100</v>
      </c>
      <c r="I71" s="17"/>
      <c r="J71" s="224" t="s">
        <v>100</v>
      </c>
      <c r="K71" s="224"/>
      <c r="L71" s="224" t="s">
        <v>100</v>
      </c>
      <c r="M71" s="225"/>
      <c r="N71" s="224" t="s">
        <v>100</v>
      </c>
    </row>
    <row r="72" spans="1:14" s="119" customFormat="1" ht="21" customHeight="1">
      <c r="A72" s="118"/>
      <c r="B72" s="121"/>
      <c r="C72" s="226"/>
      <c r="D72" s="224" t="s">
        <v>157</v>
      </c>
      <c r="E72" s="224"/>
      <c r="F72" s="224" t="s">
        <v>101</v>
      </c>
      <c r="G72" s="225"/>
      <c r="H72" s="224" t="s">
        <v>160</v>
      </c>
      <c r="I72" s="17"/>
      <c r="J72" s="224" t="s">
        <v>157</v>
      </c>
      <c r="K72" s="224"/>
      <c r="L72" s="224" t="s">
        <v>101</v>
      </c>
      <c r="M72" s="225"/>
      <c r="N72" s="224" t="s">
        <v>160</v>
      </c>
    </row>
    <row r="73" spans="1:14" s="2" customFormat="1" ht="21" customHeight="1">
      <c r="A73" s="120"/>
      <c r="B73" s="165"/>
      <c r="C73" s="121"/>
      <c r="D73" s="122" t="s">
        <v>97</v>
      </c>
      <c r="E73" s="122"/>
      <c r="F73" s="122" t="s">
        <v>80</v>
      </c>
      <c r="G73" s="121"/>
      <c r="H73" s="122" t="s">
        <v>80</v>
      </c>
      <c r="I73" s="121"/>
      <c r="J73" s="122" t="s">
        <v>97</v>
      </c>
      <c r="K73" s="122"/>
      <c r="L73" s="122" t="s">
        <v>80</v>
      </c>
      <c r="M73" s="121"/>
      <c r="N73" s="122" t="s">
        <v>80</v>
      </c>
    </row>
    <row r="74" spans="1:14" s="119" customFormat="1" ht="21" customHeight="1">
      <c r="A74" s="118"/>
      <c r="B74" s="121"/>
      <c r="C74" s="235"/>
      <c r="D74" s="122" t="s">
        <v>158</v>
      </c>
      <c r="E74" s="232"/>
      <c r="F74" s="236" t="s">
        <v>159</v>
      </c>
      <c r="G74" s="232"/>
      <c r="H74" s="236" t="s">
        <v>159</v>
      </c>
      <c r="I74" s="17"/>
      <c r="J74" s="122" t="s">
        <v>158</v>
      </c>
      <c r="K74" s="232"/>
      <c r="L74" s="236" t="s">
        <v>159</v>
      </c>
      <c r="M74" s="232"/>
      <c r="N74" s="236" t="s">
        <v>159</v>
      </c>
    </row>
    <row r="75" spans="1:14" s="2" customFormat="1" ht="21" customHeight="1">
      <c r="A75" s="245" t="s">
        <v>121</v>
      </c>
      <c r="B75" s="245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4" ht="21" customHeight="1">
      <c r="A76" s="120" t="s">
        <v>122</v>
      </c>
      <c r="C76" s="166"/>
      <c r="D76" s="167"/>
      <c r="E76" s="167"/>
      <c r="F76" s="167"/>
      <c r="G76" s="167"/>
      <c r="H76" s="167"/>
      <c r="I76" s="168"/>
      <c r="J76" s="169"/>
      <c r="K76" s="169"/>
      <c r="L76" s="169"/>
      <c r="M76" s="170"/>
      <c r="N76" s="169"/>
    </row>
    <row r="77" spans="1:14" ht="21" customHeight="1">
      <c r="A77" s="220" t="s">
        <v>123</v>
      </c>
      <c r="B77" s="171"/>
      <c r="C77" s="172"/>
      <c r="D77" s="171"/>
      <c r="E77" s="171"/>
      <c r="F77" s="171"/>
      <c r="G77" s="172"/>
      <c r="H77" s="171"/>
      <c r="I77" s="172"/>
      <c r="J77" s="171"/>
      <c r="K77" s="171"/>
      <c r="L77" s="171"/>
      <c r="M77" s="172"/>
      <c r="N77" s="171"/>
    </row>
    <row r="78" spans="1:14" ht="21" customHeight="1">
      <c r="A78" s="219" t="s">
        <v>124</v>
      </c>
      <c r="B78" s="153">
        <v>13</v>
      </c>
      <c r="C78" s="173"/>
      <c r="D78" s="135">
        <v>34106</v>
      </c>
      <c r="E78" s="135"/>
      <c r="F78" s="135">
        <v>47244</v>
      </c>
      <c r="G78" s="174"/>
      <c r="H78" s="135">
        <v>37793</v>
      </c>
      <c r="I78" s="135"/>
      <c r="J78" s="135">
        <v>12448</v>
      </c>
      <c r="K78" s="135"/>
      <c r="L78" s="135">
        <v>25870</v>
      </c>
      <c r="M78" s="175"/>
      <c r="N78" s="135">
        <v>25298</v>
      </c>
    </row>
    <row r="79" spans="1:14" ht="21" customHeight="1">
      <c r="A79" s="220" t="s">
        <v>78</v>
      </c>
      <c r="B79" s="153" t="s">
        <v>199</v>
      </c>
      <c r="C79" s="173"/>
      <c r="D79" s="150">
        <v>1224827</v>
      </c>
      <c r="E79" s="150"/>
      <c r="F79" s="150">
        <v>1101941</v>
      </c>
      <c r="G79" s="174"/>
      <c r="H79" s="150">
        <v>952468</v>
      </c>
      <c r="I79" s="135"/>
      <c r="J79" s="135">
        <v>852202</v>
      </c>
      <c r="K79" s="135"/>
      <c r="L79" s="135">
        <v>712273</v>
      </c>
      <c r="M79" s="175"/>
      <c r="N79" s="135">
        <v>620229</v>
      </c>
    </row>
    <row r="80" spans="1:14" ht="21" customHeight="1">
      <c r="A80" s="220" t="s">
        <v>125</v>
      </c>
      <c r="B80" s="153">
        <v>15</v>
      </c>
      <c r="C80" s="173"/>
      <c r="D80" s="150">
        <v>783006</v>
      </c>
      <c r="E80" s="150"/>
      <c r="F80" s="150">
        <v>779716</v>
      </c>
      <c r="G80" s="174"/>
      <c r="H80" s="150">
        <v>115294</v>
      </c>
      <c r="I80" s="135"/>
      <c r="J80" s="135">
        <v>770053</v>
      </c>
      <c r="K80" s="135"/>
      <c r="L80" s="135">
        <v>764949</v>
      </c>
      <c r="M80" s="175"/>
      <c r="N80" s="135">
        <v>83740</v>
      </c>
    </row>
    <row r="81" spans="1:14" ht="21" customHeight="1">
      <c r="A81" s="220" t="s">
        <v>126</v>
      </c>
      <c r="B81" s="153">
        <v>5</v>
      </c>
      <c r="C81" s="176"/>
      <c r="D81" s="150">
        <v>592330</v>
      </c>
      <c r="E81" s="150"/>
      <c r="F81" s="150">
        <v>409830</v>
      </c>
      <c r="G81" s="174"/>
      <c r="H81" s="150">
        <v>134527</v>
      </c>
      <c r="I81" s="135"/>
      <c r="J81" s="135">
        <v>1001513</v>
      </c>
      <c r="K81" s="135"/>
      <c r="L81" s="135">
        <v>950036</v>
      </c>
      <c r="M81" s="175"/>
      <c r="N81" s="135">
        <v>551659</v>
      </c>
    </row>
    <row r="82" spans="1:14" ht="21" customHeight="1">
      <c r="A82" s="220" t="s">
        <v>127</v>
      </c>
      <c r="B82" s="153">
        <v>16</v>
      </c>
      <c r="C82" s="176"/>
      <c r="D82" s="150">
        <v>938066</v>
      </c>
      <c r="E82" s="150"/>
      <c r="F82" s="150">
        <v>967647</v>
      </c>
      <c r="G82" s="174"/>
      <c r="H82" s="150">
        <v>362250</v>
      </c>
      <c r="I82" s="135"/>
      <c r="J82" s="135">
        <v>608792</v>
      </c>
      <c r="K82" s="135"/>
      <c r="L82" s="135">
        <v>639606</v>
      </c>
      <c r="M82" s="142"/>
      <c r="N82" s="135">
        <v>163723</v>
      </c>
    </row>
    <row r="83" spans="1:14" ht="21" customHeight="1">
      <c r="A83" s="220" t="s">
        <v>128</v>
      </c>
      <c r="B83" s="153"/>
      <c r="C83" s="176"/>
      <c r="D83" s="231">
        <v>2965</v>
      </c>
      <c r="E83" s="139"/>
      <c r="F83" s="139">
        <v>0</v>
      </c>
      <c r="G83" s="174"/>
      <c r="H83" s="150">
        <v>789</v>
      </c>
      <c r="I83" s="135"/>
      <c r="J83" s="231">
        <v>2965</v>
      </c>
      <c r="K83" s="139"/>
      <c r="L83" s="139">
        <v>0</v>
      </c>
      <c r="M83" s="142"/>
      <c r="N83" s="139">
        <v>0</v>
      </c>
    </row>
    <row r="84" spans="1:14" ht="21" customHeight="1">
      <c r="A84" s="220" t="s">
        <v>6</v>
      </c>
      <c r="B84" s="153"/>
      <c r="C84" s="173"/>
      <c r="D84" s="150">
        <v>961410</v>
      </c>
      <c r="E84" s="150"/>
      <c r="F84" s="150">
        <v>1194670</v>
      </c>
      <c r="G84" s="174"/>
      <c r="H84" s="150">
        <v>560501</v>
      </c>
      <c r="I84" s="135"/>
      <c r="J84" s="135">
        <v>340034</v>
      </c>
      <c r="K84" s="135"/>
      <c r="L84" s="135">
        <v>648563</v>
      </c>
      <c r="M84" s="175"/>
      <c r="N84" s="135">
        <v>473021</v>
      </c>
    </row>
    <row r="85" spans="1:14" ht="21" customHeight="1">
      <c r="A85" s="220" t="s">
        <v>129</v>
      </c>
      <c r="B85" s="153"/>
      <c r="C85" s="173"/>
      <c r="D85" s="150">
        <v>185700</v>
      </c>
      <c r="E85" s="150"/>
      <c r="F85" s="150">
        <v>172063</v>
      </c>
      <c r="G85" s="174"/>
      <c r="H85" s="150">
        <v>101806</v>
      </c>
      <c r="I85" s="135"/>
      <c r="J85" s="135">
        <v>137661</v>
      </c>
      <c r="K85" s="135"/>
      <c r="L85" s="135">
        <v>133270</v>
      </c>
      <c r="M85" s="175"/>
      <c r="N85" s="135">
        <v>78530</v>
      </c>
    </row>
    <row r="86" spans="1:14" ht="21" customHeight="1">
      <c r="A86" s="220" t="s">
        <v>7</v>
      </c>
      <c r="B86" s="153"/>
      <c r="C86" s="173"/>
      <c r="D86" s="150">
        <v>10936</v>
      </c>
      <c r="E86" s="150"/>
      <c r="F86" s="150">
        <v>5762</v>
      </c>
      <c r="G86" s="174"/>
      <c r="H86" s="150">
        <v>9022</v>
      </c>
      <c r="I86" s="135"/>
      <c r="J86" s="135">
        <v>3613</v>
      </c>
      <c r="K86" s="135"/>
      <c r="L86" s="135">
        <v>3711</v>
      </c>
      <c r="M86" s="175"/>
      <c r="N86" s="135">
        <v>7908</v>
      </c>
    </row>
    <row r="87" spans="1:14" ht="21" customHeight="1">
      <c r="A87" s="143" t="s">
        <v>130</v>
      </c>
      <c r="B87" s="153"/>
      <c r="C87" s="176"/>
      <c r="D87" s="145">
        <f>SUM(D78:D86)</f>
        <v>4733346</v>
      </c>
      <c r="E87" s="146"/>
      <c r="F87" s="145">
        <f>SUM(F78:F86)</f>
        <v>4678873</v>
      </c>
      <c r="G87" s="146"/>
      <c r="H87" s="145">
        <f>SUM(H78:H86)</f>
        <v>2274450</v>
      </c>
      <c r="I87" s="146"/>
      <c r="J87" s="145">
        <f>SUM(J78:J86)</f>
        <v>3729281</v>
      </c>
      <c r="K87" s="146"/>
      <c r="L87" s="145">
        <f>SUM(L78:L86)</f>
        <v>3878278</v>
      </c>
      <c r="M87" s="146"/>
      <c r="N87" s="145">
        <f>SUM(N78:N86)</f>
        <v>2004108</v>
      </c>
    </row>
    <row r="88" spans="1:14" ht="21" customHeight="1">
      <c r="A88" s="143"/>
      <c r="B88" s="153"/>
      <c r="C88" s="176"/>
      <c r="D88" s="146"/>
      <c r="E88" s="146"/>
      <c r="F88" s="146"/>
      <c r="G88" s="148"/>
      <c r="H88" s="146"/>
      <c r="I88" s="148"/>
      <c r="J88" s="146"/>
      <c r="K88" s="146"/>
      <c r="L88" s="146"/>
      <c r="M88" s="148"/>
      <c r="N88" s="146"/>
    </row>
    <row r="89" spans="1:14" ht="21" customHeight="1">
      <c r="A89" s="120" t="s">
        <v>131</v>
      </c>
      <c r="B89" s="153"/>
      <c r="C89" s="177"/>
      <c r="D89" s="150"/>
      <c r="E89" s="150"/>
      <c r="F89" s="150"/>
      <c r="G89" s="148"/>
      <c r="H89" s="150"/>
      <c r="I89" s="148"/>
      <c r="J89" s="150"/>
      <c r="K89" s="150"/>
      <c r="L89" s="150"/>
      <c r="M89" s="148"/>
      <c r="N89" s="150"/>
    </row>
    <row r="90" spans="1:14" ht="21" customHeight="1">
      <c r="A90" s="220" t="s">
        <v>132</v>
      </c>
      <c r="B90" s="153"/>
      <c r="C90" s="177"/>
      <c r="D90" s="150"/>
      <c r="E90" s="150"/>
      <c r="F90" s="150"/>
      <c r="G90" s="148"/>
      <c r="H90" s="150"/>
      <c r="I90" s="148"/>
      <c r="J90" s="150"/>
      <c r="K90" s="150"/>
      <c r="L90" s="150"/>
      <c r="M90" s="148"/>
      <c r="N90" s="150"/>
    </row>
    <row r="91" spans="1:14" ht="21" customHeight="1">
      <c r="A91" s="219" t="s">
        <v>133</v>
      </c>
      <c r="B91" s="153">
        <v>17</v>
      </c>
      <c r="C91" s="178"/>
      <c r="D91" s="135">
        <v>2022219</v>
      </c>
      <c r="E91" s="135"/>
      <c r="F91" s="135">
        <v>3911339</v>
      </c>
      <c r="G91" s="135"/>
      <c r="H91" s="135">
        <v>2299108</v>
      </c>
      <c r="I91" s="135"/>
      <c r="J91" s="135">
        <v>550506</v>
      </c>
      <c r="K91" s="135"/>
      <c r="L91" s="135">
        <v>2597110</v>
      </c>
      <c r="M91" s="135"/>
      <c r="N91" s="135">
        <v>1947021</v>
      </c>
    </row>
    <row r="92" spans="1:14" ht="21" customHeight="1">
      <c r="A92" s="220" t="s">
        <v>183</v>
      </c>
      <c r="B92" s="153">
        <v>5</v>
      </c>
      <c r="C92" s="178"/>
      <c r="D92" s="135">
        <v>252156</v>
      </c>
      <c r="E92" s="135"/>
      <c r="F92" s="135">
        <v>251640</v>
      </c>
      <c r="G92" s="135"/>
      <c r="H92" s="135">
        <v>383007</v>
      </c>
      <c r="I92" s="135"/>
      <c r="J92" s="139">
        <v>0</v>
      </c>
      <c r="K92" s="139"/>
      <c r="L92" s="139">
        <v>0</v>
      </c>
      <c r="M92" s="135"/>
      <c r="N92" s="139">
        <v>0</v>
      </c>
    </row>
    <row r="93" spans="1:14" ht="21" customHeight="1">
      <c r="A93" s="220" t="s">
        <v>184</v>
      </c>
      <c r="B93" s="153">
        <v>18</v>
      </c>
      <c r="C93" s="178"/>
      <c r="D93" s="139">
        <v>0</v>
      </c>
      <c r="E93" s="139"/>
      <c r="F93" s="139">
        <v>0</v>
      </c>
      <c r="G93" s="135"/>
      <c r="H93" s="135">
        <v>737249</v>
      </c>
      <c r="I93" s="135"/>
      <c r="J93" s="139">
        <v>0</v>
      </c>
      <c r="K93" s="139"/>
      <c r="L93" s="139">
        <v>0</v>
      </c>
      <c r="M93" s="135"/>
      <c r="N93" s="135">
        <v>737249</v>
      </c>
    </row>
    <row r="94" spans="1:14" ht="21" customHeight="1">
      <c r="A94" s="220" t="s">
        <v>134</v>
      </c>
      <c r="B94" s="153"/>
      <c r="C94" s="178"/>
      <c r="D94" s="135"/>
      <c r="E94" s="135"/>
      <c r="F94" s="135"/>
      <c r="G94" s="173"/>
      <c r="H94" s="135"/>
      <c r="I94" s="173"/>
      <c r="J94" s="135"/>
      <c r="K94" s="135"/>
      <c r="L94" s="135"/>
      <c r="M94" s="173"/>
      <c r="N94" s="135"/>
    </row>
    <row r="95" spans="1:14" ht="21" customHeight="1">
      <c r="A95" s="219" t="s">
        <v>135</v>
      </c>
      <c r="B95" s="153">
        <v>19</v>
      </c>
      <c r="C95" s="178"/>
      <c r="D95" s="135">
        <v>6200</v>
      </c>
      <c r="E95" s="135"/>
      <c r="F95" s="135">
        <v>6976</v>
      </c>
      <c r="G95" s="135"/>
      <c r="H95" s="135">
        <v>4509</v>
      </c>
      <c r="I95" s="135"/>
      <c r="J95" s="135">
        <v>6200</v>
      </c>
      <c r="K95" s="135"/>
      <c r="L95" s="135">
        <v>6976</v>
      </c>
      <c r="M95" s="135"/>
      <c r="N95" s="135">
        <v>4390</v>
      </c>
    </row>
    <row r="96" spans="1:14" ht="21" customHeight="1">
      <c r="A96" s="220" t="s">
        <v>136</v>
      </c>
      <c r="B96" s="153"/>
      <c r="C96" s="178"/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</row>
    <row r="97" spans="1:14" ht="21" customHeight="1">
      <c r="A97" s="219" t="s">
        <v>137</v>
      </c>
      <c r="B97" s="153"/>
      <c r="C97" s="178"/>
      <c r="D97" s="135">
        <v>9782</v>
      </c>
      <c r="E97" s="135"/>
      <c r="F97" s="135">
        <v>9816</v>
      </c>
      <c r="G97" s="135"/>
      <c r="H97" s="135">
        <v>11159</v>
      </c>
      <c r="I97" s="135"/>
      <c r="J97" s="135">
        <v>3022</v>
      </c>
      <c r="K97" s="135"/>
      <c r="L97" s="135">
        <v>2899</v>
      </c>
      <c r="M97" s="135"/>
      <c r="N97" s="135">
        <v>657</v>
      </c>
    </row>
    <row r="98" spans="1:14" ht="21" customHeight="1">
      <c r="A98" s="220" t="s">
        <v>8</v>
      </c>
      <c r="B98" s="179"/>
      <c r="C98" s="178"/>
      <c r="D98" s="135">
        <v>2629</v>
      </c>
      <c r="E98" s="135"/>
      <c r="F98" s="135">
        <v>2579</v>
      </c>
      <c r="G98" s="135"/>
      <c r="H98" s="135">
        <v>4818</v>
      </c>
      <c r="I98" s="135"/>
      <c r="J98" s="139">
        <v>0</v>
      </c>
      <c r="K98" s="139"/>
      <c r="L98" s="139">
        <v>0</v>
      </c>
      <c r="M98" s="135"/>
      <c r="N98" s="139">
        <v>0</v>
      </c>
    </row>
    <row r="99" spans="1:14" ht="21" customHeight="1">
      <c r="A99" s="143" t="s">
        <v>138</v>
      </c>
      <c r="B99" s="128"/>
      <c r="C99" s="177"/>
      <c r="D99" s="145">
        <f>SUM(D91:D98)</f>
        <v>2292986</v>
      </c>
      <c r="E99" s="146"/>
      <c r="F99" s="145">
        <f>SUM(F91:F98)</f>
        <v>4182350</v>
      </c>
      <c r="G99" s="146"/>
      <c r="H99" s="145">
        <f>SUM(H91:H98)</f>
        <v>3439850</v>
      </c>
      <c r="I99" s="146"/>
      <c r="J99" s="145">
        <f>SUM(J91:J98)</f>
        <v>559728</v>
      </c>
      <c r="K99" s="146"/>
      <c r="L99" s="145">
        <f>SUM(L91:L98)</f>
        <v>2606985</v>
      </c>
      <c r="M99" s="146"/>
      <c r="N99" s="145">
        <f>SUM(N91:N98)</f>
        <v>2689317</v>
      </c>
    </row>
    <row r="100" spans="1:14" s="158" customFormat="1" ht="21" customHeight="1">
      <c r="A100" s="180" t="s">
        <v>139</v>
      </c>
      <c r="B100" s="121"/>
      <c r="C100" s="181"/>
      <c r="D100" s="145">
        <f>D99+D87</f>
        <v>7026332</v>
      </c>
      <c r="E100" s="146"/>
      <c r="F100" s="145">
        <f>F99+F87</f>
        <v>8861223</v>
      </c>
      <c r="G100" s="146"/>
      <c r="H100" s="145">
        <f>H99+H87</f>
        <v>5714300</v>
      </c>
      <c r="I100" s="146"/>
      <c r="J100" s="145">
        <f>J99+J87</f>
        <v>4289009</v>
      </c>
      <c r="K100" s="146"/>
      <c r="L100" s="145">
        <f>L99+L87</f>
        <v>6485263</v>
      </c>
      <c r="M100" s="146"/>
      <c r="N100" s="145">
        <f>N99+N87</f>
        <v>4693425</v>
      </c>
    </row>
    <row r="101" spans="1:14" ht="21" customHeight="1">
      <c r="A101" s="167"/>
      <c r="C101" s="4"/>
      <c r="D101" s="182"/>
      <c r="E101" s="182"/>
      <c r="F101" s="182"/>
      <c r="G101" s="182"/>
      <c r="H101" s="182"/>
      <c r="I101" s="182"/>
      <c r="J101" s="182"/>
      <c r="K101" s="182"/>
      <c r="L101" s="182"/>
      <c r="M101" s="182"/>
      <c r="N101" s="182"/>
    </row>
    <row r="102" spans="1:14" ht="21" customHeight="1">
      <c r="A102" s="167"/>
      <c r="C102" s="4"/>
      <c r="D102" s="182"/>
      <c r="E102" s="182"/>
      <c r="F102" s="182"/>
      <c r="G102" s="182"/>
      <c r="H102" s="182"/>
      <c r="I102" s="182"/>
      <c r="J102" s="182"/>
      <c r="K102" s="182"/>
      <c r="L102" s="182"/>
      <c r="M102" s="182"/>
      <c r="N102" s="182"/>
    </row>
    <row r="103" spans="1:14" ht="21" customHeight="1">
      <c r="A103" s="167"/>
      <c r="C103" s="3"/>
      <c r="D103" s="182"/>
      <c r="E103" s="182"/>
      <c r="F103" s="182"/>
      <c r="G103" s="182"/>
      <c r="H103" s="182"/>
      <c r="I103" s="183"/>
      <c r="J103" s="182"/>
      <c r="K103" s="182"/>
      <c r="L103" s="182"/>
      <c r="M103" s="182"/>
      <c r="N103" s="182"/>
    </row>
    <row r="104" spans="1:14" ht="21" customHeight="1">
      <c r="A104" s="167"/>
      <c r="C104" s="3"/>
      <c r="D104" s="182"/>
      <c r="E104" s="182"/>
      <c r="F104" s="182"/>
      <c r="G104" s="182"/>
      <c r="H104" s="182"/>
      <c r="I104" s="183"/>
      <c r="J104" s="182"/>
      <c r="K104" s="182"/>
      <c r="L104" s="182"/>
      <c r="M104" s="182"/>
      <c r="N104" s="182"/>
    </row>
    <row r="105" spans="1:14" ht="21" customHeight="1">
      <c r="A105" s="167"/>
      <c r="C105" s="3"/>
      <c r="D105" s="182"/>
      <c r="E105" s="182"/>
      <c r="F105" s="182"/>
      <c r="G105" s="182"/>
      <c r="H105" s="182"/>
      <c r="I105" s="183"/>
      <c r="J105" s="182"/>
      <c r="K105" s="182"/>
      <c r="L105" s="182"/>
      <c r="M105" s="182"/>
      <c r="N105" s="182"/>
    </row>
    <row r="106" spans="1:14" ht="21" customHeight="1">
      <c r="A106" s="167"/>
      <c r="C106" s="3"/>
      <c r="D106" s="182"/>
      <c r="E106" s="182"/>
      <c r="F106" s="182"/>
      <c r="G106" s="182"/>
      <c r="H106" s="182"/>
      <c r="I106" s="183"/>
      <c r="J106" s="182"/>
      <c r="K106" s="182"/>
      <c r="L106" s="182"/>
      <c r="M106" s="182"/>
      <c r="N106" s="182"/>
    </row>
    <row r="107" spans="1:14" ht="21" customHeight="1">
      <c r="A107" s="167"/>
      <c r="C107" s="3"/>
      <c r="D107" s="182"/>
      <c r="E107" s="182"/>
      <c r="F107" s="182"/>
      <c r="G107" s="182"/>
      <c r="H107" s="182"/>
      <c r="I107" s="183"/>
      <c r="J107" s="182"/>
      <c r="K107" s="182"/>
      <c r="L107" s="182"/>
      <c r="M107" s="182"/>
      <c r="N107" s="182"/>
    </row>
    <row r="108" spans="1:14" ht="21" customHeight="1">
      <c r="A108" s="167"/>
      <c r="C108" s="3"/>
      <c r="D108" s="182"/>
      <c r="E108" s="182"/>
      <c r="F108" s="182"/>
      <c r="G108" s="182"/>
      <c r="H108" s="182"/>
      <c r="I108" s="183"/>
      <c r="J108" s="182"/>
      <c r="K108" s="182"/>
      <c r="L108" s="182"/>
      <c r="M108" s="182"/>
      <c r="N108" s="182"/>
    </row>
    <row r="109" spans="1:14" ht="21" customHeight="1">
      <c r="A109" s="167"/>
      <c r="C109" s="3"/>
      <c r="D109" s="182"/>
      <c r="E109" s="182"/>
      <c r="F109" s="182"/>
      <c r="G109" s="182"/>
      <c r="H109" s="182"/>
      <c r="I109" s="183"/>
      <c r="J109" s="182"/>
      <c r="K109" s="182"/>
      <c r="L109" s="182"/>
      <c r="M109" s="182"/>
      <c r="N109" s="182"/>
    </row>
    <row r="110" spans="1:14" ht="21" customHeight="1">
      <c r="A110" s="167"/>
      <c r="C110" s="3"/>
      <c r="D110" s="182"/>
      <c r="E110" s="182"/>
      <c r="F110" s="182"/>
      <c r="G110" s="182"/>
      <c r="H110" s="182"/>
      <c r="I110" s="183"/>
      <c r="J110" s="182"/>
      <c r="K110" s="182"/>
      <c r="L110" s="182"/>
      <c r="M110" s="182"/>
      <c r="N110" s="182"/>
    </row>
    <row r="111" spans="1:14" ht="21" customHeight="1">
      <c r="A111" s="167"/>
      <c r="C111" s="3"/>
      <c r="D111" s="182"/>
      <c r="E111" s="182"/>
      <c r="F111" s="182"/>
      <c r="G111" s="182"/>
      <c r="H111" s="182"/>
      <c r="I111" s="183"/>
      <c r="J111" s="182"/>
      <c r="K111" s="182"/>
      <c r="L111" s="182"/>
      <c r="M111" s="182"/>
      <c r="N111" s="182"/>
    </row>
    <row r="112" spans="1:14" ht="21" customHeight="1">
      <c r="A112" s="167"/>
      <c r="C112" s="3"/>
      <c r="D112" s="182"/>
      <c r="E112" s="182"/>
      <c r="F112" s="182"/>
      <c r="G112" s="182"/>
      <c r="H112" s="182"/>
      <c r="I112" s="183"/>
      <c r="J112" s="182"/>
      <c r="K112" s="182"/>
      <c r="L112" s="182"/>
      <c r="M112" s="182"/>
      <c r="N112" s="182"/>
    </row>
    <row r="113" spans="1:14" ht="21" customHeight="1">
      <c r="A113" s="167"/>
      <c r="C113" s="3"/>
      <c r="D113" s="182"/>
      <c r="E113" s="182"/>
      <c r="F113" s="182"/>
      <c r="G113" s="182"/>
      <c r="H113" s="182"/>
      <c r="I113" s="183"/>
      <c r="J113" s="182"/>
      <c r="K113" s="182"/>
      <c r="L113" s="182"/>
      <c r="M113" s="182"/>
      <c r="N113" s="182"/>
    </row>
    <row r="114" spans="1:14" ht="21" customHeight="1">
      <c r="A114" s="167"/>
      <c r="C114" s="3"/>
      <c r="D114" s="182"/>
      <c r="E114" s="182"/>
      <c r="F114" s="182"/>
      <c r="G114" s="182"/>
      <c r="H114" s="182"/>
      <c r="I114" s="183"/>
      <c r="J114" s="182"/>
      <c r="K114" s="182"/>
      <c r="L114" s="182"/>
      <c r="M114" s="182"/>
      <c r="N114" s="182"/>
    </row>
    <row r="115" spans="1:14" ht="21" customHeight="1">
      <c r="A115" s="167"/>
      <c r="C115" s="3"/>
      <c r="D115" s="182"/>
      <c r="E115" s="182"/>
      <c r="F115" s="182"/>
      <c r="G115" s="182"/>
      <c r="H115" s="182"/>
      <c r="I115" s="183"/>
      <c r="J115" s="182"/>
      <c r="K115" s="182"/>
      <c r="L115" s="182"/>
      <c r="M115" s="182"/>
      <c r="N115" s="182"/>
    </row>
    <row r="116" spans="1:14" ht="21" customHeight="1">
      <c r="A116" s="167"/>
      <c r="C116" s="3"/>
      <c r="D116" s="182"/>
      <c r="E116" s="182"/>
      <c r="F116" s="182"/>
      <c r="G116" s="182"/>
      <c r="H116" s="182"/>
      <c r="I116" s="183"/>
      <c r="J116" s="182"/>
      <c r="K116" s="182"/>
      <c r="L116" s="182"/>
      <c r="M116" s="182"/>
      <c r="N116" s="182"/>
    </row>
    <row r="117" spans="1:14" ht="21" customHeight="1">
      <c r="A117" s="167"/>
      <c r="C117" s="3"/>
      <c r="D117" s="182"/>
      <c r="E117" s="182"/>
      <c r="F117" s="182"/>
      <c r="G117" s="182"/>
      <c r="H117" s="182"/>
      <c r="I117" s="183"/>
      <c r="J117" s="182"/>
      <c r="K117" s="182"/>
      <c r="L117" s="182"/>
      <c r="M117" s="182"/>
      <c r="N117" s="182"/>
    </row>
    <row r="118" spans="1:14" ht="21" customHeight="1">
      <c r="A118" s="167"/>
      <c r="C118" s="3"/>
      <c r="D118" s="182"/>
      <c r="E118" s="182"/>
      <c r="F118" s="182"/>
      <c r="G118" s="182"/>
      <c r="H118" s="182"/>
      <c r="I118" s="183"/>
      <c r="J118" s="182"/>
      <c r="K118" s="182"/>
      <c r="L118" s="182"/>
      <c r="M118" s="182"/>
      <c r="N118" s="182"/>
    </row>
    <row r="119" spans="1:14" ht="21" customHeight="1">
      <c r="A119" s="167"/>
      <c r="C119" s="3"/>
      <c r="D119" s="182"/>
      <c r="E119" s="182"/>
      <c r="F119" s="182"/>
      <c r="G119" s="182"/>
      <c r="H119" s="182"/>
      <c r="I119" s="183"/>
      <c r="J119" s="182"/>
      <c r="K119" s="182"/>
      <c r="L119" s="182"/>
      <c r="M119" s="182"/>
      <c r="N119" s="182"/>
    </row>
    <row r="120" spans="1:14" ht="21" customHeight="1">
      <c r="A120" s="167"/>
      <c r="C120" s="3"/>
      <c r="D120" s="182"/>
      <c r="E120" s="182"/>
      <c r="F120" s="182"/>
      <c r="G120" s="182"/>
      <c r="H120" s="182"/>
      <c r="I120" s="183"/>
      <c r="J120" s="182"/>
      <c r="K120" s="182"/>
      <c r="L120" s="182"/>
      <c r="M120" s="182"/>
      <c r="N120" s="182"/>
    </row>
    <row r="121" spans="1:14" ht="21" customHeight="1">
      <c r="A121" s="167"/>
      <c r="C121" s="3"/>
      <c r="D121" s="182"/>
      <c r="E121" s="182"/>
      <c r="F121" s="182"/>
      <c r="G121" s="182"/>
      <c r="H121" s="182"/>
      <c r="I121" s="183"/>
      <c r="J121" s="182"/>
      <c r="K121" s="182"/>
      <c r="L121" s="182"/>
      <c r="M121" s="182"/>
      <c r="N121" s="182"/>
    </row>
    <row r="122" spans="1:14" ht="21" customHeight="1">
      <c r="A122" s="167"/>
      <c r="C122" s="3"/>
      <c r="D122" s="182"/>
      <c r="E122" s="182"/>
      <c r="F122" s="182"/>
      <c r="G122" s="182"/>
      <c r="H122" s="182"/>
      <c r="I122" s="183"/>
      <c r="J122" s="182"/>
      <c r="K122" s="182"/>
      <c r="L122" s="182"/>
      <c r="M122" s="182"/>
      <c r="N122" s="182"/>
    </row>
    <row r="123" spans="1:14" ht="21" customHeight="1">
      <c r="A123" s="167"/>
      <c r="C123" s="3"/>
      <c r="D123" s="182"/>
      <c r="E123" s="182"/>
      <c r="F123" s="182"/>
      <c r="G123" s="182"/>
      <c r="H123" s="182"/>
      <c r="I123" s="183"/>
      <c r="J123" s="182"/>
      <c r="K123" s="182"/>
      <c r="L123" s="182"/>
      <c r="M123" s="182"/>
      <c r="N123" s="182"/>
    </row>
    <row r="124" spans="1:14" ht="21" customHeight="1">
      <c r="A124" s="167"/>
      <c r="C124" s="3"/>
      <c r="D124" s="182"/>
      <c r="E124" s="182"/>
      <c r="F124" s="182"/>
      <c r="G124" s="182"/>
      <c r="H124" s="182"/>
      <c r="I124" s="183"/>
      <c r="J124" s="182"/>
      <c r="K124" s="182"/>
      <c r="L124" s="182"/>
      <c r="M124" s="182"/>
      <c r="N124" s="182"/>
    </row>
    <row r="125" spans="1:14" ht="21" customHeight="1">
      <c r="A125" s="167"/>
      <c r="C125" s="3"/>
      <c r="D125" s="182"/>
      <c r="E125" s="182"/>
      <c r="F125" s="182"/>
      <c r="G125" s="182"/>
      <c r="H125" s="182"/>
      <c r="I125" s="183"/>
      <c r="J125" s="182"/>
      <c r="K125" s="182"/>
      <c r="L125" s="182"/>
      <c r="M125" s="182"/>
      <c r="N125" s="182"/>
    </row>
    <row r="126" spans="1:14" ht="21" customHeight="1">
      <c r="A126" s="167"/>
      <c r="C126" s="3"/>
      <c r="D126" s="182"/>
      <c r="E126" s="182"/>
      <c r="F126" s="182"/>
      <c r="G126" s="182"/>
      <c r="H126" s="182"/>
      <c r="I126" s="183"/>
      <c r="J126" s="182"/>
      <c r="K126" s="182"/>
      <c r="L126" s="182"/>
      <c r="M126" s="182"/>
      <c r="N126" s="182"/>
    </row>
    <row r="127" spans="1:14" ht="21" customHeight="1">
      <c r="A127" s="167"/>
      <c r="C127" s="3"/>
      <c r="D127" s="182"/>
      <c r="E127" s="182"/>
      <c r="F127" s="182"/>
      <c r="G127" s="182"/>
      <c r="H127" s="182"/>
      <c r="I127" s="183"/>
      <c r="J127" s="182"/>
      <c r="K127" s="182"/>
      <c r="L127" s="182"/>
      <c r="M127" s="182"/>
      <c r="N127" s="182"/>
    </row>
    <row r="128" spans="1:14" ht="21" customHeight="1">
      <c r="A128" s="244" t="s">
        <v>98</v>
      </c>
      <c r="B128" s="244"/>
      <c r="C128" s="244"/>
      <c r="D128" s="244"/>
      <c r="E128" s="244"/>
      <c r="F128" s="244"/>
      <c r="G128" s="244"/>
      <c r="H128" s="244"/>
      <c r="I128" s="244"/>
      <c r="J128" s="244"/>
      <c r="K128" s="244"/>
      <c r="L128" s="244"/>
      <c r="M128" s="244"/>
      <c r="N128" s="244"/>
    </row>
    <row r="129" spans="1:14" ht="21" customHeight="1">
      <c r="A129" s="244" t="s">
        <v>120</v>
      </c>
      <c r="B129" s="244"/>
      <c r="C129" s="244"/>
      <c r="D129" s="244"/>
      <c r="E129" s="244"/>
      <c r="F129" s="244"/>
      <c r="G129" s="244"/>
      <c r="H129" s="244"/>
      <c r="I129" s="244"/>
      <c r="J129" s="244"/>
      <c r="K129" s="244"/>
      <c r="L129" s="244"/>
      <c r="M129" s="244"/>
      <c r="N129" s="244"/>
    </row>
    <row r="130" spans="1:14" ht="21" customHeight="1">
      <c r="A130" s="238" t="s">
        <v>156</v>
      </c>
      <c r="B130" s="238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</row>
    <row r="131" spans="1:14" ht="21" customHeight="1">
      <c r="A131" s="239" t="s">
        <v>27</v>
      </c>
      <c r="B131" s="239"/>
      <c r="C131" s="239"/>
      <c r="D131" s="239"/>
      <c r="E131" s="239"/>
      <c r="F131" s="239"/>
      <c r="G131" s="239"/>
      <c r="H131" s="239"/>
      <c r="I131" s="239"/>
      <c r="J131" s="239"/>
      <c r="K131" s="239"/>
      <c r="L131" s="239"/>
      <c r="M131" s="239"/>
      <c r="N131" s="239"/>
    </row>
    <row r="132" spans="1:14" ht="9" customHeight="1">
      <c r="A132" s="115"/>
      <c r="B132" s="116"/>
      <c r="C132" s="115"/>
      <c r="D132" s="117"/>
      <c r="E132" s="117"/>
      <c r="F132" s="117"/>
      <c r="G132" s="115"/>
      <c r="H132" s="117"/>
      <c r="I132" s="115"/>
      <c r="J132" s="117"/>
      <c r="K132" s="117"/>
      <c r="L132" s="117"/>
      <c r="M132" s="115"/>
      <c r="N132" s="117"/>
    </row>
    <row r="133" spans="1:14" s="119" customFormat="1" ht="21" customHeight="1">
      <c r="A133" s="118"/>
      <c r="B133" s="222" t="s">
        <v>60</v>
      </c>
      <c r="C133" s="226"/>
      <c r="D133" s="240" t="s">
        <v>0</v>
      </c>
      <c r="E133" s="240"/>
      <c r="F133" s="240"/>
      <c r="G133" s="241"/>
      <c r="H133" s="241"/>
      <c r="I133" s="223"/>
      <c r="J133" s="240" t="s">
        <v>1</v>
      </c>
      <c r="K133" s="240"/>
      <c r="L133" s="240"/>
      <c r="M133" s="241"/>
      <c r="N133" s="241"/>
    </row>
    <row r="134" spans="1:14" s="119" customFormat="1" ht="21" customHeight="1">
      <c r="A134" s="118"/>
      <c r="B134" s="121"/>
      <c r="C134" s="226"/>
      <c r="D134" s="242" t="s">
        <v>2</v>
      </c>
      <c r="E134" s="242"/>
      <c r="F134" s="242"/>
      <c r="G134" s="243"/>
      <c r="H134" s="243"/>
      <c r="I134" s="17"/>
      <c r="J134" s="242" t="s">
        <v>2</v>
      </c>
      <c r="K134" s="242"/>
      <c r="L134" s="242"/>
      <c r="M134" s="243"/>
      <c r="N134" s="243"/>
    </row>
    <row r="135" spans="1:14" s="2" customFormat="1" ht="21" customHeight="1">
      <c r="A135" s="120"/>
      <c r="B135" s="165"/>
      <c r="C135" s="121"/>
      <c r="D135" s="224" t="s">
        <v>100</v>
      </c>
      <c r="E135" s="224"/>
      <c r="F135" s="224" t="s">
        <v>100</v>
      </c>
      <c r="G135" s="225"/>
      <c r="H135" s="224" t="s">
        <v>100</v>
      </c>
      <c r="I135" s="17"/>
      <c r="J135" s="224" t="s">
        <v>100</v>
      </c>
      <c r="K135" s="224"/>
      <c r="L135" s="224" t="s">
        <v>100</v>
      </c>
      <c r="M135" s="225"/>
      <c r="N135" s="224" t="s">
        <v>100</v>
      </c>
    </row>
    <row r="136" spans="1:14" s="2" customFormat="1" ht="21" customHeight="1">
      <c r="A136" s="120"/>
      <c r="B136" s="165"/>
      <c r="C136" s="121"/>
      <c r="D136" s="224" t="s">
        <v>157</v>
      </c>
      <c r="E136" s="224"/>
      <c r="F136" s="224" t="s">
        <v>101</v>
      </c>
      <c r="G136" s="225"/>
      <c r="H136" s="224" t="s">
        <v>160</v>
      </c>
      <c r="I136" s="17"/>
      <c r="J136" s="224" t="s">
        <v>157</v>
      </c>
      <c r="K136" s="224"/>
      <c r="L136" s="224" t="s">
        <v>101</v>
      </c>
      <c r="M136" s="225"/>
      <c r="N136" s="224" t="s">
        <v>160</v>
      </c>
    </row>
    <row r="137" spans="1:14" s="2" customFormat="1" ht="21" customHeight="1">
      <c r="A137" s="120"/>
      <c r="B137" s="165"/>
      <c r="C137" s="121"/>
      <c r="D137" s="122" t="s">
        <v>97</v>
      </c>
      <c r="E137" s="122"/>
      <c r="F137" s="122" t="s">
        <v>80</v>
      </c>
      <c r="G137" s="121"/>
      <c r="H137" s="122" t="s">
        <v>80</v>
      </c>
      <c r="I137" s="121"/>
      <c r="J137" s="122" t="s">
        <v>97</v>
      </c>
      <c r="K137" s="122"/>
      <c r="L137" s="122" t="s">
        <v>80</v>
      </c>
      <c r="M137" s="121"/>
      <c r="N137" s="122" t="s">
        <v>80</v>
      </c>
    </row>
    <row r="138" spans="1:14" s="119" customFormat="1" ht="21" customHeight="1">
      <c r="A138" s="118"/>
      <c r="B138" s="121"/>
      <c r="C138" s="235"/>
      <c r="D138" s="122" t="s">
        <v>158</v>
      </c>
      <c r="E138" s="232"/>
      <c r="F138" s="236" t="s">
        <v>159</v>
      </c>
      <c r="G138" s="232"/>
      <c r="H138" s="236" t="s">
        <v>159</v>
      </c>
      <c r="I138" s="17"/>
      <c r="J138" s="122" t="s">
        <v>158</v>
      </c>
      <c r="K138" s="232"/>
      <c r="L138" s="236" t="s">
        <v>159</v>
      </c>
      <c r="M138" s="232"/>
      <c r="N138" s="236" t="s">
        <v>159</v>
      </c>
    </row>
    <row r="139" spans="1:14" s="2" customFormat="1" ht="21" customHeight="1">
      <c r="A139" s="184" t="s">
        <v>140</v>
      </c>
      <c r="B139" s="121"/>
      <c r="C139" s="121"/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21"/>
    </row>
    <row r="140" spans="1:14" s="2" customFormat="1" ht="21" customHeight="1">
      <c r="A140" s="185" t="s">
        <v>141</v>
      </c>
      <c r="B140" s="121"/>
      <c r="C140" s="121"/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21"/>
    </row>
    <row r="141" spans="1:14" ht="21" customHeight="1">
      <c r="A141" s="7" t="s">
        <v>142</v>
      </c>
      <c r="C141" s="186"/>
      <c r="D141" s="169"/>
      <c r="E141" s="169"/>
      <c r="F141" s="169"/>
      <c r="G141" s="138"/>
      <c r="H141" s="169"/>
      <c r="I141" s="138"/>
      <c r="J141" s="169"/>
      <c r="K141" s="169"/>
      <c r="L141" s="169"/>
      <c r="M141" s="187"/>
      <c r="N141" s="169"/>
    </row>
    <row r="142" spans="1:14" ht="21" customHeight="1">
      <c r="A142" s="40" t="s">
        <v>143</v>
      </c>
      <c r="B142" s="188"/>
      <c r="C142" s="189"/>
      <c r="D142" s="190"/>
      <c r="E142" s="190"/>
      <c r="F142" s="190"/>
      <c r="G142" s="189"/>
      <c r="H142" s="190"/>
      <c r="I142" s="189"/>
      <c r="J142" s="190"/>
      <c r="K142" s="190"/>
      <c r="L142" s="190"/>
      <c r="M142" s="191"/>
      <c r="N142" s="190"/>
    </row>
    <row r="143" spans="1:14" ht="21" customHeight="1">
      <c r="A143" s="192" t="s">
        <v>144</v>
      </c>
      <c r="B143" s="193"/>
      <c r="C143" s="189"/>
      <c r="D143" s="190"/>
      <c r="E143" s="190"/>
      <c r="F143" s="190"/>
      <c r="G143" s="189"/>
      <c r="H143" s="190"/>
      <c r="I143" s="189"/>
      <c r="J143" s="191"/>
      <c r="K143" s="191"/>
      <c r="L143" s="191"/>
      <c r="M143" s="194"/>
      <c r="N143" s="191"/>
    </row>
    <row r="144" spans="1:14" ht="21" customHeight="1">
      <c r="A144" s="219" t="s">
        <v>145</v>
      </c>
      <c r="B144" s="193"/>
      <c r="C144" s="189"/>
      <c r="D144" s="190"/>
      <c r="E144" s="190"/>
      <c r="F144" s="190"/>
      <c r="G144" s="189"/>
      <c r="H144" s="190"/>
      <c r="I144" s="189"/>
      <c r="J144" s="191"/>
      <c r="K144" s="191"/>
      <c r="L144" s="191"/>
      <c r="M144" s="194"/>
      <c r="N144" s="191"/>
    </row>
    <row r="145" spans="1:14" ht="21" customHeight="1" thickBot="1">
      <c r="A145" s="195" t="s">
        <v>146</v>
      </c>
      <c r="B145" s="193"/>
      <c r="C145" s="189"/>
      <c r="D145" s="196">
        <v>4855984</v>
      </c>
      <c r="E145" s="206"/>
      <c r="F145" s="196">
        <v>4855984</v>
      </c>
      <c r="G145" s="197"/>
      <c r="H145" s="196">
        <v>4855984</v>
      </c>
      <c r="I145" s="197"/>
      <c r="J145" s="196">
        <v>4855984</v>
      </c>
      <c r="K145" s="206"/>
      <c r="L145" s="196">
        <v>4855984</v>
      </c>
      <c r="M145" s="197"/>
      <c r="N145" s="196">
        <v>4855984</v>
      </c>
    </row>
    <row r="146" spans="1:14" ht="21" customHeight="1" thickTop="1">
      <c r="A146" s="195"/>
      <c r="B146" s="193"/>
      <c r="C146" s="189"/>
      <c r="D146" s="146"/>
      <c r="E146" s="146"/>
      <c r="F146" s="146"/>
      <c r="G146" s="198"/>
      <c r="H146" s="146"/>
      <c r="I146" s="198"/>
      <c r="J146" s="146"/>
      <c r="K146" s="146"/>
      <c r="L146" s="146"/>
      <c r="M146" s="198"/>
      <c r="N146" s="146"/>
    </row>
    <row r="147" spans="1:14" ht="21" customHeight="1">
      <c r="A147" s="192" t="s">
        <v>147</v>
      </c>
      <c r="B147" s="193"/>
      <c r="C147" s="191"/>
      <c r="D147" s="146"/>
      <c r="E147" s="146"/>
      <c r="F147" s="146"/>
      <c r="G147" s="198"/>
      <c r="H147" s="146"/>
      <c r="I147" s="198"/>
      <c r="J147" s="146"/>
      <c r="K147" s="146"/>
      <c r="L147" s="146"/>
      <c r="M147" s="198"/>
      <c r="N147" s="146"/>
    </row>
    <row r="148" spans="1:14" ht="21" customHeight="1">
      <c r="A148" s="219" t="s">
        <v>187</v>
      </c>
      <c r="B148" s="193"/>
      <c r="C148" s="191"/>
      <c r="D148" s="146"/>
      <c r="E148" s="146"/>
      <c r="F148" s="146"/>
      <c r="G148" s="198"/>
      <c r="H148" s="146"/>
      <c r="I148" s="198"/>
      <c r="J148" s="146"/>
      <c r="K148" s="146"/>
      <c r="L148" s="146"/>
      <c r="M148" s="198"/>
      <c r="N148" s="146"/>
    </row>
    <row r="149" spans="1:14" ht="21" customHeight="1">
      <c r="A149" s="199" t="s">
        <v>188</v>
      </c>
      <c r="B149" s="193"/>
      <c r="C149" s="191"/>
      <c r="D149" s="135">
        <v>3884785</v>
      </c>
      <c r="E149" s="135"/>
      <c r="F149" s="135">
        <v>3884785</v>
      </c>
      <c r="G149" s="198"/>
      <c r="H149" s="135">
        <v>3884785</v>
      </c>
      <c r="I149" s="198"/>
      <c r="J149" s="135">
        <v>3884785</v>
      </c>
      <c r="K149" s="135"/>
      <c r="L149" s="135">
        <v>3884785</v>
      </c>
      <c r="M149" s="198"/>
      <c r="N149" s="135">
        <v>3884785</v>
      </c>
    </row>
    <row r="150" spans="1:14" ht="21" customHeight="1">
      <c r="A150" s="199"/>
      <c r="B150" s="193"/>
      <c r="C150" s="189"/>
      <c r="D150" s="146"/>
      <c r="E150" s="146"/>
      <c r="F150" s="146"/>
      <c r="G150" s="198"/>
      <c r="H150" s="146"/>
      <c r="I150" s="198"/>
      <c r="J150" s="146"/>
      <c r="K150" s="146"/>
      <c r="L150" s="146"/>
      <c r="M150" s="198"/>
      <c r="N150" s="146"/>
    </row>
    <row r="151" spans="1:14" ht="21" customHeight="1">
      <c r="A151" s="40" t="s">
        <v>148</v>
      </c>
      <c r="B151" s="193"/>
      <c r="C151" s="191"/>
      <c r="D151" s="135">
        <v>-813821</v>
      </c>
      <c r="E151" s="135"/>
      <c r="F151" s="135">
        <v>-813821</v>
      </c>
      <c r="G151" s="174"/>
      <c r="H151" s="135">
        <v>-813821</v>
      </c>
      <c r="I151" s="135"/>
      <c r="J151" s="135">
        <v>-813821</v>
      </c>
      <c r="K151" s="135"/>
      <c r="L151" s="135">
        <v>-813821</v>
      </c>
      <c r="M151" s="175"/>
      <c r="N151" s="135">
        <v>-813821</v>
      </c>
    </row>
    <row r="152" spans="1:14" ht="21" customHeight="1">
      <c r="A152" s="195"/>
      <c r="B152" s="193"/>
      <c r="C152" s="189"/>
      <c r="D152" s="146"/>
      <c r="E152" s="146"/>
      <c r="F152" s="146"/>
      <c r="G152" s="198"/>
      <c r="H152" s="146"/>
      <c r="I152" s="198"/>
      <c r="J152" s="146"/>
      <c r="K152" s="146"/>
      <c r="L152" s="146"/>
      <c r="M152" s="198"/>
      <c r="N152" s="146"/>
    </row>
    <row r="153" spans="1:14" ht="21" customHeight="1">
      <c r="A153" s="40" t="s">
        <v>9</v>
      </c>
      <c r="B153" s="193"/>
      <c r="C153" s="191"/>
      <c r="D153" s="200"/>
      <c r="E153" s="200"/>
      <c r="F153" s="200"/>
      <c r="G153" s="201"/>
      <c r="H153" s="200"/>
      <c r="I153" s="201"/>
      <c r="J153" s="200"/>
      <c r="K153" s="200"/>
      <c r="L153" s="200"/>
      <c r="M153" s="201"/>
      <c r="N153" s="200"/>
    </row>
    <row r="154" spans="1:14" ht="21" customHeight="1">
      <c r="A154" s="202" t="s">
        <v>40</v>
      </c>
      <c r="B154" s="193"/>
      <c r="C154" s="191"/>
      <c r="D154" s="146"/>
      <c r="E154" s="146"/>
      <c r="F154" s="146"/>
      <c r="G154" s="200"/>
      <c r="H154" s="146"/>
      <c r="I154" s="200"/>
      <c r="J154" s="146"/>
      <c r="K154" s="146"/>
      <c r="L154" s="146"/>
      <c r="M154" s="200"/>
      <c r="N154" s="146"/>
    </row>
    <row r="155" spans="1:14" ht="21" customHeight="1">
      <c r="A155" s="203" t="s">
        <v>28</v>
      </c>
      <c r="B155" s="204"/>
      <c r="C155" s="191"/>
      <c r="D155" s="135">
        <v>12489</v>
      </c>
      <c r="E155" s="135"/>
      <c r="F155" s="135">
        <v>12489</v>
      </c>
      <c r="G155" s="174"/>
      <c r="H155" s="135">
        <v>12489</v>
      </c>
      <c r="I155" s="135"/>
      <c r="J155" s="135">
        <v>12489</v>
      </c>
      <c r="K155" s="135"/>
      <c r="L155" s="135">
        <v>12489</v>
      </c>
      <c r="M155" s="175"/>
      <c r="N155" s="135">
        <v>12489</v>
      </c>
    </row>
    <row r="156" spans="1:14" ht="21" customHeight="1">
      <c r="A156" s="202" t="s">
        <v>149</v>
      </c>
      <c r="B156" s="193">
        <v>4</v>
      </c>
      <c r="C156" s="193"/>
      <c r="D156" s="205">
        <v>-534124</v>
      </c>
      <c r="E156" s="206"/>
      <c r="F156" s="205">
        <f>'SE-Conso-E'!K28</f>
        <v>-936896</v>
      </c>
      <c r="G156" s="174"/>
      <c r="H156" s="205">
        <f>'SE-Conso-E'!K18</f>
        <v>-596776</v>
      </c>
      <c r="I156" s="206"/>
      <c r="J156" s="205">
        <v>-170347</v>
      </c>
      <c r="K156" s="206"/>
      <c r="L156" s="205">
        <f>'SE-Seperate'!L25</f>
        <v>-617165</v>
      </c>
      <c r="M156" s="175"/>
      <c r="N156" s="205">
        <f>'SE-Seperate'!L15</f>
        <v>-358634</v>
      </c>
    </row>
    <row r="157" spans="1:14" ht="21" customHeight="1">
      <c r="A157" s="40" t="s">
        <v>152</v>
      </c>
      <c r="B157" s="193"/>
      <c r="C157" s="193"/>
      <c r="D157" s="206"/>
      <c r="E157" s="206"/>
      <c r="F157" s="206"/>
      <c r="G157" s="174"/>
      <c r="H157" s="206"/>
      <c r="I157" s="206"/>
      <c r="J157" s="206"/>
      <c r="K157" s="206"/>
      <c r="L157" s="206"/>
      <c r="M157" s="175"/>
      <c r="N157" s="206"/>
    </row>
    <row r="158" spans="1:14" ht="21" customHeight="1">
      <c r="A158" s="40" t="s">
        <v>153</v>
      </c>
      <c r="B158" s="193"/>
      <c r="C158" s="193"/>
      <c r="D158" s="206">
        <f>SUM(D155:D156)</f>
        <v>-521635</v>
      </c>
      <c r="E158" s="206"/>
      <c r="F158" s="206">
        <f>SUM(F155:F156)</f>
        <v>-924407</v>
      </c>
      <c r="G158" s="174"/>
      <c r="H158" s="206">
        <f>SUM(H155:H156)</f>
        <v>-584287</v>
      </c>
      <c r="I158" s="206"/>
      <c r="J158" s="206">
        <f>SUM(J155:J156)</f>
        <v>-157858</v>
      </c>
      <c r="K158" s="206"/>
      <c r="L158" s="206">
        <f>SUM(L155:L156)</f>
        <v>-604676</v>
      </c>
      <c r="M158" s="175"/>
      <c r="N158" s="206">
        <f>SUM(N155:N156)</f>
        <v>-346145</v>
      </c>
    </row>
    <row r="159" spans="1:14" ht="21" customHeight="1">
      <c r="A159" s="40" t="s">
        <v>150</v>
      </c>
      <c r="B159" s="1"/>
      <c r="D159" s="1"/>
      <c r="E159" s="1"/>
      <c r="F159" s="1"/>
      <c r="H159" s="1"/>
      <c r="J159" s="1"/>
      <c r="K159" s="1"/>
      <c r="L159" s="1"/>
      <c r="N159" s="1"/>
    </row>
    <row r="160" spans="1:14" ht="21" customHeight="1">
      <c r="A160" s="208" t="s">
        <v>151</v>
      </c>
      <c r="B160" s="204"/>
      <c r="C160" s="193"/>
      <c r="D160" s="205">
        <v>2470</v>
      </c>
      <c r="E160" s="206"/>
      <c r="F160" s="205">
        <v>2470</v>
      </c>
      <c r="G160" s="174"/>
      <c r="H160" s="205">
        <v>2470</v>
      </c>
      <c r="I160" s="206"/>
      <c r="J160" s="209">
        <v>0</v>
      </c>
      <c r="K160" s="207"/>
      <c r="L160" s="209">
        <v>0</v>
      </c>
      <c r="M160" s="135"/>
      <c r="N160" s="209">
        <v>0</v>
      </c>
    </row>
    <row r="161" spans="1:14" ht="21" customHeight="1">
      <c r="A161" s="40" t="s">
        <v>152</v>
      </c>
      <c r="B161" s="204"/>
      <c r="C161" s="193"/>
      <c r="D161" s="206"/>
      <c r="E161" s="206"/>
      <c r="F161" s="206"/>
      <c r="G161" s="174"/>
      <c r="H161" s="206"/>
      <c r="I161" s="206"/>
      <c r="J161" s="207"/>
      <c r="K161" s="207"/>
      <c r="L161" s="207"/>
      <c r="M161" s="135"/>
      <c r="N161" s="207"/>
    </row>
    <row r="162" spans="1:14" ht="21" customHeight="1">
      <c r="A162" s="40" t="s">
        <v>153</v>
      </c>
      <c r="B162" s="193"/>
      <c r="C162" s="189"/>
      <c r="D162" s="146">
        <f>SUM(D149:D156,D160)</f>
        <v>2551799</v>
      </c>
      <c r="E162" s="146"/>
      <c r="F162" s="146">
        <f>SUM(F149:F156,F160)</f>
        <v>2149027</v>
      </c>
      <c r="G162" s="198"/>
      <c r="H162" s="146">
        <f>SUM(H149:H156,H160)</f>
        <v>2489147</v>
      </c>
      <c r="I162" s="198"/>
      <c r="J162" s="146">
        <f>SUM(J147:J156)</f>
        <v>2913106</v>
      </c>
      <c r="K162" s="146"/>
      <c r="L162" s="146">
        <f>SUM(L147:L156)</f>
        <v>2466288</v>
      </c>
      <c r="M162" s="198"/>
      <c r="N162" s="146">
        <f>SUM(N147:N156)</f>
        <v>2724819</v>
      </c>
    </row>
    <row r="163" spans="1:14" ht="21" customHeight="1">
      <c r="A163" s="40" t="s">
        <v>10</v>
      </c>
      <c r="B163" s="193"/>
      <c r="C163" s="191"/>
      <c r="D163" s="205">
        <v>122255</v>
      </c>
      <c r="E163" s="206"/>
      <c r="F163" s="205">
        <v>124367</v>
      </c>
      <c r="G163" s="210"/>
      <c r="H163" s="205">
        <v>132486</v>
      </c>
      <c r="I163" s="210"/>
      <c r="J163" s="209">
        <v>0</v>
      </c>
      <c r="K163" s="207"/>
      <c r="L163" s="209">
        <v>0</v>
      </c>
      <c r="M163" s="135"/>
      <c r="N163" s="209">
        <v>0</v>
      </c>
    </row>
    <row r="164" spans="1:14" s="158" customFormat="1" ht="21" customHeight="1">
      <c r="A164" s="211" t="s">
        <v>154</v>
      </c>
      <c r="B164" s="212"/>
      <c r="C164" s="213"/>
      <c r="D164" s="146">
        <f>SUM(D162:D163)</f>
        <v>2674054</v>
      </c>
      <c r="E164" s="146"/>
      <c r="F164" s="146">
        <f>SUM(F162:F163)</f>
        <v>2273394</v>
      </c>
      <c r="G164" s="198"/>
      <c r="H164" s="146">
        <f>SUM(H162:H163)</f>
        <v>2621633</v>
      </c>
      <c r="I164" s="198"/>
      <c r="J164" s="146">
        <f>SUM(J162:J163)</f>
        <v>2913106</v>
      </c>
      <c r="K164" s="146"/>
      <c r="L164" s="146">
        <f>SUM(L162:L163)</f>
        <v>2466288</v>
      </c>
      <c r="M164" s="198"/>
      <c r="N164" s="146">
        <f>SUM(N162:N163)</f>
        <v>2724819</v>
      </c>
    </row>
    <row r="165" spans="1:14" s="158" customFormat="1" ht="21" customHeight="1" thickBot="1">
      <c r="A165" s="7" t="s">
        <v>155</v>
      </c>
      <c r="B165" s="212"/>
      <c r="C165" s="214"/>
      <c r="D165" s="157">
        <f>D164+D100</f>
        <v>9700386</v>
      </c>
      <c r="E165" s="146"/>
      <c r="F165" s="157">
        <f>F164+F100</f>
        <v>11134617</v>
      </c>
      <c r="G165" s="198"/>
      <c r="H165" s="157">
        <f>H164+H100</f>
        <v>8335933</v>
      </c>
      <c r="I165" s="198"/>
      <c r="J165" s="157">
        <f>J164+J100</f>
        <v>7202115</v>
      </c>
      <c r="K165" s="146"/>
      <c r="L165" s="157">
        <f>L164+L100</f>
        <v>8951551</v>
      </c>
      <c r="M165" s="198"/>
      <c r="N165" s="157">
        <f>N164+N100</f>
        <v>7418244</v>
      </c>
    </row>
    <row r="166" spans="1:14" s="158" customFormat="1" ht="21" customHeight="1" thickTop="1">
      <c r="A166" s="7"/>
      <c r="B166" s="212"/>
      <c r="C166" s="214"/>
      <c r="D166" s="160"/>
      <c r="E166" s="160"/>
      <c r="F166" s="160"/>
      <c r="G166" s="215"/>
      <c r="H166" s="160"/>
      <c r="I166" s="215"/>
      <c r="J166" s="160"/>
      <c r="K166" s="160"/>
      <c r="L166" s="160"/>
      <c r="M166" s="216"/>
      <c r="N166" s="160"/>
    </row>
    <row r="167" spans="1:14" ht="21" customHeight="1">
      <c r="N167" s="217"/>
    </row>
    <row r="168" spans="1:14" ht="21" customHeight="1">
      <c r="N168" s="217"/>
    </row>
    <row r="169" spans="1:14" ht="21" customHeight="1">
      <c r="N169" s="217"/>
    </row>
    <row r="170" spans="1:14" ht="21" customHeight="1">
      <c r="N170" s="217"/>
    </row>
    <row r="171" spans="1:14" ht="21" customHeight="1">
      <c r="N171" s="217"/>
    </row>
    <row r="172" spans="1:14" ht="21" customHeight="1">
      <c r="N172" s="217"/>
    </row>
    <row r="173" spans="1:14" ht="21" customHeight="1">
      <c r="N173" s="217"/>
    </row>
    <row r="174" spans="1:14" ht="21" customHeight="1">
      <c r="N174" s="217"/>
    </row>
    <row r="175" spans="1:14" ht="21" customHeight="1">
      <c r="N175" s="217"/>
    </row>
    <row r="176" spans="1:14" ht="21" customHeight="1">
      <c r="N176" s="217"/>
    </row>
    <row r="177" spans="1:14" ht="21" customHeight="1">
      <c r="N177" s="217"/>
    </row>
    <row r="178" spans="1:14" ht="21" customHeight="1">
      <c r="N178" s="217"/>
    </row>
    <row r="179" spans="1:14" ht="21" customHeight="1">
      <c r="N179" s="217"/>
    </row>
    <row r="180" spans="1:14" ht="21" customHeight="1">
      <c r="N180" s="217"/>
    </row>
    <row r="181" spans="1:14" ht="21" customHeight="1">
      <c r="N181" s="217"/>
    </row>
    <row r="182" spans="1:14" ht="21" customHeight="1">
      <c r="N182" s="217"/>
    </row>
    <row r="183" spans="1:14" ht="21" customHeight="1">
      <c r="N183" s="217"/>
    </row>
    <row r="184" spans="1:14" ht="21" customHeight="1">
      <c r="N184" s="217"/>
    </row>
    <row r="185" spans="1:14" ht="21" customHeight="1">
      <c r="N185" s="217"/>
    </row>
    <row r="186" spans="1:14" ht="21" customHeight="1">
      <c r="N186" s="217"/>
    </row>
    <row r="187" spans="1:14" ht="21" customHeight="1">
      <c r="N187" s="217"/>
    </row>
    <row r="188" spans="1:14" ht="21" customHeight="1">
      <c r="N188" s="217"/>
    </row>
    <row r="189" spans="1:14" ht="21" customHeight="1">
      <c r="N189" s="217"/>
    </row>
    <row r="190" spans="1:14" ht="21" customHeight="1">
      <c r="D190" s="218"/>
      <c r="E190" s="218"/>
      <c r="F190" s="218"/>
      <c r="G190" s="218"/>
      <c r="H190" s="218"/>
      <c r="I190" s="218"/>
      <c r="J190" s="218"/>
      <c r="K190" s="218"/>
      <c r="L190" s="218"/>
      <c r="M190" s="218"/>
      <c r="N190" s="218"/>
    </row>
    <row r="191" spans="1:14" ht="21" customHeight="1">
      <c r="A191" s="40" t="s">
        <v>75</v>
      </c>
      <c r="N191" s="217"/>
    </row>
    <row r="192" spans="1:14" ht="21" customHeight="1">
      <c r="N192" s="217"/>
    </row>
    <row r="193" spans="14:14" ht="21" customHeight="1">
      <c r="N193" s="217"/>
    </row>
    <row r="194" spans="14:14" ht="21" customHeight="1">
      <c r="N194" s="217"/>
    </row>
    <row r="196" spans="14:14" ht="21" customHeight="1">
      <c r="N196" s="217"/>
    </row>
    <row r="197" spans="14:14" ht="21" customHeight="1">
      <c r="N197" s="217"/>
    </row>
    <row r="198" spans="14:14" ht="21" customHeight="1">
      <c r="N198" s="217"/>
    </row>
    <row r="199" spans="14:14" ht="21" customHeight="1">
      <c r="N199" s="217"/>
    </row>
    <row r="200" spans="14:14" ht="21" customHeight="1">
      <c r="N200" s="217"/>
    </row>
    <row r="201" spans="14:14" ht="21" customHeight="1">
      <c r="N201" s="217"/>
    </row>
    <row r="202" spans="14:14" ht="21" customHeight="1">
      <c r="N202" s="217"/>
    </row>
    <row r="203" spans="14:14" ht="21" customHeight="1">
      <c r="N203" s="217"/>
    </row>
    <row r="204" spans="14:14" ht="21" customHeight="1">
      <c r="N204" s="217"/>
    </row>
    <row r="205" spans="14:14" ht="21" customHeight="1">
      <c r="N205" s="217"/>
    </row>
    <row r="206" spans="14:14" ht="21" customHeight="1">
      <c r="N206" s="217"/>
    </row>
    <row r="207" spans="14:14" ht="21" customHeight="1">
      <c r="N207" s="217"/>
    </row>
    <row r="208" spans="14:14" ht="21" customHeight="1">
      <c r="N208" s="217"/>
    </row>
    <row r="209" spans="14:14" ht="21" customHeight="1">
      <c r="N209" s="217"/>
    </row>
    <row r="210" spans="14:14" ht="21" customHeight="1">
      <c r="N210" s="217"/>
    </row>
    <row r="211" spans="14:14" ht="21" customHeight="1">
      <c r="N211" s="217"/>
    </row>
    <row r="212" spans="14:14" ht="21" customHeight="1">
      <c r="N212" s="217"/>
    </row>
    <row r="213" spans="14:14" ht="21" customHeight="1">
      <c r="N213" s="217"/>
    </row>
    <row r="214" spans="14:14" ht="21" customHeight="1">
      <c r="N214" s="217"/>
    </row>
    <row r="215" spans="14:14" ht="21" customHeight="1">
      <c r="N215" s="217"/>
    </row>
    <row r="216" spans="14:14" ht="21" customHeight="1">
      <c r="N216" s="217"/>
    </row>
    <row r="217" spans="14:14" ht="21" customHeight="1">
      <c r="N217" s="217"/>
    </row>
    <row r="218" spans="14:14" ht="21" customHeight="1">
      <c r="N218" s="217"/>
    </row>
    <row r="219" spans="14:14" ht="21" customHeight="1">
      <c r="N219" s="217"/>
    </row>
    <row r="220" spans="14:14" ht="21" customHeight="1">
      <c r="N220" s="217"/>
    </row>
    <row r="221" spans="14:14" ht="21" customHeight="1">
      <c r="N221" s="217"/>
    </row>
    <row r="222" spans="14:14" ht="21" customHeight="1">
      <c r="N222" s="217"/>
    </row>
    <row r="223" spans="14:14" ht="21" customHeight="1">
      <c r="N223" s="217"/>
    </row>
    <row r="224" spans="14:14" ht="21" customHeight="1">
      <c r="N224" s="217"/>
    </row>
    <row r="225" spans="14:14" ht="21" customHeight="1">
      <c r="N225" s="217"/>
    </row>
    <row r="226" spans="14:14" ht="21" customHeight="1">
      <c r="N226" s="217"/>
    </row>
    <row r="227" spans="14:14" ht="21" customHeight="1">
      <c r="N227" s="217"/>
    </row>
    <row r="228" spans="14:14" ht="21" customHeight="1">
      <c r="N228" s="217"/>
    </row>
    <row r="229" spans="14:14" ht="21" customHeight="1">
      <c r="N229" s="217"/>
    </row>
    <row r="230" spans="14:14" ht="21" customHeight="1">
      <c r="N230" s="217"/>
    </row>
    <row r="231" spans="14:14" ht="21" customHeight="1">
      <c r="N231" s="217"/>
    </row>
    <row r="232" spans="14:14" ht="21" customHeight="1">
      <c r="N232" s="217"/>
    </row>
    <row r="233" spans="14:14" ht="21" customHeight="1">
      <c r="N233" s="217"/>
    </row>
    <row r="234" spans="14:14" ht="21" customHeight="1">
      <c r="N234" s="217"/>
    </row>
    <row r="235" spans="14:14" ht="21" customHeight="1">
      <c r="N235" s="217"/>
    </row>
    <row r="236" spans="14:14" ht="21" customHeight="1">
      <c r="N236" s="217"/>
    </row>
    <row r="237" spans="14:14" ht="21" customHeight="1">
      <c r="N237" s="217"/>
    </row>
    <row r="238" spans="14:14" ht="21" customHeight="1">
      <c r="N238" s="217"/>
    </row>
    <row r="239" spans="14:14" ht="21" customHeight="1">
      <c r="N239" s="217"/>
    </row>
    <row r="240" spans="14:14" ht="21" customHeight="1">
      <c r="N240" s="217"/>
    </row>
    <row r="241" spans="14:14" ht="21" customHeight="1">
      <c r="N241" s="217"/>
    </row>
    <row r="242" spans="14:14" ht="21" customHeight="1">
      <c r="N242" s="217"/>
    </row>
    <row r="243" spans="14:14" ht="21" customHeight="1">
      <c r="N243" s="217"/>
    </row>
    <row r="244" spans="14:14" ht="21" customHeight="1">
      <c r="N244" s="217"/>
    </row>
    <row r="245" spans="14:14" ht="21" customHeight="1">
      <c r="N245" s="217"/>
    </row>
    <row r="246" spans="14:14" ht="21" customHeight="1">
      <c r="N246" s="217"/>
    </row>
    <row r="247" spans="14:14" ht="21" customHeight="1">
      <c r="N247" s="217"/>
    </row>
    <row r="248" spans="14:14" ht="21" customHeight="1">
      <c r="N248" s="217"/>
    </row>
    <row r="249" spans="14:14" ht="21" customHeight="1">
      <c r="N249" s="217"/>
    </row>
    <row r="250" spans="14:14" ht="21" customHeight="1">
      <c r="N250" s="217"/>
    </row>
    <row r="251" spans="14:14" ht="21" customHeight="1">
      <c r="N251" s="217"/>
    </row>
    <row r="252" spans="14:14" ht="21" customHeight="1">
      <c r="N252" s="217"/>
    </row>
    <row r="253" spans="14:14" ht="21" customHeight="1">
      <c r="N253" s="217"/>
    </row>
    <row r="254" spans="14:14" ht="21" customHeight="1">
      <c r="N254" s="217"/>
    </row>
    <row r="255" spans="14:14" ht="21" customHeight="1">
      <c r="N255" s="217"/>
    </row>
    <row r="256" spans="14:14" ht="21" customHeight="1">
      <c r="N256" s="217"/>
    </row>
    <row r="257" spans="14:14" ht="21" customHeight="1">
      <c r="N257" s="217"/>
    </row>
    <row r="258" spans="14:14" ht="21" customHeight="1">
      <c r="N258" s="217"/>
    </row>
    <row r="259" spans="14:14" ht="21" customHeight="1">
      <c r="N259" s="217"/>
    </row>
    <row r="260" spans="14:14" ht="21" customHeight="1">
      <c r="N260" s="217"/>
    </row>
    <row r="261" spans="14:14" ht="21" customHeight="1">
      <c r="N261" s="217"/>
    </row>
    <row r="262" spans="14:14" ht="21" customHeight="1">
      <c r="N262" s="217"/>
    </row>
    <row r="263" spans="14:14" ht="21" customHeight="1">
      <c r="N263" s="217"/>
    </row>
    <row r="264" spans="14:14" ht="21" customHeight="1">
      <c r="N264" s="217"/>
    </row>
    <row r="265" spans="14:14" ht="21" customHeight="1">
      <c r="N265" s="217"/>
    </row>
    <row r="266" spans="14:14" ht="21" customHeight="1">
      <c r="N266" s="217"/>
    </row>
    <row r="267" spans="14:14" ht="21" customHeight="1">
      <c r="N267" s="217"/>
    </row>
    <row r="268" spans="14:14" ht="21" customHeight="1">
      <c r="N268" s="217"/>
    </row>
    <row r="269" spans="14:14" ht="21" customHeight="1">
      <c r="N269" s="217"/>
    </row>
    <row r="270" spans="14:14" ht="21" customHeight="1">
      <c r="N270" s="217"/>
    </row>
    <row r="271" spans="14:14" ht="21" customHeight="1">
      <c r="N271" s="217"/>
    </row>
    <row r="272" spans="14:14" ht="21" customHeight="1">
      <c r="N272" s="217"/>
    </row>
    <row r="273" spans="14:14" ht="21" customHeight="1">
      <c r="N273" s="217"/>
    </row>
    <row r="274" spans="14:14" ht="21" customHeight="1">
      <c r="N274" s="217"/>
    </row>
    <row r="275" spans="14:14" ht="21" customHeight="1">
      <c r="N275" s="217"/>
    </row>
    <row r="276" spans="14:14" ht="21" customHeight="1">
      <c r="N276" s="217"/>
    </row>
    <row r="277" spans="14:14" ht="21" customHeight="1">
      <c r="N277" s="217"/>
    </row>
    <row r="278" spans="14:14" ht="21" customHeight="1">
      <c r="N278" s="217"/>
    </row>
    <row r="279" spans="14:14" ht="21" customHeight="1">
      <c r="N279" s="217"/>
    </row>
    <row r="280" spans="14:14" ht="21" customHeight="1">
      <c r="N280" s="217"/>
    </row>
    <row r="281" spans="14:14" ht="21" customHeight="1">
      <c r="N281" s="217"/>
    </row>
    <row r="282" spans="14:14" ht="21" customHeight="1">
      <c r="N282" s="217"/>
    </row>
    <row r="283" spans="14:14" ht="21" customHeight="1">
      <c r="N283" s="217"/>
    </row>
  </sheetData>
  <mergeCells count="25">
    <mergeCell ref="A67:N67"/>
    <mergeCell ref="A1:N1"/>
    <mergeCell ref="A2:N2"/>
    <mergeCell ref="A3:N3"/>
    <mergeCell ref="A4:N4"/>
    <mergeCell ref="D6:H6"/>
    <mergeCell ref="J6:N6"/>
    <mergeCell ref="D7:H7"/>
    <mergeCell ref="J7:N7"/>
    <mergeCell ref="A64:N64"/>
    <mergeCell ref="A65:N65"/>
    <mergeCell ref="A66:N66"/>
    <mergeCell ref="A129:N129"/>
    <mergeCell ref="D69:H69"/>
    <mergeCell ref="J69:N69"/>
    <mergeCell ref="D70:H70"/>
    <mergeCell ref="J70:N70"/>
    <mergeCell ref="A75:B75"/>
    <mergeCell ref="A128:N128"/>
    <mergeCell ref="A130:N130"/>
    <mergeCell ref="A131:N131"/>
    <mergeCell ref="D133:H133"/>
    <mergeCell ref="J133:N133"/>
    <mergeCell ref="D134:H134"/>
    <mergeCell ref="J134:N134"/>
  </mergeCells>
  <pageMargins left="1" right="0.2" top="1" bottom="0.5" header="0.5" footer="0.5"/>
  <pageSetup paperSize="9" scale="58" firstPageNumber="6" fitToHeight="4" orientation="portrait" useFirstPageNumber="1" r:id="rId1"/>
  <headerFooter alignWithMargins="0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47"/>
  <sheetViews>
    <sheetView topLeftCell="A7" zoomScale="101" zoomScaleNormal="101" zoomScaleSheetLayoutView="50" workbookViewId="0">
      <selection activeCell="A22" sqref="A22"/>
    </sheetView>
  </sheetViews>
  <sheetFormatPr defaultColWidth="9.09765625" defaultRowHeight="21" customHeight="1"/>
  <cols>
    <col min="1" max="1" width="70.69921875" style="40" customWidth="1"/>
    <col min="2" max="2" width="1.3984375" style="40" customWidth="1"/>
    <col min="3" max="3" width="11.59765625" style="40" customWidth="1"/>
    <col min="4" max="4" width="1.3984375" style="40" customWidth="1"/>
    <col min="5" max="5" width="18.3984375" style="13" customWidth="1"/>
    <col min="6" max="6" width="1.3984375" style="13" customWidth="1"/>
    <col min="7" max="7" width="18.3984375" style="13" customWidth="1"/>
    <col min="8" max="8" width="1.3984375" style="13" customWidth="1"/>
    <col min="9" max="9" width="18.3984375" style="13" customWidth="1"/>
    <col min="10" max="10" width="1.3984375" style="13" customWidth="1"/>
    <col min="11" max="11" width="18.3984375" style="13" customWidth="1"/>
    <col min="12" max="12" width="0.59765625" style="6" customWidth="1"/>
    <col min="13" max="16384" width="9.09765625" style="6"/>
  </cols>
  <sheetData>
    <row r="1" spans="1:13" s="64" customFormat="1" ht="21" customHeight="1">
      <c r="A1" s="248" t="s">
        <v>86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</row>
    <row r="2" spans="1:13" s="64" customFormat="1" ht="21" customHeight="1">
      <c r="A2" s="248" t="s">
        <v>33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</row>
    <row r="3" spans="1:13" s="64" customFormat="1" ht="21" customHeight="1">
      <c r="A3" s="248" t="s">
        <v>93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</row>
    <row r="4" spans="1:13" s="64" customFormat="1" ht="21" customHeight="1">
      <c r="A4" s="248" t="s">
        <v>41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</row>
    <row r="5" spans="1:13" s="15" customFormat="1" ht="21" customHeight="1">
      <c r="A5" s="249" t="s">
        <v>27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</row>
    <row r="6" spans="1:13" s="15" customFormat="1" ht="9" customHeight="1">
      <c r="A6" s="65"/>
      <c r="B6" s="65"/>
      <c r="C6" s="65"/>
      <c r="D6" s="65"/>
      <c r="E6" s="65"/>
      <c r="F6" s="65"/>
      <c r="G6" s="65"/>
      <c r="H6" s="66"/>
      <c r="I6" s="65"/>
      <c r="J6" s="65"/>
    </row>
    <row r="7" spans="1:13" s="15" customFormat="1" ht="21" customHeight="1">
      <c r="A7" s="16"/>
      <c r="B7" s="16"/>
      <c r="C7" s="227" t="s">
        <v>60</v>
      </c>
      <c r="E7" s="246" t="s">
        <v>0</v>
      </c>
      <c r="F7" s="247"/>
      <c r="G7" s="247"/>
      <c r="H7" s="228"/>
      <c r="I7" s="246" t="s">
        <v>1</v>
      </c>
      <c r="J7" s="247"/>
      <c r="K7" s="247"/>
    </row>
    <row r="8" spans="1:13" s="15" customFormat="1" ht="21" customHeight="1">
      <c r="A8" s="16"/>
      <c r="B8" s="16"/>
      <c r="C8" s="38"/>
      <c r="D8" s="38"/>
      <c r="E8" s="246" t="s">
        <v>2</v>
      </c>
      <c r="F8" s="247"/>
      <c r="G8" s="247"/>
      <c r="H8" s="63"/>
      <c r="I8" s="246" t="s">
        <v>2</v>
      </c>
      <c r="J8" s="247"/>
      <c r="K8" s="247"/>
      <c r="L8" s="14"/>
    </row>
    <row r="9" spans="1:13" s="15" customFormat="1" ht="21" customHeight="1">
      <c r="C9" s="227"/>
      <c r="D9" s="227"/>
      <c r="E9" s="62">
        <v>2019</v>
      </c>
      <c r="F9" s="38"/>
      <c r="G9" s="38">
        <v>2018</v>
      </c>
      <c r="H9" s="38"/>
      <c r="I9" s="62">
        <v>2019</v>
      </c>
      <c r="J9" s="38"/>
      <c r="K9" s="38">
        <v>2018</v>
      </c>
    </row>
    <row r="10" spans="1:13" s="15" customFormat="1" ht="21" customHeight="1">
      <c r="A10" s="16"/>
      <c r="B10" s="16"/>
      <c r="C10" s="38"/>
      <c r="D10" s="38"/>
      <c r="E10" s="227"/>
      <c r="F10" s="228"/>
      <c r="G10" s="122" t="s">
        <v>159</v>
      </c>
      <c r="H10" s="63"/>
      <c r="I10" s="227"/>
      <c r="J10" s="228"/>
      <c r="K10" s="122" t="s">
        <v>159</v>
      </c>
      <c r="L10" s="14"/>
    </row>
    <row r="11" spans="1:13" s="15" customFormat="1" ht="10.5" customHeight="1">
      <c r="A11" s="16"/>
      <c r="B11" s="16"/>
      <c r="C11" s="37"/>
      <c r="D11" s="37"/>
      <c r="E11" s="67"/>
      <c r="F11" s="43"/>
      <c r="G11" s="51"/>
      <c r="H11" s="43"/>
      <c r="I11" s="43"/>
      <c r="J11" s="43"/>
      <c r="K11" s="51"/>
      <c r="L11" s="46"/>
      <c r="M11" s="46"/>
    </row>
    <row r="12" spans="1:13" s="14" customFormat="1" ht="21" customHeight="1">
      <c r="A12" s="14" t="s">
        <v>207</v>
      </c>
      <c r="C12" s="227"/>
      <c r="D12" s="227"/>
      <c r="E12" s="100">
        <v>2905946</v>
      </c>
      <c r="F12" s="44"/>
      <c r="G12" s="100">
        <v>165472</v>
      </c>
      <c r="H12" s="44"/>
      <c r="I12" s="100">
        <v>2821983</v>
      </c>
      <c r="J12" s="44"/>
      <c r="K12" s="100">
        <v>52317</v>
      </c>
      <c r="L12" s="42"/>
      <c r="M12" s="42"/>
    </row>
    <row r="13" spans="1:13" s="40" customFormat="1" ht="21" customHeight="1">
      <c r="A13" s="40" t="s">
        <v>208</v>
      </c>
      <c r="C13" s="9"/>
      <c r="D13" s="9"/>
      <c r="E13" s="48">
        <v>-2104513</v>
      </c>
      <c r="F13" s="43"/>
      <c r="G13" s="48">
        <v>-134103</v>
      </c>
      <c r="H13" s="43"/>
      <c r="I13" s="48">
        <v>-2028772</v>
      </c>
      <c r="J13" s="43"/>
      <c r="K13" s="48">
        <v>-38160</v>
      </c>
      <c r="L13" s="46"/>
      <c r="M13" s="46"/>
    </row>
    <row r="14" spans="1:13" s="7" customFormat="1" ht="21" customHeight="1">
      <c r="A14" s="7" t="s">
        <v>11</v>
      </c>
      <c r="C14" s="8"/>
      <c r="D14" s="8"/>
      <c r="E14" s="101">
        <f>SUM(E12:E13)</f>
        <v>801433</v>
      </c>
      <c r="F14" s="44"/>
      <c r="G14" s="101">
        <f>SUM(G12:G13)</f>
        <v>31369</v>
      </c>
      <c r="H14" s="44"/>
      <c r="I14" s="101">
        <f>SUM(I12:I13)</f>
        <v>793211</v>
      </c>
      <c r="J14" s="44"/>
      <c r="K14" s="101">
        <f>SUM(K12:K13)</f>
        <v>14157</v>
      </c>
      <c r="L14" s="42"/>
      <c r="M14" s="42"/>
    </row>
    <row r="15" spans="1:13" s="40" customFormat="1" ht="21" customHeight="1">
      <c r="A15" s="40" t="s">
        <v>12</v>
      </c>
      <c r="C15" s="10"/>
      <c r="D15" s="10"/>
      <c r="E15" s="43">
        <v>4024</v>
      </c>
      <c r="F15" s="43"/>
      <c r="G15" s="43">
        <v>5864</v>
      </c>
      <c r="H15" s="43"/>
      <c r="I15" s="43">
        <v>9996</v>
      </c>
      <c r="J15" s="43"/>
      <c r="K15" s="43">
        <v>5745</v>
      </c>
      <c r="L15" s="46"/>
      <c r="M15" s="46"/>
    </row>
    <row r="16" spans="1:13" s="40" customFormat="1" ht="21" customHeight="1">
      <c r="A16" s="40" t="s">
        <v>87</v>
      </c>
      <c r="C16" s="10">
        <v>4</v>
      </c>
      <c r="D16" s="9"/>
      <c r="E16" s="48">
        <v>-149270</v>
      </c>
      <c r="F16" s="43"/>
      <c r="G16" s="48">
        <v>-23504</v>
      </c>
      <c r="H16" s="43"/>
      <c r="I16" s="48">
        <v>-135841</v>
      </c>
      <c r="J16" s="43"/>
      <c r="K16" s="48">
        <v>-8265</v>
      </c>
      <c r="L16" s="46"/>
      <c r="M16" s="46"/>
    </row>
    <row r="17" spans="1:13" s="40" customFormat="1" ht="21" customHeight="1">
      <c r="A17" s="40" t="s">
        <v>13</v>
      </c>
      <c r="C17" s="9"/>
      <c r="D17" s="9"/>
      <c r="E17" s="48">
        <v>-62411</v>
      </c>
      <c r="F17" s="43"/>
      <c r="G17" s="48">
        <v>-46583</v>
      </c>
      <c r="H17" s="43"/>
      <c r="I17" s="48">
        <v>-30282</v>
      </c>
      <c r="J17" s="43"/>
      <c r="K17" s="48">
        <v>-17150</v>
      </c>
      <c r="L17" s="46"/>
      <c r="M17" s="46"/>
    </row>
    <row r="18" spans="1:13" s="40" customFormat="1" ht="21" customHeight="1">
      <c r="A18" s="110" t="s">
        <v>14</v>
      </c>
      <c r="B18" s="110"/>
      <c r="C18" s="10">
        <v>4</v>
      </c>
      <c r="D18" s="10"/>
      <c r="E18" s="45">
        <v>-82982</v>
      </c>
      <c r="F18" s="43"/>
      <c r="G18" s="45">
        <v>-47846</v>
      </c>
      <c r="H18" s="43"/>
      <c r="I18" s="45">
        <v>-76644</v>
      </c>
      <c r="J18" s="43"/>
      <c r="K18" s="45">
        <v>-44978</v>
      </c>
      <c r="L18" s="46"/>
      <c r="M18" s="46"/>
    </row>
    <row r="19" spans="1:13" s="40" customFormat="1" ht="21" customHeight="1">
      <c r="A19" s="40" t="s">
        <v>162</v>
      </c>
      <c r="D19" s="110"/>
      <c r="E19" s="43">
        <f>SUM(E14:E18)</f>
        <v>510794</v>
      </c>
      <c r="F19" s="43"/>
      <c r="G19" s="43">
        <f>SUM(G14:G18)</f>
        <v>-80700</v>
      </c>
      <c r="H19" s="43"/>
      <c r="I19" s="43">
        <f>SUM(I14:I18)</f>
        <v>560440</v>
      </c>
      <c r="J19" s="43"/>
      <c r="K19" s="43">
        <f>SUM(K14:K18)</f>
        <v>-50491</v>
      </c>
      <c r="L19" s="46"/>
      <c r="M19" s="46"/>
    </row>
    <row r="20" spans="1:13" s="40" customFormat="1" ht="21" customHeight="1">
      <c r="A20" s="110" t="s">
        <v>163</v>
      </c>
      <c r="B20" s="110"/>
      <c r="C20" s="10" t="s">
        <v>197</v>
      </c>
      <c r="D20" s="9"/>
      <c r="E20" s="48">
        <v>-110134</v>
      </c>
      <c r="F20" s="43"/>
      <c r="G20" s="48">
        <v>11514</v>
      </c>
      <c r="H20" s="43"/>
      <c r="I20" s="48">
        <v>-113622</v>
      </c>
      <c r="J20" s="43"/>
      <c r="K20" s="48">
        <v>10087</v>
      </c>
      <c r="L20" s="46"/>
      <c r="M20" s="46"/>
    </row>
    <row r="21" spans="1:13" s="7" customFormat="1" ht="21" customHeight="1" thickBot="1">
      <c r="A21" s="7" t="s">
        <v>164</v>
      </c>
      <c r="C21" s="10">
        <v>4</v>
      </c>
      <c r="D21" s="8"/>
      <c r="E21" s="113">
        <f>SUM(E19:E20)</f>
        <v>400660</v>
      </c>
      <c r="F21" s="44"/>
      <c r="G21" s="113">
        <f>SUM(G19:G20)</f>
        <v>-69186</v>
      </c>
      <c r="H21" s="44"/>
      <c r="I21" s="113">
        <f>SUM(I19:I20)</f>
        <v>446818</v>
      </c>
      <c r="J21" s="44"/>
      <c r="K21" s="113">
        <f>SUM(K19:K20)</f>
        <v>-40404</v>
      </c>
      <c r="L21" s="42"/>
      <c r="M21" s="42"/>
    </row>
    <row r="22" spans="1:13" s="7" customFormat="1" ht="21" customHeight="1" thickTop="1">
      <c r="A22" s="31" t="s">
        <v>165</v>
      </c>
      <c r="B22" s="31"/>
      <c r="C22" s="8"/>
      <c r="D22" s="8"/>
      <c r="E22" s="41"/>
      <c r="F22" s="41"/>
      <c r="G22" s="41"/>
      <c r="H22" s="41"/>
      <c r="I22" s="41"/>
      <c r="J22" s="41"/>
      <c r="K22" s="41"/>
      <c r="L22" s="42"/>
      <c r="M22" s="42"/>
    </row>
    <row r="23" spans="1:13" s="40" customFormat="1" ht="21" customHeight="1" thickBot="1">
      <c r="A23" s="30" t="s">
        <v>47</v>
      </c>
      <c r="B23" s="30"/>
      <c r="C23" s="8"/>
      <c r="D23" s="8"/>
      <c r="E23" s="102">
        <f>SUM(E21:E21)</f>
        <v>400660</v>
      </c>
      <c r="F23" s="44"/>
      <c r="G23" s="102">
        <f>SUM(G21:G21)</f>
        <v>-69186</v>
      </c>
      <c r="H23" s="44"/>
      <c r="I23" s="102">
        <f>SUM(I21:I21)</f>
        <v>446818</v>
      </c>
      <c r="J23" s="44"/>
      <c r="K23" s="102">
        <f>SUM(K21:K21)</f>
        <v>-40404</v>
      </c>
      <c r="L23" s="46"/>
      <c r="M23" s="46"/>
    </row>
    <row r="24" spans="1:13" s="40" customFormat="1" ht="21" customHeight="1" thickTop="1">
      <c r="C24" s="10"/>
      <c r="D24" s="10"/>
      <c r="E24" s="43"/>
      <c r="F24" s="43"/>
      <c r="G24" s="43"/>
      <c r="H24" s="43"/>
      <c r="I24" s="43"/>
      <c r="J24" s="43"/>
      <c r="K24" s="43"/>
      <c r="L24" s="46"/>
      <c r="M24" s="46"/>
    </row>
    <row r="25" spans="1:13" s="40" customFormat="1" ht="21" customHeight="1">
      <c r="A25" s="7" t="s">
        <v>164</v>
      </c>
      <c r="B25" s="7"/>
      <c r="C25" s="10"/>
      <c r="D25" s="10"/>
      <c r="E25" s="43"/>
      <c r="F25" s="43"/>
      <c r="G25" s="43"/>
      <c r="H25" s="43"/>
      <c r="I25" s="43"/>
      <c r="J25" s="43"/>
      <c r="K25" s="43"/>
      <c r="L25" s="46"/>
      <c r="M25" s="46"/>
    </row>
    <row r="26" spans="1:13" s="40" customFormat="1" ht="21" customHeight="1">
      <c r="A26" s="28" t="s">
        <v>43</v>
      </c>
      <c r="B26" s="28"/>
      <c r="C26" s="10"/>
      <c r="D26" s="10"/>
      <c r="E26" s="43"/>
      <c r="F26" s="43"/>
      <c r="G26" s="43"/>
      <c r="H26" s="43"/>
      <c r="I26" s="43"/>
      <c r="J26" s="43"/>
      <c r="K26" s="43"/>
      <c r="L26" s="46"/>
      <c r="M26" s="46"/>
    </row>
    <row r="27" spans="1:13" s="40" customFormat="1" ht="21" customHeight="1">
      <c r="A27" s="27" t="s">
        <v>189</v>
      </c>
      <c r="B27" s="27"/>
      <c r="C27" s="10"/>
      <c r="D27" s="10"/>
      <c r="E27" s="43">
        <v>402772</v>
      </c>
      <c r="F27" s="43"/>
      <c r="G27" s="43">
        <f>G23-G28</f>
        <v>-67674</v>
      </c>
      <c r="H27" s="43"/>
      <c r="I27" s="43">
        <f>I23</f>
        <v>446818</v>
      </c>
      <c r="J27" s="43"/>
      <c r="K27" s="43">
        <f>K21</f>
        <v>-40404</v>
      </c>
      <c r="L27" s="46"/>
      <c r="M27" s="46"/>
    </row>
    <row r="28" spans="1:13" s="40" customFormat="1" ht="21" customHeight="1">
      <c r="A28" s="27" t="s">
        <v>10</v>
      </c>
      <c r="B28" s="27"/>
      <c r="C28" s="10"/>
      <c r="D28" s="10"/>
      <c r="E28" s="48">
        <v>-2112</v>
      </c>
      <c r="F28" s="43"/>
      <c r="G28" s="48">
        <v>-1512</v>
      </c>
      <c r="H28" s="48"/>
      <c r="I28" s="45">
        <v>0</v>
      </c>
      <c r="J28" s="48"/>
      <c r="K28" s="45">
        <v>0</v>
      </c>
      <c r="L28" s="46"/>
      <c r="M28" s="46"/>
    </row>
    <row r="29" spans="1:13" s="40" customFormat="1" ht="21" customHeight="1" thickBot="1">
      <c r="C29" s="10"/>
      <c r="D29" s="10"/>
      <c r="E29" s="47">
        <f>SUM(E27:E28)</f>
        <v>400660</v>
      </c>
      <c r="F29" s="43"/>
      <c r="G29" s="47">
        <f>SUM(G27:G28)</f>
        <v>-69186</v>
      </c>
      <c r="H29" s="43"/>
      <c r="I29" s="47">
        <f>SUM(I27:I28)</f>
        <v>446818</v>
      </c>
      <c r="J29" s="43"/>
      <c r="K29" s="47">
        <f>SUM(K27:K28)</f>
        <v>-40404</v>
      </c>
      <c r="L29" s="46"/>
      <c r="M29" s="46"/>
    </row>
    <row r="30" spans="1:13" s="40" customFormat="1" ht="21" customHeight="1" thickTop="1">
      <c r="C30" s="10"/>
      <c r="D30" s="10"/>
      <c r="E30" s="43"/>
      <c r="F30" s="43"/>
      <c r="G30" s="43"/>
      <c r="H30" s="43"/>
      <c r="I30" s="43"/>
      <c r="J30" s="43"/>
      <c r="K30" s="43"/>
      <c r="L30" s="46"/>
      <c r="M30" s="46"/>
    </row>
    <row r="31" spans="1:13" s="40" customFormat="1" ht="21" customHeight="1">
      <c r="A31" s="7" t="s">
        <v>166</v>
      </c>
      <c r="B31" s="7"/>
      <c r="C31" s="10"/>
      <c r="D31" s="10"/>
      <c r="E31" s="43"/>
      <c r="F31" s="43"/>
      <c r="G31" s="43"/>
      <c r="H31" s="43"/>
      <c r="I31" s="43"/>
      <c r="J31" s="43"/>
      <c r="K31" s="43"/>
      <c r="L31" s="46"/>
      <c r="M31" s="46"/>
    </row>
    <row r="32" spans="1:13" s="40" customFormat="1" ht="21" customHeight="1">
      <c r="A32" s="28" t="s">
        <v>48</v>
      </c>
      <c r="B32" s="28"/>
      <c r="C32" s="10"/>
      <c r="D32" s="10"/>
      <c r="E32" s="43"/>
      <c r="F32" s="43"/>
      <c r="G32" s="43"/>
      <c r="H32" s="43"/>
      <c r="I32" s="43"/>
      <c r="J32" s="43"/>
      <c r="K32" s="43"/>
      <c r="L32" s="46"/>
      <c r="M32" s="46"/>
    </row>
    <row r="33" spans="1:13" s="40" customFormat="1" ht="21" customHeight="1">
      <c r="A33" s="27" t="s">
        <v>189</v>
      </c>
      <c r="B33" s="27"/>
      <c r="C33" s="10"/>
      <c r="D33" s="10"/>
      <c r="E33" s="43">
        <f>E27</f>
        <v>402772</v>
      </c>
      <c r="F33" s="43"/>
      <c r="G33" s="43">
        <f>G27</f>
        <v>-67674</v>
      </c>
      <c r="H33" s="43"/>
      <c r="I33" s="43">
        <f>I27</f>
        <v>446818</v>
      </c>
      <c r="J33" s="43"/>
      <c r="K33" s="43">
        <f>K23</f>
        <v>-40404</v>
      </c>
      <c r="L33" s="46"/>
      <c r="M33" s="46"/>
    </row>
    <row r="34" spans="1:13" s="40" customFormat="1" ht="21" customHeight="1">
      <c r="A34" s="27" t="s">
        <v>10</v>
      </c>
      <c r="B34" s="27"/>
      <c r="C34" s="10"/>
      <c r="D34" s="10"/>
      <c r="E34" s="48">
        <v>-2112</v>
      </c>
      <c r="F34" s="43"/>
      <c r="G34" s="48">
        <v>-1512</v>
      </c>
      <c r="H34" s="43"/>
      <c r="I34" s="45">
        <v>0</v>
      </c>
      <c r="J34" s="43"/>
      <c r="K34" s="45">
        <v>0</v>
      </c>
      <c r="L34" s="46"/>
      <c r="M34" s="46"/>
    </row>
    <row r="35" spans="1:13" s="40" customFormat="1" ht="21" customHeight="1" thickBot="1">
      <c r="C35" s="10"/>
      <c r="D35" s="10"/>
      <c r="E35" s="47">
        <f>SUM(E33:E34)</f>
        <v>400660</v>
      </c>
      <c r="F35" s="43"/>
      <c r="G35" s="47">
        <f>SUM(G33:G34)</f>
        <v>-69186</v>
      </c>
      <c r="H35" s="43"/>
      <c r="I35" s="47">
        <f>SUM(I33:I34)</f>
        <v>446818</v>
      </c>
      <c r="J35" s="43"/>
      <c r="K35" s="47">
        <f>SUM(K33:K34)</f>
        <v>-40404</v>
      </c>
      <c r="L35" s="46"/>
      <c r="M35" s="46"/>
    </row>
    <row r="36" spans="1:13" s="40" customFormat="1" ht="21" customHeight="1" thickTop="1">
      <c r="C36" s="10"/>
      <c r="D36" s="10"/>
      <c r="E36" s="43"/>
      <c r="F36" s="43"/>
      <c r="G36" s="43"/>
      <c r="H36" s="43"/>
      <c r="I36" s="43"/>
      <c r="J36" s="43"/>
      <c r="K36" s="43"/>
      <c r="L36" s="46"/>
      <c r="M36" s="46"/>
    </row>
    <row r="37" spans="1:13" s="40" customFormat="1" ht="21" customHeight="1">
      <c r="A37" s="7" t="s">
        <v>170</v>
      </c>
      <c r="B37" s="7"/>
      <c r="C37" s="9"/>
      <c r="D37" s="9"/>
      <c r="E37" s="43"/>
      <c r="F37" s="43"/>
      <c r="G37" s="43"/>
      <c r="H37" s="43"/>
      <c r="I37" s="43"/>
      <c r="J37" s="43"/>
      <c r="K37" s="43"/>
      <c r="L37" s="46"/>
      <c r="M37" s="46"/>
    </row>
    <row r="38" spans="1:13" s="40" customFormat="1" ht="21" customHeight="1" thickBot="1">
      <c r="A38" s="40" t="s">
        <v>167</v>
      </c>
      <c r="C38" s="10" t="s">
        <v>198</v>
      </c>
      <c r="D38" s="10"/>
      <c r="E38" s="68">
        <f>(E27*1000)/E40</f>
        <v>0.10367936631510684</v>
      </c>
      <c r="F38" s="69"/>
      <c r="G38" s="68">
        <f>(G27*1000)/G40</f>
        <v>-1.7420271111220593E-2</v>
      </c>
      <c r="H38" s="69"/>
      <c r="I38" s="68">
        <f>(I27*1000)/I40</f>
        <v>0.11501744683886518</v>
      </c>
      <c r="J38" s="69"/>
      <c r="K38" s="68">
        <f>(K27*1000)/K40</f>
        <v>-1.0400576794304412E-2</v>
      </c>
      <c r="L38" s="70"/>
      <c r="M38" s="70"/>
    </row>
    <row r="39" spans="1:13" s="40" customFormat="1" ht="21" customHeight="1" thickTop="1">
      <c r="A39" s="40" t="s">
        <v>30</v>
      </c>
      <c r="C39" s="10"/>
      <c r="D39" s="10"/>
      <c r="E39" s="43"/>
      <c r="F39" s="46"/>
      <c r="G39" s="43"/>
      <c r="H39" s="46"/>
      <c r="I39" s="43"/>
      <c r="J39" s="46"/>
      <c r="K39" s="43"/>
      <c r="L39" s="46"/>
      <c r="M39" s="46"/>
    </row>
    <row r="40" spans="1:13" s="40" customFormat="1" ht="21" customHeight="1" thickBot="1">
      <c r="A40" s="20" t="s">
        <v>31</v>
      </c>
      <c r="B40" s="20"/>
      <c r="C40" s="10" t="s">
        <v>198</v>
      </c>
      <c r="D40" s="10"/>
      <c r="E40" s="50">
        <v>3884784546</v>
      </c>
      <c r="F40" s="49"/>
      <c r="G40" s="50">
        <v>3884784546</v>
      </c>
      <c r="H40" s="49"/>
      <c r="I40" s="50">
        <v>3884784546</v>
      </c>
      <c r="J40" s="49"/>
      <c r="K40" s="50">
        <v>3884784546</v>
      </c>
      <c r="L40" s="46"/>
      <c r="M40" s="46"/>
    </row>
    <row r="41" spans="1:13" s="40" customFormat="1" ht="21" customHeight="1" thickTop="1">
      <c r="A41" s="3"/>
      <c r="B41" s="3"/>
      <c r="C41" s="4"/>
      <c r="D41" s="4"/>
      <c r="E41" s="46"/>
      <c r="F41" s="48"/>
      <c r="G41" s="46"/>
      <c r="H41" s="48"/>
      <c r="I41" s="46"/>
      <c r="J41" s="49"/>
      <c r="K41" s="46"/>
      <c r="L41" s="46"/>
      <c r="M41" s="46"/>
    </row>
    <row r="42" spans="1:13" s="40" customFormat="1" ht="21" customHeight="1">
      <c r="A42" s="24" t="s">
        <v>168</v>
      </c>
      <c r="B42" s="24"/>
      <c r="C42" s="4"/>
      <c r="D42" s="4"/>
      <c r="F42" s="33"/>
      <c r="H42" s="33"/>
      <c r="J42" s="34"/>
    </row>
    <row r="43" spans="1:13" s="40" customFormat="1" ht="21" customHeight="1" thickBot="1">
      <c r="A43" s="25" t="s">
        <v>169</v>
      </c>
      <c r="B43" s="25"/>
      <c r="C43" s="10" t="s">
        <v>198</v>
      </c>
      <c r="D43" s="10"/>
      <c r="E43" s="68">
        <f>(E27*1000)/E45</f>
        <v>0.10367936631510684</v>
      </c>
      <c r="F43" s="71"/>
      <c r="G43" s="68">
        <f>(G27*1000)/G45</f>
        <v>-1.7420271111220593E-2</v>
      </c>
      <c r="H43" s="71"/>
      <c r="I43" s="68">
        <f>(I27*1000)/I45</f>
        <v>0.11501744683886518</v>
      </c>
      <c r="J43" s="72"/>
      <c r="K43" s="68">
        <f>(K27*1000)/K45</f>
        <v>-1.0400576794304412E-2</v>
      </c>
      <c r="L43" s="70"/>
      <c r="M43" s="70"/>
    </row>
    <row r="44" spans="1:13" s="40" customFormat="1" ht="21" customHeight="1" thickTop="1">
      <c r="A44" s="25" t="s">
        <v>42</v>
      </c>
      <c r="B44" s="25"/>
      <c r="E44" s="43"/>
      <c r="F44" s="48"/>
      <c r="G44" s="43"/>
      <c r="H44" s="48"/>
      <c r="I44" s="43"/>
      <c r="J44" s="49"/>
      <c r="K44" s="43"/>
      <c r="L44" s="46"/>
      <c r="M44" s="46"/>
    </row>
    <row r="45" spans="1:13" s="40" customFormat="1" ht="21" customHeight="1" thickBot="1">
      <c r="A45" s="26" t="s">
        <v>31</v>
      </c>
      <c r="B45" s="26"/>
      <c r="C45" s="10" t="s">
        <v>198</v>
      </c>
      <c r="D45" s="10"/>
      <c r="E45" s="50">
        <v>3884784546</v>
      </c>
      <c r="F45" s="49"/>
      <c r="G45" s="50">
        <v>3884784546</v>
      </c>
      <c r="H45" s="49"/>
      <c r="I45" s="50">
        <v>3884784546</v>
      </c>
      <c r="J45" s="49"/>
      <c r="K45" s="50">
        <v>3884784546</v>
      </c>
      <c r="L45" s="46"/>
      <c r="M45" s="46"/>
    </row>
    <row r="46" spans="1:13" s="40" customFormat="1" ht="21" customHeight="1" thickTop="1">
      <c r="A46" s="26"/>
      <c r="B46" s="26"/>
      <c r="C46" s="10"/>
      <c r="D46" s="10"/>
      <c r="E46" s="43"/>
      <c r="F46" s="49"/>
      <c r="G46" s="43"/>
      <c r="H46" s="49"/>
      <c r="I46" s="43"/>
      <c r="J46" s="49"/>
      <c r="K46" s="43"/>
      <c r="L46" s="46"/>
      <c r="M46" s="46"/>
    </row>
    <row r="47" spans="1:13" s="40" customFormat="1" ht="21" customHeight="1">
      <c r="A47" s="26"/>
      <c r="B47" s="26"/>
      <c r="C47" s="10"/>
      <c r="D47" s="10"/>
      <c r="E47" s="43"/>
      <c r="F47" s="49"/>
      <c r="G47" s="43"/>
      <c r="H47" s="49"/>
      <c r="I47" s="43"/>
      <c r="J47" s="49"/>
      <c r="K47" s="43"/>
      <c r="L47" s="46"/>
      <c r="M47" s="46"/>
    </row>
    <row r="48" spans="1:13" s="40" customFormat="1" ht="21" customHeight="1">
      <c r="A48" s="26"/>
      <c r="B48" s="26"/>
      <c r="C48" s="10"/>
      <c r="D48" s="10"/>
      <c r="E48" s="43"/>
      <c r="F48" s="49"/>
      <c r="G48" s="43"/>
      <c r="H48" s="49"/>
      <c r="I48" s="43"/>
      <c r="J48" s="49"/>
      <c r="K48" s="43"/>
      <c r="L48" s="46"/>
      <c r="M48" s="46"/>
    </row>
    <row r="49" spans="1:13" s="40" customFormat="1" ht="21" customHeight="1">
      <c r="A49" s="26"/>
      <c r="B49" s="26"/>
      <c r="C49" s="10"/>
      <c r="D49" s="10"/>
      <c r="E49" s="43"/>
      <c r="F49" s="49"/>
      <c r="G49" s="43"/>
      <c r="H49" s="49"/>
      <c r="I49" s="43"/>
      <c r="J49" s="49"/>
      <c r="K49" s="43"/>
      <c r="L49" s="46"/>
      <c r="M49" s="46"/>
    </row>
    <row r="50" spans="1:13" s="40" customFormat="1" ht="21" customHeight="1">
      <c r="A50" s="26"/>
      <c r="B50" s="26"/>
      <c r="C50" s="10"/>
      <c r="D50" s="10"/>
      <c r="E50" s="43"/>
      <c r="F50" s="49"/>
      <c r="G50" s="43"/>
      <c r="H50" s="49"/>
      <c r="I50" s="43"/>
      <c r="J50" s="49"/>
      <c r="K50" s="43"/>
      <c r="L50" s="46"/>
      <c r="M50" s="46"/>
    </row>
    <row r="51" spans="1:13" s="40" customFormat="1" ht="21" customHeight="1">
      <c r="A51" s="26"/>
      <c r="B51" s="26"/>
      <c r="C51" s="10"/>
      <c r="D51" s="10"/>
      <c r="E51" s="43"/>
      <c r="F51" s="49"/>
      <c r="G51" s="43"/>
      <c r="H51" s="49"/>
      <c r="I51" s="43"/>
      <c r="J51" s="49"/>
      <c r="K51" s="43"/>
      <c r="L51" s="46"/>
      <c r="M51" s="46"/>
    </row>
    <row r="52" spans="1:13" s="40" customFormat="1" ht="21" customHeight="1">
      <c r="A52" s="26"/>
      <c r="B52" s="26"/>
      <c r="C52" s="10"/>
      <c r="D52" s="10"/>
      <c r="E52" s="43"/>
      <c r="F52" s="49"/>
      <c r="G52" s="43"/>
      <c r="H52" s="49"/>
      <c r="I52" s="43"/>
      <c r="J52" s="49"/>
      <c r="K52" s="43"/>
      <c r="L52" s="46"/>
      <c r="M52" s="46"/>
    </row>
    <row r="53" spans="1:13" s="40" customFormat="1" ht="21" customHeight="1">
      <c r="A53" s="26"/>
      <c r="B53" s="26"/>
      <c r="C53" s="10"/>
      <c r="D53" s="10"/>
      <c r="E53" s="43"/>
      <c r="F53" s="49"/>
      <c r="G53" s="43"/>
      <c r="H53" s="49"/>
      <c r="I53" s="43"/>
      <c r="J53" s="49"/>
      <c r="K53" s="43"/>
      <c r="L53" s="46"/>
      <c r="M53" s="46"/>
    </row>
    <row r="54" spans="1:13" s="40" customFormat="1" ht="21" customHeight="1">
      <c r="A54" s="26"/>
      <c r="B54" s="26"/>
      <c r="C54" s="10"/>
      <c r="D54" s="10"/>
      <c r="E54" s="43"/>
      <c r="F54" s="49"/>
      <c r="G54" s="43"/>
      <c r="H54" s="49"/>
      <c r="I54" s="43"/>
      <c r="J54" s="49"/>
      <c r="K54" s="43"/>
      <c r="L54" s="46"/>
      <c r="M54" s="46"/>
    </row>
    <row r="55" spans="1:13" s="40" customFormat="1" ht="21" customHeight="1">
      <c r="A55" s="26"/>
      <c r="B55" s="26"/>
      <c r="C55" s="10"/>
      <c r="D55" s="10"/>
      <c r="E55" s="43"/>
      <c r="F55" s="49"/>
      <c r="G55" s="43"/>
      <c r="H55" s="49"/>
      <c r="I55" s="43"/>
      <c r="J55" s="49"/>
      <c r="K55" s="43"/>
      <c r="L55" s="46"/>
      <c r="M55" s="46"/>
    </row>
    <row r="56" spans="1:13" s="40" customFormat="1" ht="21" customHeight="1">
      <c r="A56" s="26"/>
      <c r="B56" s="26"/>
      <c r="C56" s="10"/>
      <c r="D56" s="10"/>
      <c r="E56" s="43"/>
      <c r="F56" s="49"/>
      <c r="G56" s="43"/>
      <c r="H56" s="49"/>
      <c r="I56" s="43"/>
      <c r="J56" s="49"/>
      <c r="K56" s="43"/>
      <c r="L56" s="46"/>
      <c r="M56" s="46"/>
    </row>
    <row r="57" spans="1:13" s="40" customFormat="1" ht="21" customHeight="1">
      <c r="A57" s="26"/>
      <c r="B57" s="26"/>
      <c r="C57" s="10"/>
      <c r="D57" s="10"/>
      <c r="E57" s="43"/>
      <c r="F57" s="49"/>
      <c r="G57" s="43"/>
      <c r="H57" s="49"/>
      <c r="I57" s="43"/>
      <c r="J57" s="49"/>
      <c r="K57" s="43"/>
      <c r="L57" s="46"/>
      <c r="M57" s="46"/>
    </row>
    <row r="58" spans="1:13" s="40" customFormat="1" ht="21" customHeight="1">
      <c r="A58" s="26"/>
      <c r="B58" s="26"/>
      <c r="C58" s="10"/>
      <c r="D58" s="10"/>
      <c r="E58" s="43"/>
      <c r="F58" s="49"/>
      <c r="G58" s="43"/>
      <c r="H58" s="49"/>
      <c r="I58" s="43"/>
      <c r="J58" s="49"/>
      <c r="K58" s="43"/>
      <c r="L58" s="46"/>
      <c r="M58" s="46"/>
    </row>
    <row r="59" spans="1:13" s="40" customFormat="1" ht="21" customHeight="1">
      <c r="C59" s="10"/>
      <c r="D59" s="10"/>
      <c r="E59" s="43"/>
      <c r="F59" s="43"/>
      <c r="G59" s="43"/>
      <c r="H59" s="43"/>
      <c r="I59" s="43"/>
      <c r="J59" s="43"/>
      <c r="K59" s="43"/>
      <c r="L59" s="46"/>
      <c r="M59" s="46"/>
    </row>
    <row r="60" spans="1:13" s="40" customFormat="1" ht="21" customHeight="1">
      <c r="C60" s="10"/>
      <c r="D60" s="10"/>
      <c r="E60" s="43"/>
      <c r="F60" s="43"/>
      <c r="G60" s="43"/>
      <c r="H60" s="43"/>
      <c r="I60" s="43"/>
      <c r="J60" s="43"/>
      <c r="K60" s="43"/>
      <c r="L60" s="46"/>
      <c r="M60" s="46"/>
    </row>
    <row r="61" spans="1:13" s="40" customFormat="1" ht="21" customHeight="1">
      <c r="C61" s="10"/>
      <c r="D61" s="10"/>
      <c r="E61" s="43"/>
      <c r="F61" s="43"/>
      <c r="G61" s="43"/>
      <c r="H61" s="43"/>
      <c r="I61" s="43"/>
      <c r="J61" s="43"/>
      <c r="K61" s="43"/>
      <c r="L61" s="46"/>
      <c r="M61" s="46"/>
    </row>
    <row r="62" spans="1:13" s="40" customFormat="1" ht="21" customHeight="1">
      <c r="C62" s="10"/>
      <c r="D62" s="10"/>
      <c r="E62" s="43"/>
      <c r="F62" s="43"/>
      <c r="G62" s="43"/>
      <c r="H62" s="43"/>
      <c r="I62" s="43"/>
      <c r="J62" s="43"/>
      <c r="K62" s="43"/>
      <c r="L62" s="46"/>
      <c r="M62" s="46"/>
    </row>
    <row r="63" spans="1:13" s="40" customFormat="1" ht="21" customHeight="1">
      <c r="C63" s="10"/>
      <c r="D63" s="10"/>
      <c r="E63" s="43"/>
      <c r="F63" s="43"/>
      <c r="G63" s="43"/>
      <c r="H63" s="43"/>
      <c r="I63" s="43"/>
      <c r="J63" s="43"/>
      <c r="K63" s="43"/>
      <c r="L63" s="46"/>
      <c r="M63" s="46"/>
    </row>
    <row r="64" spans="1:13" s="40" customFormat="1" ht="21" customHeight="1">
      <c r="A64" s="2" t="s">
        <v>75</v>
      </c>
      <c r="C64" s="10"/>
      <c r="D64" s="10"/>
      <c r="E64" s="43"/>
      <c r="F64" s="43"/>
      <c r="G64" s="43"/>
      <c r="H64" s="43"/>
      <c r="I64" s="43"/>
      <c r="J64" s="43"/>
      <c r="K64" s="43"/>
      <c r="L64" s="103"/>
    </row>
    <row r="65" spans="5:11" s="40" customFormat="1" ht="21" customHeight="1"/>
    <row r="66" spans="5:11" ht="21" customHeight="1">
      <c r="E66" s="40"/>
      <c r="F66" s="40"/>
      <c r="G66" s="40"/>
      <c r="H66" s="40"/>
      <c r="I66" s="40"/>
      <c r="J66" s="40"/>
      <c r="K66" s="40"/>
    </row>
    <row r="67" spans="5:11" ht="21" customHeight="1">
      <c r="E67" s="40"/>
      <c r="F67" s="40"/>
      <c r="G67" s="40"/>
      <c r="H67" s="40"/>
      <c r="I67" s="40"/>
      <c r="J67" s="40"/>
      <c r="K67" s="40"/>
    </row>
    <row r="68" spans="5:11" ht="21" customHeight="1">
      <c r="E68" s="40"/>
      <c r="F68" s="40"/>
      <c r="G68" s="40"/>
      <c r="H68" s="40"/>
      <c r="I68" s="40"/>
      <c r="J68" s="40"/>
      <c r="K68" s="40"/>
    </row>
    <row r="69" spans="5:11" ht="21" customHeight="1">
      <c r="E69" s="40"/>
      <c r="F69" s="40"/>
      <c r="G69" s="40"/>
      <c r="H69" s="40"/>
      <c r="I69" s="40"/>
      <c r="J69" s="40"/>
      <c r="K69" s="40"/>
    </row>
    <row r="70" spans="5:11" ht="21" customHeight="1">
      <c r="E70" s="40"/>
      <c r="F70" s="40"/>
      <c r="G70" s="40"/>
      <c r="H70" s="40"/>
      <c r="I70" s="40"/>
      <c r="J70" s="40"/>
      <c r="K70" s="40"/>
    </row>
    <row r="71" spans="5:11" ht="21" customHeight="1">
      <c r="E71" s="40"/>
      <c r="F71" s="40"/>
      <c r="G71" s="40"/>
      <c r="H71" s="40"/>
      <c r="I71" s="40"/>
      <c r="J71" s="40"/>
      <c r="K71" s="40"/>
    </row>
    <row r="72" spans="5:11" ht="21" customHeight="1">
      <c r="E72" s="40"/>
      <c r="F72" s="40"/>
      <c r="G72" s="40"/>
      <c r="H72" s="40"/>
      <c r="I72" s="40"/>
      <c r="J72" s="40"/>
      <c r="K72" s="40"/>
    </row>
    <row r="129" spans="1:1" ht="21" customHeight="1">
      <c r="A129" s="40" t="s">
        <v>89</v>
      </c>
    </row>
    <row r="132" spans="1:1" ht="21" customHeight="1">
      <c r="A132" s="40" t="s">
        <v>79</v>
      </c>
    </row>
    <row r="133" spans="1:1" ht="21" customHeight="1">
      <c r="A133" s="110" t="s">
        <v>38</v>
      </c>
    </row>
    <row r="138" spans="1:1" ht="21" customHeight="1">
      <c r="A138" s="40" t="s">
        <v>40</v>
      </c>
    </row>
    <row r="144" spans="1:1" ht="21" customHeight="1">
      <c r="A144" s="40" t="s">
        <v>88</v>
      </c>
    </row>
    <row r="145" spans="1:1" ht="21" customHeight="1">
      <c r="A145" s="20" t="s">
        <v>90</v>
      </c>
    </row>
    <row r="147" spans="1:1" ht="21" customHeight="1">
      <c r="A147" s="7"/>
    </row>
  </sheetData>
  <mergeCells count="9">
    <mergeCell ref="E7:G7"/>
    <mergeCell ref="I7:K7"/>
    <mergeCell ref="E8:G8"/>
    <mergeCell ref="I8:K8"/>
    <mergeCell ref="A1:K1"/>
    <mergeCell ref="A2:K2"/>
    <mergeCell ref="A3:K3"/>
    <mergeCell ref="A4:K4"/>
    <mergeCell ref="A5:K5"/>
  </mergeCells>
  <pageMargins left="1" right="0.2" top="1" bottom="0.5" header="0.5" footer="0.5"/>
  <pageSetup paperSize="9" scale="58" firstPageNumber="6" fitToHeight="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22"/>
  <sheetViews>
    <sheetView topLeftCell="A12" zoomScale="85" zoomScaleNormal="85" workbookViewId="0">
      <selection activeCell="A20" sqref="A20"/>
    </sheetView>
  </sheetViews>
  <sheetFormatPr defaultColWidth="9.09765625" defaultRowHeight="21" customHeight="1"/>
  <cols>
    <col min="1" max="1" width="79.3984375" style="3" customWidth="1"/>
    <col min="2" max="2" width="0.59765625" style="3" customWidth="1"/>
    <col min="3" max="3" width="15.09765625" style="29" customWidth="1"/>
    <col min="4" max="4" width="0.59765625" style="3" customWidth="1"/>
    <col min="5" max="5" width="17.8984375" style="3" customWidth="1"/>
    <col min="6" max="6" width="1.8984375" style="3" customWidth="1"/>
    <col min="7" max="7" width="17.8984375" style="4" customWidth="1"/>
    <col min="8" max="8" width="1.8984375" style="4" customWidth="1"/>
    <col min="9" max="9" width="17.3984375" style="4" customWidth="1"/>
    <col min="10" max="10" width="1.09765625" style="4" customWidth="1"/>
    <col min="11" max="11" width="17.69921875" style="3" customWidth="1"/>
    <col min="12" max="12" width="1.09765625" style="3" customWidth="1"/>
    <col min="13" max="13" width="17.8984375" style="3" customWidth="1"/>
    <col min="14" max="14" width="1.09765625" style="3" customWidth="1"/>
    <col min="15" max="15" width="17.8984375" style="3" customWidth="1"/>
    <col min="16" max="16" width="1.09765625" style="4" customWidth="1"/>
    <col min="17" max="17" width="17.8984375" style="3" customWidth="1"/>
    <col min="18" max="18" width="1.09765625" style="4" customWidth="1"/>
    <col min="19" max="19" width="17.8984375" style="3" customWidth="1"/>
    <col min="20" max="20" width="9.09765625" style="3"/>
    <col min="21" max="21" width="11.09765625" style="3" bestFit="1" customWidth="1"/>
    <col min="22" max="16384" width="9.09765625" style="3"/>
  </cols>
  <sheetData>
    <row r="1" spans="1:20" s="5" customFormat="1" ht="21" customHeight="1">
      <c r="A1" s="252" t="s">
        <v>86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</row>
    <row r="2" spans="1:20" s="5" customFormat="1" ht="21" customHeight="1">
      <c r="A2" s="253" t="s">
        <v>65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</row>
    <row r="3" spans="1:20" s="5" customFormat="1" ht="21" customHeight="1">
      <c r="A3" s="253" t="s">
        <v>93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</row>
    <row r="4" spans="1:20" s="5" customFormat="1" ht="21" customHeight="1">
      <c r="A4" s="244" t="s">
        <v>41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20" ht="21" customHeight="1">
      <c r="A5" s="251" t="s">
        <v>27</v>
      </c>
      <c r="B5" s="251"/>
      <c r="C5" s="251"/>
      <c r="D5" s="251"/>
      <c r="E5" s="251" t="s">
        <v>29</v>
      </c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</row>
    <row r="6" spans="1:20" ht="9" customHeight="1">
      <c r="A6" s="23"/>
      <c r="B6" s="23"/>
      <c r="C6" s="7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20" s="77" customFormat="1" ht="21" customHeight="1">
      <c r="A7" s="74"/>
      <c r="B7" s="74"/>
      <c r="C7" s="75" t="s">
        <v>60</v>
      </c>
      <c r="D7" s="76"/>
      <c r="E7" s="254" t="s">
        <v>57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</row>
    <row r="8" spans="1:20" s="77" customFormat="1" ht="21" customHeight="1">
      <c r="A8" s="74"/>
      <c r="B8" s="74"/>
      <c r="C8" s="75"/>
      <c r="D8" s="76"/>
      <c r="E8" s="255" t="s">
        <v>189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30"/>
      <c r="Q8" s="78" t="s">
        <v>46</v>
      </c>
      <c r="R8" s="230"/>
      <c r="S8" s="78" t="s">
        <v>20</v>
      </c>
    </row>
    <row r="9" spans="1:20" s="77" customFormat="1" ht="21" customHeight="1">
      <c r="A9" s="76"/>
      <c r="B9" s="76"/>
      <c r="C9" s="227"/>
      <c r="D9" s="76"/>
      <c r="E9" s="79" t="s">
        <v>55</v>
      </c>
      <c r="G9" s="79" t="s">
        <v>15</v>
      </c>
      <c r="H9" s="79"/>
      <c r="I9" s="250" t="s">
        <v>9</v>
      </c>
      <c r="J9" s="250"/>
      <c r="K9" s="250"/>
      <c r="L9" s="229"/>
      <c r="M9" s="229" t="s">
        <v>74</v>
      </c>
      <c r="N9" s="229"/>
      <c r="O9" s="78" t="s">
        <v>35</v>
      </c>
      <c r="P9" s="78"/>
      <c r="Q9" s="78" t="s">
        <v>45</v>
      </c>
      <c r="R9" s="79"/>
    </row>
    <row r="10" spans="1:20" s="77" customFormat="1" ht="21" customHeight="1">
      <c r="A10" s="76"/>
      <c r="B10" s="76"/>
      <c r="C10" s="75"/>
      <c r="D10" s="76"/>
      <c r="E10" s="79" t="s">
        <v>56</v>
      </c>
      <c r="F10" s="79"/>
      <c r="G10" s="79" t="s">
        <v>34</v>
      </c>
      <c r="H10" s="79"/>
      <c r="I10" s="79" t="s">
        <v>17</v>
      </c>
      <c r="J10" s="78"/>
      <c r="K10" s="79" t="s">
        <v>18</v>
      </c>
      <c r="L10" s="79"/>
      <c r="M10" s="79" t="s">
        <v>70</v>
      </c>
      <c r="N10" s="78"/>
      <c r="O10" s="78" t="s">
        <v>209</v>
      </c>
      <c r="P10" s="78"/>
      <c r="Q10" s="78" t="s">
        <v>19</v>
      </c>
      <c r="R10" s="80"/>
    </row>
    <row r="11" spans="1:20" s="77" customFormat="1" ht="21" customHeight="1">
      <c r="A11" s="76"/>
      <c r="B11" s="76"/>
      <c r="C11" s="75"/>
      <c r="D11" s="76"/>
      <c r="E11" s="79" t="s">
        <v>16</v>
      </c>
      <c r="F11" s="79"/>
      <c r="G11" s="81" t="s">
        <v>54</v>
      </c>
      <c r="H11" s="76"/>
      <c r="I11" s="82" t="s">
        <v>28</v>
      </c>
      <c r="J11" s="76"/>
      <c r="K11" s="78"/>
      <c r="L11" s="78"/>
      <c r="M11" s="78" t="s">
        <v>71</v>
      </c>
      <c r="N11" s="78"/>
      <c r="O11" s="78" t="s">
        <v>44</v>
      </c>
      <c r="P11" s="78"/>
      <c r="R11" s="78"/>
      <c r="S11" s="76"/>
    </row>
    <row r="12" spans="1:20" s="77" customFormat="1" ht="21" customHeight="1">
      <c r="A12" s="76"/>
      <c r="B12" s="76"/>
      <c r="C12" s="75"/>
      <c r="D12" s="76"/>
      <c r="E12" s="79"/>
      <c r="F12" s="79"/>
      <c r="G12" s="83"/>
      <c r="H12" s="76"/>
      <c r="I12" s="82"/>
      <c r="J12" s="76"/>
      <c r="K12" s="78"/>
      <c r="L12" s="78"/>
      <c r="M12" s="78" t="s">
        <v>73</v>
      </c>
      <c r="N12" s="78"/>
      <c r="O12" s="78"/>
      <c r="P12" s="78"/>
      <c r="Q12" s="78"/>
      <c r="R12" s="78"/>
      <c r="S12" s="76"/>
    </row>
    <row r="13" spans="1:20" s="77" customFormat="1" ht="21" customHeight="1">
      <c r="A13" s="76"/>
      <c r="B13" s="76"/>
      <c r="C13" s="75"/>
      <c r="D13" s="76"/>
      <c r="E13" s="79"/>
      <c r="F13" s="79"/>
      <c r="G13" s="83"/>
      <c r="H13" s="76"/>
      <c r="I13" s="82"/>
      <c r="J13" s="76"/>
      <c r="K13" s="78"/>
      <c r="L13" s="78"/>
      <c r="M13" s="78" t="s">
        <v>72</v>
      </c>
      <c r="N13" s="78"/>
      <c r="O13" s="78"/>
      <c r="P13" s="78"/>
      <c r="Q13" s="78"/>
      <c r="R13" s="78"/>
      <c r="S13" s="76"/>
    </row>
    <row r="14" spans="1:20" s="77" customFormat="1" ht="10.5" customHeight="1">
      <c r="A14" s="76"/>
      <c r="B14" s="76"/>
      <c r="C14" s="75"/>
      <c r="D14" s="76"/>
      <c r="E14" s="84"/>
      <c r="F14" s="84"/>
      <c r="G14" s="85"/>
      <c r="H14" s="84"/>
      <c r="I14" s="84"/>
      <c r="J14" s="84"/>
      <c r="K14" s="84"/>
      <c r="L14" s="84"/>
      <c r="M14" s="84"/>
      <c r="N14" s="84"/>
      <c r="O14" s="85"/>
      <c r="P14" s="84"/>
      <c r="Q14" s="85"/>
      <c r="R14" s="84"/>
      <c r="S14" s="85"/>
      <c r="T14" s="85"/>
    </row>
    <row r="15" spans="1:20" s="76" customFormat="1" ht="21" customHeight="1">
      <c r="A15" s="86" t="s">
        <v>200</v>
      </c>
      <c r="C15" s="92"/>
      <c r="D15" s="97"/>
      <c r="E15" s="89">
        <v>3884785</v>
      </c>
      <c r="F15" s="89"/>
      <c r="G15" s="89">
        <v>-813821</v>
      </c>
      <c r="H15" s="89"/>
      <c r="I15" s="89">
        <v>12489</v>
      </c>
      <c r="J15" s="89"/>
      <c r="K15" s="89">
        <v>-576318</v>
      </c>
      <c r="L15" s="89"/>
      <c r="M15" s="89">
        <v>2470</v>
      </c>
      <c r="N15" s="89"/>
      <c r="O15" s="89">
        <f>SUM(E15:N15)</f>
        <v>2509605</v>
      </c>
      <c r="P15" s="89"/>
      <c r="Q15" s="112">
        <v>132486</v>
      </c>
      <c r="R15" s="89"/>
      <c r="S15" s="89">
        <f>SUM(O15:R15)</f>
        <v>2642091</v>
      </c>
      <c r="T15" s="84"/>
    </row>
    <row r="16" spans="1:20" s="76" customFormat="1" ht="21" customHeight="1">
      <c r="A16" s="93" t="s">
        <v>211</v>
      </c>
      <c r="B16" s="93"/>
      <c r="C16" s="92">
        <v>4</v>
      </c>
      <c r="D16" s="97"/>
      <c r="E16" s="89">
        <v>0</v>
      </c>
      <c r="F16" s="89"/>
      <c r="G16" s="89">
        <v>0</v>
      </c>
      <c r="H16" s="89"/>
      <c r="I16" s="89">
        <v>0</v>
      </c>
      <c r="J16" s="89"/>
      <c r="K16" s="89">
        <v>-35155</v>
      </c>
      <c r="L16" s="89"/>
      <c r="M16" s="89">
        <v>0</v>
      </c>
      <c r="N16" s="89"/>
      <c r="O16" s="89">
        <f>SUM(E16:N16)</f>
        <v>-35155</v>
      </c>
      <c r="P16" s="89"/>
      <c r="Q16" s="89">
        <v>0</v>
      </c>
      <c r="R16" s="89"/>
      <c r="S16" s="89">
        <f>SUM(O16:R16)</f>
        <v>-35155</v>
      </c>
      <c r="T16" s="84"/>
    </row>
    <row r="17" spans="1:20" s="76" customFormat="1" ht="21" customHeight="1">
      <c r="A17" s="93" t="s">
        <v>186</v>
      </c>
      <c r="B17" s="93"/>
      <c r="C17" s="92">
        <v>4</v>
      </c>
      <c r="D17" s="97"/>
      <c r="E17" s="89">
        <v>0</v>
      </c>
      <c r="F17" s="89"/>
      <c r="G17" s="89">
        <v>0</v>
      </c>
      <c r="H17" s="89"/>
      <c r="I17" s="89">
        <v>0</v>
      </c>
      <c r="J17" s="89"/>
      <c r="K17" s="89">
        <v>14697</v>
      </c>
      <c r="L17" s="89"/>
      <c r="M17" s="89">
        <v>0</v>
      </c>
      <c r="N17" s="89"/>
      <c r="O17" s="89">
        <f>SUM(E17:N17)</f>
        <v>14697</v>
      </c>
      <c r="P17" s="89"/>
      <c r="Q17" s="89">
        <v>0</v>
      </c>
      <c r="R17" s="89"/>
      <c r="S17" s="89">
        <f>SUM(O17:R17)</f>
        <v>14697</v>
      </c>
      <c r="T17" s="84"/>
    </row>
    <row r="18" spans="1:20" s="76" customFormat="1" ht="21" customHeight="1">
      <c r="A18" s="76" t="s">
        <v>202</v>
      </c>
      <c r="B18" s="93"/>
      <c r="C18" s="92"/>
      <c r="D18" s="97"/>
      <c r="E18" s="221">
        <f>SUM(E15:E17)</f>
        <v>3884785</v>
      </c>
      <c r="F18" s="89"/>
      <c r="G18" s="221">
        <f>SUM(G15:G17)</f>
        <v>-813821</v>
      </c>
      <c r="H18" s="89"/>
      <c r="I18" s="221">
        <f>SUM(I15:I17)</f>
        <v>12489</v>
      </c>
      <c r="J18" s="89"/>
      <c r="K18" s="221">
        <f>SUM(K15:K17)</f>
        <v>-596776</v>
      </c>
      <c r="L18" s="89"/>
      <c r="M18" s="221">
        <f>SUM(M15:M17)</f>
        <v>2470</v>
      </c>
      <c r="N18" s="89"/>
      <c r="O18" s="221">
        <f>SUM(O15:O17)</f>
        <v>2489147</v>
      </c>
      <c r="P18" s="89"/>
      <c r="Q18" s="221">
        <f>SUM(Q15:Q17)</f>
        <v>132486</v>
      </c>
      <c r="R18" s="89"/>
      <c r="S18" s="221">
        <f>SUM(S15:S17)</f>
        <v>2621633</v>
      </c>
      <c r="T18" s="84"/>
    </row>
    <row r="19" spans="1:20" s="93" customFormat="1" ht="21" customHeight="1">
      <c r="A19" s="96" t="s">
        <v>201</v>
      </c>
      <c r="B19" s="96"/>
      <c r="C19" s="98"/>
      <c r="D19" s="98"/>
      <c r="E19" s="89">
        <v>0</v>
      </c>
      <c r="F19" s="89"/>
      <c r="G19" s="89">
        <v>0</v>
      </c>
      <c r="H19" s="89"/>
      <c r="I19" s="89">
        <v>0</v>
      </c>
      <c r="J19" s="89"/>
      <c r="K19" s="89">
        <v>-56520</v>
      </c>
      <c r="L19" s="89"/>
      <c r="M19" s="89">
        <v>0</v>
      </c>
      <c r="N19" s="89"/>
      <c r="O19" s="89">
        <f>SUM(E19:N19)</f>
        <v>-56520</v>
      </c>
      <c r="P19" s="89"/>
      <c r="Q19" s="89">
        <v>-1512</v>
      </c>
      <c r="R19" s="99"/>
      <c r="S19" s="89">
        <f>SUM(O19:R19)</f>
        <v>-58032</v>
      </c>
      <c r="T19" s="99"/>
    </row>
    <row r="20" spans="1:20" s="93" customFormat="1" ht="21" customHeight="1">
      <c r="A20" s="93" t="s">
        <v>211</v>
      </c>
      <c r="B20" s="96"/>
      <c r="C20" s="92">
        <v>4</v>
      </c>
      <c r="D20" s="98"/>
      <c r="E20" s="89">
        <v>0</v>
      </c>
      <c r="F20" s="89"/>
      <c r="G20" s="89">
        <v>0</v>
      </c>
      <c r="H20" s="89"/>
      <c r="I20" s="89">
        <v>0</v>
      </c>
      <c r="J20" s="89"/>
      <c r="K20" s="89">
        <v>-12347</v>
      </c>
      <c r="L20" s="89"/>
      <c r="M20" s="89">
        <v>0</v>
      </c>
      <c r="N20" s="89"/>
      <c r="O20" s="89">
        <f>SUM(E20:N20)</f>
        <v>-12347</v>
      </c>
      <c r="P20" s="89"/>
      <c r="Q20" s="89">
        <v>0</v>
      </c>
      <c r="R20" s="99"/>
      <c r="S20" s="89">
        <f>SUM(O20:R20)</f>
        <v>-12347</v>
      </c>
      <c r="T20" s="99"/>
    </row>
    <row r="21" spans="1:20" s="93" customFormat="1" ht="21" customHeight="1">
      <c r="A21" s="93" t="s">
        <v>186</v>
      </c>
      <c r="B21" s="96"/>
      <c r="C21" s="92">
        <v>4</v>
      </c>
      <c r="D21" s="98"/>
      <c r="E21" s="89">
        <v>0</v>
      </c>
      <c r="F21" s="89"/>
      <c r="G21" s="89">
        <v>0</v>
      </c>
      <c r="H21" s="89"/>
      <c r="I21" s="89">
        <v>0</v>
      </c>
      <c r="J21" s="89"/>
      <c r="K21" s="89">
        <v>1193</v>
      </c>
      <c r="L21" s="89"/>
      <c r="M21" s="89">
        <v>0</v>
      </c>
      <c r="N21" s="89"/>
      <c r="O21" s="89">
        <f>SUM(E21:N21)</f>
        <v>1193</v>
      </c>
      <c r="P21" s="89"/>
      <c r="Q21" s="89">
        <v>0</v>
      </c>
      <c r="R21" s="99"/>
      <c r="S21" s="89">
        <f>SUM(O21:R21)</f>
        <v>1193</v>
      </c>
      <c r="T21" s="99"/>
    </row>
    <row r="22" spans="1:20" s="93" customFormat="1" ht="21" customHeight="1">
      <c r="A22" s="96" t="s">
        <v>203</v>
      </c>
      <c r="B22" s="96"/>
      <c r="C22" s="98"/>
      <c r="D22" s="98"/>
      <c r="E22" s="221">
        <f>SUM(E19:E21)</f>
        <v>0</v>
      </c>
      <c r="F22" s="89"/>
      <c r="G22" s="221">
        <f>SUM(G19:G21)</f>
        <v>0</v>
      </c>
      <c r="H22" s="89"/>
      <c r="I22" s="221">
        <f>SUM(I19:I21)</f>
        <v>0</v>
      </c>
      <c r="J22" s="89"/>
      <c r="K22" s="221">
        <f>SUM(K19:K21)</f>
        <v>-67674</v>
      </c>
      <c r="L22" s="89"/>
      <c r="M22" s="221">
        <f>SUM(M19:M21)</f>
        <v>0</v>
      </c>
      <c r="N22" s="89"/>
      <c r="O22" s="221">
        <f>SUM(O19:O21)</f>
        <v>-67674</v>
      </c>
      <c r="P22" s="89"/>
      <c r="Q22" s="221">
        <f>SUM(Q19:Q21)</f>
        <v>-1512</v>
      </c>
      <c r="R22" s="99"/>
      <c r="S22" s="221">
        <f>SUM(S19:S21)</f>
        <v>-69186</v>
      </c>
      <c r="T22" s="99"/>
    </row>
    <row r="23" spans="1:20" s="77" customFormat="1" ht="21" customHeight="1" thickBot="1">
      <c r="A23" s="86" t="s">
        <v>81</v>
      </c>
      <c r="B23" s="86"/>
      <c r="C23" s="87"/>
      <c r="D23" s="88"/>
      <c r="E23" s="94">
        <f>E18+E22</f>
        <v>3884785</v>
      </c>
      <c r="F23" s="95"/>
      <c r="G23" s="94">
        <f>G18+G22</f>
        <v>-813821</v>
      </c>
      <c r="H23" s="95"/>
      <c r="I23" s="94">
        <f>I18+I22</f>
        <v>12489</v>
      </c>
      <c r="J23" s="95"/>
      <c r="K23" s="94">
        <f>K18+K22</f>
        <v>-664450</v>
      </c>
      <c r="L23" s="89"/>
      <c r="M23" s="94">
        <f>M18+M22</f>
        <v>2470</v>
      </c>
      <c r="N23" s="95"/>
      <c r="O23" s="94">
        <f>O18+O22</f>
        <v>2421473</v>
      </c>
      <c r="P23" s="89"/>
      <c r="Q23" s="94">
        <f>Q18+Q22</f>
        <v>130974</v>
      </c>
      <c r="R23" s="89"/>
      <c r="S23" s="94">
        <f>S18+S22</f>
        <v>2552447</v>
      </c>
      <c r="T23" s="85"/>
    </row>
    <row r="24" spans="1:20" ht="21" customHeight="1" thickTop="1"/>
    <row r="25" spans="1:20" s="76" customFormat="1" ht="21" customHeight="1">
      <c r="A25" s="76" t="s">
        <v>210</v>
      </c>
      <c r="C25" s="92"/>
      <c r="D25" s="97"/>
      <c r="E25" s="89">
        <v>3884785</v>
      </c>
      <c r="F25" s="89"/>
      <c r="G25" s="89">
        <v>-813821</v>
      </c>
      <c r="H25" s="89"/>
      <c r="I25" s="89">
        <v>12489</v>
      </c>
      <c r="J25" s="89"/>
      <c r="K25" s="89">
        <v>-868886</v>
      </c>
      <c r="L25" s="89"/>
      <c r="M25" s="89">
        <v>2470</v>
      </c>
      <c r="N25" s="89"/>
      <c r="O25" s="89">
        <f>SUM(E25:N25)</f>
        <v>2217037</v>
      </c>
      <c r="P25" s="89"/>
      <c r="Q25" s="112">
        <v>124367</v>
      </c>
      <c r="R25" s="89"/>
      <c r="S25" s="89">
        <f t="shared" ref="S25:S29" si="0">SUM(O25:R25)</f>
        <v>2341404</v>
      </c>
      <c r="T25" s="84"/>
    </row>
    <row r="26" spans="1:20" s="76" customFormat="1" ht="21" customHeight="1">
      <c r="A26" s="93" t="s">
        <v>211</v>
      </c>
      <c r="C26" s="92">
        <v>4</v>
      </c>
      <c r="D26" s="97"/>
      <c r="E26" s="89">
        <v>0</v>
      </c>
      <c r="F26" s="89"/>
      <c r="G26" s="89">
        <v>0</v>
      </c>
      <c r="H26" s="89"/>
      <c r="I26" s="89">
        <v>0</v>
      </c>
      <c r="J26" s="89"/>
      <c r="K26" s="89">
        <v>-84409</v>
      </c>
      <c r="L26" s="89"/>
      <c r="M26" s="89">
        <v>0</v>
      </c>
      <c r="N26" s="89"/>
      <c r="O26" s="89">
        <f>SUM(E26:N26)</f>
        <v>-84409</v>
      </c>
      <c r="P26" s="89"/>
      <c r="Q26" s="89">
        <v>0</v>
      </c>
      <c r="R26" s="89"/>
      <c r="S26" s="89">
        <f t="shared" si="0"/>
        <v>-84409</v>
      </c>
      <c r="T26" s="84"/>
    </row>
    <row r="27" spans="1:20" s="76" customFormat="1" ht="21" customHeight="1">
      <c r="A27" s="93" t="s">
        <v>186</v>
      </c>
      <c r="C27" s="92">
        <v>4</v>
      </c>
      <c r="D27" s="97"/>
      <c r="E27" s="89">
        <v>0</v>
      </c>
      <c r="F27" s="89"/>
      <c r="G27" s="89">
        <v>0</v>
      </c>
      <c r="H27" s="89"/>
      <c r="I27" s="89">
        <v>0</v>
      </c>
      <c r="J27" s="89"/>
      <c r="K27" s="89">
        <v>16399</v>
      </c>
      <c r="L27" s="89"/>
      <c r="M27" s="89">
        <v>0</v>
      </c>
      <c r="N27" s="89"/>
      <c r="O27" s="89">
        <f>SUM(E27:N27)</f>
        <v>16399</v>
      </c>
      <c r="P27" s="89"/>
      <c r="Q27" s="89">
        <v>0</v>
      </c>
      <c r="R27" s="89"/>
      <c r="S27" s="89">
        <f t="shared" ref="S27" si="1">SUM(O27:R27)</f>
        <v>16399</v>
      </c>
      <c r="T27" s="84"/>
    </row>
    <row r="28" spans="1:20" s="76" customFormat="1" ht="21" customHeight="1">
      <c r="A28" s="76" t="s">
        <v>204</v>
      </c>
      <c r="B28" s="93"/>
      <c r="C28" s="92"/>
      <c r="D28" s="97"/>
      <c r="E28" s="221">
        <f>SUM(E25:E27)</f>
        <v>3884785</v>
      </c>
      <c r="F28" s="89"/>
      <c r="G28" s="221">
        <f>SUM(G25:G27)</f>
        <v>-813821</v>
      </c>
      <c r="H28" s="89"/>
      <c r="I28" s="221">
        <f>SUM(I25:I27)</f>
        <v>12489</v>
      </c>
      <c r="J28" s="89"/>
      <c r="K28" s="221">
        <f>SUM(K25:K27)</f>
        <v>-936896</v>
      </c>
      <c r="L28" s="89"/>
      <c r="M28" s="221">
        <f>SUM(M25:M27)</f>
        <v>2470</v>
      </c>
      <c r="N28" s="89"/>
      <c r="O28" s="221">
        <f>SUM(O25:O27)</f>
        <v>2149027</v>
      </c>
      <c r="P28" s="89"/>
      <c r="Q28" s="221">
        <f>SUM(Q25:Q27)</f>
        <v>124367</v>
      </c>
      <c r="R28" s="89"/>
      <c r="S28" s="221">
        <f>SUM(S25:S27)</f>
        <v>2273394</v>
      </c>
      <c r="T28" s="84"/>
    </row>
    <row r="29" spans="1:20" s="93" customFormat="1" ht="21" customHeight="1">
      <c r="A29" s="96" t="s">
        <v>171</v>
      </c>
      <c r="B29" s="96"/>
      <c r="C29" s="98"/>
      <c r="D29" s="98"/>
      <c r="E29" s="89">
        <v>0</v>
      </c>
      <c r="F29" s="89"/>
      <c r="G29" s="89">
        <v>0</v>
      </c>
      <c r="H29" s="89"/>
      <c r="I29" s="89">
        <v>0</v>
      </c>
      <c r="J29" s="89"/>
      <c r="K29" s="89">
        <v>402772</v>
      </c>
      <c r="L29" s="89"/>
      <c r="M29" s="89">
        <v>0</v>
      </c>
      <c r="N29" s="89"/>
      <c r="O29" s="89">
        <f>SUM(E29:N29)</f>
        <v>402772</v>
      </c>
      <c r="P29" s="89"/>
      <c r="Q29" s="89">
        <f>+'Profit and Loss'!E34</f>
        <v>-2112</v>
      </c>
      <c r="R29" s="99"/>
      <c r="S29" s="89">
        <f t="shared" si="0"/>
        <v>400660</v>
      </c>
      <c r="T29" s="99"/>
    </row>
    <row r="30" spans="1:20" s="77" customFormat="1" ht="21" customHeight="1" thickBot="1">
      <c r="A30" s="86" t="s">
        <v>94</v>
      </c>
      <c r="B30" s="86"/>
      <c r="C30" s="87"/>
      <c r="D30" s="88"/>
      <c r="E30" s="94">
        <f>SUM(E28:E29)</f>
        <v>3884785</v>
      </c>
      <c r="F30" s="95"/>
      <c r="G30" s="94">
        <f>SUM(G28:G29)</f>
        <v>-813821</v>
      </c>
      <c r="H30" s="95"/>
      <c r="I30" s="94">
        <f>SUM(I28:I29)</f>
        <v>12489</v>
      </c>
      <c r="J30" s="95"/>
      <c r="K30" s="94">
        <f>SUM(K28:K29)</f>
        <v>-534124</v>
      </c>
      <c r="L30" s="89"/>
      <c r="M30" s="94">
        <f>SUM(M28:M29)</f>
        <v>2470</v>
      </c>
      <c r="N30" s="95"/>
      <c r="O30" s="94">
        <f>SUM(O28:O29)</f>
        <v>2551799</v>
      </c>
      <c r="P30" s="89"/>
      <c r="Q30" s="94">
        <f>SUM(Q28:Q29)</f>
        <v>122255</v>
      </c>
      <c r="R30" s="89"/>
      <c r="S30" s="94">
        <f>SUM(S28:S29)</f>
        <v>2674054</v>
      </c>
      <c r="T30" s="85"/>
    </row>
    <row r="31" spans="1:20" ht="21" customHeight="1" thickTop="1"/>
    <row r="108" spans="1:1" ht="21" customHeight="1">
      <c r="A108" s="110"/>
    </row>
    <row r="120" spans="1:1" ht="21" customHeight="1">
      <c r="A120" s="20"/>
    </row>
    <row r="122" spans="1:1" ht="21" customHeight="1">
      <c r="A122" s="5"/>
    </row>
  </sheetData>
  <mergeCells count="8">
    <mergeCell ref="I9:K9"/>
    <mergeCell ref="A4:S4"/>
    <mergeCell ref="A5:S5"/>
    <mergeCell ref="A1:S1"/>
    <mergeCell ref="A2:S2"/>
    <mergeCell ref="A3:S3"/>
    <mergeCell ref="E7:S7"/>
    <mergeCell ref="E8:O8"/>
  </mergeCells>
  <pageMargins left="0.9" right="0.25" top="1" bottom="0.5" header="0.5" footer="0.5"/>
  <pageSetup paperSize="9" scale="58" firstPageNumber="6" fitToHeight="4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34"/>
  <sheetViews>
    <sheetView zoomScale="77" zoomScaleNormal="77" zoomScaleSheetLayoutView="70" workbookViewId="0">
      <selection activeCell="A23" sqref="A23"/>
    </sheetView>
  </sheetViews>
  <sheetFormatPr defaultColWidth="9.09765625" defaultRowHeight="21" customHeight="1"/>
  <cols>
    <col min="1" max="1" width="109.09765625" style="21" customWidth="1"/>
    <col min="2" max="2" width="2.09765625" style="21" customWidth="1"/>
    <col min="3" max="3" width="1.8984375" style="35" customWidth="1"/>
    <col min="4" max="4" width="10.296875" style="21" customWidth="1"/>
    <col min="5" max="5" width="1.8984375" style="35" customWidth="1"/>
    <col min="6" max="6" width="23" style="21" customWidth="1"/>
    <col min="7" max="7" width="1.8984375" style="35" customWidth="1"/>
    <col min="8" max="8" width="23.296875" style="21" customWidth="1"/>
    <col min="9" max="9" width="1.8984375" style="35" customWidth="1"/>
    <col min="10" max="10" width="23" style="21" customWidth="1"/>
    <col min="11" max="11" width="1.8984375" style="36" customWidth="1"/>
    <col min="12" max="12" width="23" style="22" customWidth="1"/>
    <col min="13" max="13" width="1.8984375" style="36" customWidth="1"/>
    <col min="14" max="14" width="23" style="21" customWidth="1"/>
    <col min="15" max="16384" width="9.09765625" style="35"/>
  </cols>
  <sheetData>
    <row r="1" spans="1:14" ht="21" customHeight="1">
      <c r="A1" s="252" t="s">
        <v>86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ht="21" customHeight="1">
      <c r="A2" s="253" t="s">
        <v>91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4" ht="21" customHeight="1">
      <c r="A3" s="253" t="s">
        <v>95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4" ht="21" customHeight="1">
      <c r="A4" s="244" t="s">
        <v>41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</row>
    <row r="5" spans="1:14" ht="21" customHeight="1">
      <c r="A5" s="257" t="s">
        <v>27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4" s="106" customFormat="1" ht="9" customHeight="1">
      <c r="A6" s="105"/>
      <c r="B6" s="105"/>
      <c r="C6" s="105"/>
      <c r="D6" s="105"/>
      <c r="E6" s="105"/>
      <c r="F6" s="256"/>
      <c r="G6" s="256"/>
      <c r="H6" s="256"/>
      <c r="I6" s="256"/>
      <c r="J6" s="256"/>
      <c r="K6" s="256"/>
      <c r="L6" s="256"/>
      <c r="M6" s="256"/>
      <c r="N6" s="256"/>
    </row>
    <row r="7" spans="1:14" s="90" customFormat="1" ht="21" customHeight="1">
      <c r="A7" s="74"/>
      <c r="B7" s="74"/>
      <c r="C7" s="74"/>
      <c r="D7" s="75" t="s">
        <v>60</v>
      </c>
      <c r="E7" s="76"/>
      <c r="F7" s="254" t="s">
        <v>58</v>
      </c>
      <c r="G7" s="254"/>
      <c r="H7" s="254"/>
      <c r="I7" s="254"/>
      <c r="J7" s="254"/>
      <c r="K7" s="254"/>
      <c r="L7" s="254"/>
      <c r="M7" s="254"/>
      <c r="N7" s="254"/>
    </row>
    <row r="8" spans="1:14" s="90" customFormat="1" ht="21" customHeight="1">
      <c r="A8" s="76"/>
      <c r="B8" s="76"/>
      <c r="C8" s="76"/>
      <c r="D8" s="82"/>
      <c r="E8" s="76"/>
      <c r="F8" s="79" t="s">
        <v>55</v>
      </c>
      <c r="G8" s="79"/>
      <c r="H8" s="79" t="s">
        <v>15</v>
      </c>
      <c r="J8" s="250" t="s">
        <v>9</v>
      </c>
      <c r="K8" s="250"/>
      <c r="L8" s="250"/>
      <c r="M8" s="79"/>
      <c r="N8" s="78" t="s">
        <v>20</v>
      </c>
    </row>
    <row r="9" spans="1:14" s="90" customFormat="1" ht="21" customHeight="1">
      <c r="A9" s="76"/>
      <c r="B9" s="76"/>
      <c r="C9" s="76"/>
      <c r="D9" s="82"/>
      <c r="E9" s="76"/>
      <c r="F9" s="79" t="s">
        <v>56</v>
      </c>
      <c r="G9" s="79"/>
      <c r="H9" s="79" t="s">
        <v>36</v>
      </c>
      <c r="I9" s="79"/>
      <c r="J9" s="79" t="s">
        <v>17</v>
      </c>
      <c r="K9" s="78"/>
      <c r="L9" s="78" t="s">
        <v>18</v>
      </c>
      <c r="M9" s="79"/>
    </row>
    <row r="10" spans="1:14" s="90" customFormat="1" ht="21" customHeight="1">
      <c r="A10" s="76"/>
      <c r="B10" s="76"/>
      <c r="C10" s="76"/>
      <c r="D10" s="82"/>
      <c r="E10" s="76"/>
      <c r="F10" s="79" t="s">
        <v>16</v>
      </c>
      <c r="G10" s="79"/>
      <c r="H10" s="83" t="s">
        <v>54</v>
      </c>
      <c r="I10" s="79"/>
      <c r="J10" s="79" t="s">
        <v>28</v>
      </c>
      <c r="K10" s="78"/>
      <c r="L10" s="78"/>
      <c r="M10" s="79"/>
      <c r="N10" s="78"/>
    </row>
    <row r="11" spans="1:14" s="90" customFormat="1" ht="10.5" customHeight="1">
      <c r="A11" s="76"/>
      <c r="B11" s="76"/>
      <c r="C11" s="76"/>
      <c r="D11" s="82"/>
      <c r="E11" s="76"/>
      <c r="F11" s="79"/>
      <c r="G11" s="79"/>
      <c r="I11" s="79"/>
      <c r="J11" s="82"/>
      <c r="K11" s="78"/>
      <c r="L11" s="78"/>
      <c r="M11" s="79"/>
      <c r="N11" s="78"/>
    </row>
    <row r="12" spans="1:14" s="106" customFormat="1" ht="21" customHeight="1">
      <c r="A12" s="86" t="s">
        <v>200</v>
      </c>
      <c r="B12" s="86"/>
      <c r="C12" s="107"/>
      <c r="D12" s="108"/>
      <c r="E12" s="107"/>
      <c r="F12" s="89">
        <v>3884785</v>
      </c>
      <c r="G12" s="89"/>
      <c r="H12" s="89">
        <v>-813821</v>
      </c>
      <c r="I12" s="89"/>
      <c r="J12" s="89">
        <v>12489</v>
      </c>
      <c r="K12" s="89"/>
      <c r="L12" s="89">
        <v>-332645</v>
      </c>
      <c r="M12" s="89"/>
      <c r="N12" s="89">
        <f>SUM(F12:M12)</f>
        <v>2750808</v>
      </c>
    </row>
    <row r="13" spans="1:14" s="106" customFormat="1" ht="21" customHeight="1">
      <c r="A13" s="93" t="s">
        <v>211</v>
      </c>
      <c r="B13" s="90"/>
      <c r="C13" s="107"/>
      <c r="D13" s="92">
        <v>4</v>
      </c>
      <c r="E13" s="107"/>
      <c r="F13" s="89">
        <v>0</v>
      </c>
      <c r="G13" s="89"/>
      <c r="H13" s="89">
        <v>0</v>
      </c>
      <c r="I13" s="89"/>
      <c r="J13" s="89">
        <v>0</v>
      </c>
      <c r="K13" s="89"/>
      <c r="L13" s="89">
        <v>-35155</v>
      </c>
      <c r="M13" s="89"/>
      <c r="N13" s="89">
        <f>SUM(F13:M13)</f>
        <v>-35155</v>
      </c>
    </row>
    <row r="14" spans="1:14" s="106" customFormat="1" ht="21" customHeight="1">
      <c r="A14" s="93" t="s">
        <v>186</v>
      </c>
      <c r="B14" s="90"/>
      <c r="C14" s="107"/>
      <c r="D14" s="92">
        <v>4</v>
      </c>
      <c r="E14" s="107"/>
      <c r="F14" s="89">
        <v>0</v>
      </c>
      <c r="G14" s="89"/>
      <c r="H14" s="89">
        <v>0</v>
      </c>
      <c r="I14" s="89"/>
      <c r="J14" s="89">
        <v>0</v>
      </c>
      <c r="K14" s="89"/>
      <c r="L14" s="89">
        <v>9166</v>
      </c>
      <c r="M14" s="89"/>
      <c r="N14" s="89">
        <f>SUM(F14:M14)</f>
        <v>9166</v>
      </c>
    </row>
    <row r="15" spans="1:14" s="106" customFormat="1" ht="21" customHeight="1">
      <c r="A15" s="76" t="s">
        <v>202</v>
      </c>
      <c r="B15" s="90"/>
      <c r="C15" s="107"/>
      <c r="D15" s="87"/>
      <c r="E15" s="107"/>
      <c r="F15" s="221">
        <f>SUM(F12:F14)</f>
        <v>3884785</v>
      </c>
      <c r="G15" s="89"/>
      <c r="H15" s="221">
        <f>SUM(H12:H14)</f>
        <v>-813821</v>
      </c>
      <c r="I15" s="89"/>
      <c r="J15" s="221">
        <f>SUM(J12:J14)</f>
        <v>12489</v>
      </c>
      <c r="K15" s="89"/>
      <c r="L15" s="221">
        <f>SUM(L12:L14)</f>
        <v>-358634</v>
      </c>
      <c r="M15" s="89"/>
      <c r="N15" s="221">
        <f>SUM(N12:N14)</f>
        <v>2724819</v>
      </c>
    </row>
    <row r="16" spans="1:14" s="106" customFormat="1" ht="21" customHeight="1">
      <c r="A16" s="96" t="s">
        <v>201</v>
      </c>
      <c r="B16" s="90"/>
      <c r="C16" s="107"/>
      <c r="D16" s="87"/>
      <c r="E16" s="107"/>
      <c r="F16" s="89">
        <v>0</v>
      </c>
      <c r="G16" s="89"/>
      <c r="H16" s="89">
        <v>0</v>
      </c>
      <c r="I16" s="89"/>
      <c r="J16" s="89">
        <v>0</v>
      </c>
      <c r="K16" s="89"/>
      <c r="L16" s="89">
        <v>-28103</v>
      </c>
      <c r="M16" s="89"/>
      <c r="N16" s="89">
        <f>SUM(F16:M16)</f>
        <v>-28103</v>
      </c>
    </row>
    <row r="17" spans="1:14" s="106" customFormat="1" ht="21" customHeight="1">
      <c r="A17" s="93" t="s">
        <v>211</v>
      </c>
      <c r="B17" s="90"/>
      <c r="C17" s="107"/>
      <c r="D17" s="92">
        <v>4</v>
      </c>
      <c r="E17" s="107"/>
      <c r="F17" s="89">
        <v>0</v>
      </c>
      <c r="G17" s="89"/>
      <c r="H17" s="89">
        <v>0</v>
      </c>
      <c r="I17" s="89"/>
      <c r="J17" s="89">
        <v>0</v>
      </c>
      <c r="K17" s="89"/>
      <c r="L17" s="89">
        <v>-12347</v>
      </c>
      <c r="M17" s="89"/>
      <c r="N17" s="89">
        <f>SUM(F17:M17)</f>
        <v>-12347</v>
      </c>
    </row>
    <row r="18" spans="1:14" s="106" customFormat="1" ht="21" customHeight="1">
      <c r="A18" s="93" t="s">
        <v>186</v>
      </c>
      <c r="B18" s="90"/>
      <c r="C18" s="107"/>
      <c r="D18" s="92">
        <v>4</v>
      </c>
      <c r="E18" s="107"/>
      <c r="F18" s="89">
        <v>0</v>
      </c>
      <c r="G18" s="89"/>
      <c r="H18" s="89">
        <v>0</v>
      </c>
      <c r="I18" s="89"/>
      <c r="J18" s="89">
        <v>0</v>
      </c>
      <c r="K18" s="89"/>
      <c r="L18" s="89">
        <v>46</v>
      </c>
      <c r="M18" s="89"/>
      <c r="N18" s="89">
        <f>SUM(F18:M18)</f>
        <v>46</v>
      </c>
    </row>
    <row r="19" spans="1:14" s="106" customFormat="1" ht="21" customHeight="1">
      <c r="A19" s="96" t="s">
        <v>203</v>
      </c>
      <c r="B19" s="91"/>
      <c r="C19" s="107"/>
      <c r="D19" s="104"/>
      <c r="E19" s="107"/>
      <c r="F19" s="221">
        <f>SUM(F16:F18)</f>
        <v>0</v>
      </c>
      <c r="G19" s="89"/>
      <c r="H19" s="221">
        <f>SUM(H16:H18)</f>
        <v>0</v>
      </c>
      <c r="I19" s="89"/>
      <c r="J19" s="221">
        <f>SUM(J16:J18)</f>
        <v>0</v>
      </c>
      <c r="K19" s="89"/>
      <c r="L19" s="221">
        <f>SUM(L16:L18)</f>
        <v>-40404</v>
      </c>
      <c r="M19" s="89"/>
      <c r="N19" s="221">
        <f>SUM(N16:N18)</f>
        <v>-40404</v>
      </c>
    </row>
    <row r="20" spans="1:14" s="106" customFormat="1" ht="21" customHeight="1" thickBot="1">
      <c r="A20" s="86" t="s">
        <v>81</v>
      </c>
      <c r="B20" s="86"/>
      <c r="C20" s="107"/>
      <c r="D20" s="97"/>
      <c r="E20" s="107"/>
      <c r="F20" s="94">
        <f>F15+F19</f>
        <v>3884785</v>
      </c>
      <c r="G20" s="89"/>
      <c r="H20" s="94">
        <f>H15+H19</f>
        <v>-813821</v>
      </c>
      <c r="I20" s="89"/>
      <c r="J20" s="94">
        <f>J15+J19</f>
        <v>12489</v>
      </c>
      <c r="K20" s="89"/>
      <c r="L20" s="94">
        <f>L15+L19</f>
        <v>-399038</v>
      </c>
      <c r="M20" s="89"/>
      <c r="N20" s="94">
        <f>N15+N19</f>
        <v>2684415</v>
      </c>
    </row>
    <row r="21" spans="1:14" s="106" customFormat="1" ht="21" customHeight="1" thickTop="1">
      <c r="K21" s="107"/>
      <c r="L21" s="107"/>
      <c r="M21" s="107"/>
    </row>
    <row r="22" spans="1:14" s="106" customFormat="1" ht="21" customHeight="1">
      <c r="A22" s="76" t="s">
        <v>210</v>
      </c>
      <c r="B22" s="86"/>
      <c r="C22" s="107"/>
      <c r="D22" s="108"/>
      <c r="E22" s="107"/>
      <c r="F22" s="89">
        <v>3884785</v>
      </c>
      <c r="G22" s="89"/>
      <c r="H22" s="89">
        <v>-813821</v>
      </c>
      <c r="I22" s="89"/>
      <c r="J22" s="89">
        <v>12489</v>
      </c>
      <c r="K22" s="89"/>
      <c r="L22" s="112">
        <v>-541800</v>
      </c>
      <c r="M22" s="89"/>
      <c r="N22" s="89">
        <f>SUM(F22:M22)</f>
        <v>2541653</v>
      </c>
    </row>
    <row r="23" spans="1:14" s="106" customFormat="1" ht="21" customHeight="1">
      <c r="A23" s="93" t="s">
        <v>211</v>
      </c>
      <c r="B23" s="86"/>
      <c r="C23" s="107"/>
      <c r="D23" s="92">
        <v>4</v>
      </c>
      <c r="E23" s="107"/>
      <c r="F23" s="89">
        <v>0</v>
      </c>
      <c r="G23" s="89"/>
      <c r="H23" s="89">
        <v>0</v>
      </c>
      <c r="I23" s="89"/>
      <c r="J23" s="89">
        <v>0</v>
      </c>
      <c r="K23" s="89"/>
      <c r="L23" s="89">
        <v>-84409</v>
      </c>
      <c r="M23" s="89"/>
      <c r="N23" s="89">
        <f>SUM(F23:M23)</f>
        <v>-84409</v>
      </c>
    </row>
    <row r="24" spans="1:14" s="106" customFormat="1" ht="21" customHeight="1">
      <c r="A24" s="93" t="s">
        <v>186</v>
      </c>
      <c r="B24" s="86"/>
      <c r="C24" s="107"/>
      <c r="D24" s="92">
        <v>4</v>
      </c>
      <c r="E24" s="107"/>
      <c r="F24" s="89">
        <v>0</v>
      </c>
      <c r="G24" s="89"/>
      <c r="H24" s="89">
        <v>0</v>
      </c>
      <c r="I24" s="89"/>
      <c r="J24" s="89">
        <v>0</v>
      </c>
      <c r="K24" s="89"/>
      <c r="L24" s="89">
        <v>9044</v>
      </c>
      <c r="M24" s="89"/>
      <c r="N24" s="89">
        <f>SUM(F24:M24)</f>
        <v>9044</v>
      </c>
    </row>
    <row r="25" spans="1:14" s="106" customFormat="1" ht="21" customHeight="1">
      <c r="A25" s="76" t="s">
        <v>204</v>
      </c>
      <c r="B25" s="90"/>
      <c r="C25" s="107"/>
      <c r="D25" s="87"/>
      <c r="E25" s="107"/>
      <c r="F25" s="221">
        <f>SUM(F22:F24)</f>
        <v>3884785</v>
      </c>
      <c r="G25" s="89"/>
      <c r="H25" s="221">
        <f>SUM(H22:H24)</f>
        <v>-813821</v>
      </c>
      <c r="I25" s="89"/>
      <c r="J25" s="221">
        <f>SUM(J22:J24)</f>
        <v>12489</v>
      </c>
      <c r="K25" s="89"/>
      <c r="L25" s="221">
        <f>SUM(L22:L24)</f>
        <v>-617165</v>
      </c>
      <c r="M25" s="89"/>
      <c r="N25" s="221">
        <f>SUM(N22:N24)</f>
        <v>2466288</v>
      </c>
    </row>
    <row r="26" spans="1:14" s="106" customFormat="1" ht="21" customHeight="1">
      <c r="A26" s="96" t="s">
        <v>172</v>
      </c>
      <c r="B26" s="91"/>
      <c r="C26" s="107"/>
      <c r="D26" s="104"/>
      <c r="E26" s="107"/>
      <c r="F26" s="221">
        <v>0</v>
      </c>
      <c r="G26" s="89"/>
      <c r="H26" s="221">
        <v>0</v>
      </c>
      <c r="I26" s="89"/>
      <c r="J26" s="221">
        <v>0</v>
      </c>
      <c r="K26" s="89"/>
      <c r="L26" s="89">
        <f>'Profit and Loss'!I23</f>
        <v>446818</v>
      </c>
      <c r="M26" s="89"/>
      <c r="N26" s="89">
        <f>SUM(F26:M26)</f>
        <v>446818</v>
      </c>
    </row>
    <row r="27" spans="1:14" s="106" customFormat="1" ht="21" customHeight="1" thickBot="1">
      <c r="A27" s="86" t="s">
        <v>94</v>
      </c>
      <c r="B27" s="86"/>
      <c r="C27" s="107"/>
      <c r="D27" s="97"/>
      <c r="E27" s="107"/>
      <c r="F27" s="94">
        <f>SUM(F25:F26)</f>
        <v>3884785</v>
      </c>
      <c r="G27" s="89"/>
      <c r="H27" s="94">
        <f>SUM(H25:H26)</f>
        <v>-813821</v>
      </c>
      <c r="I27" s="89"/>
      <c r="J27" s="94">
        <f>SUM(J25:J26)</f>
        <v>12489</v>
      </c>
      <c r="K27" s="89"/>
      <c r="L27" s="94">
        <f>SUM(L25:L26)</f>
        <v>-170347</v>
      </c>
      <c r="M27" s="89"/>
      <c r="N27" s="94">
        <f>SUM(N25:N26)</f>
        <v>2913106</v>
      </c>
    </row>
    <row r="28" spans="1:14" s="106" customFormat="1" ht="21" customHeight="1" thickTop="1">
      <c r="K28" s="107"/>
      <c r="L28" s="107"/>
      <c r="M28" s="107"/>
    </row>
    <row r="29" spans="1:14" s="106" customFormat="1" ht="21" customHeight="1">
      <c r="K29" s="107"/>
      <c r="L29" s="107"/>
      <c r="M29" s="107"/>
    </row>
    <row r="30" spans="1:14" s="106" customFormat="1" ht="21" customHeight="1">
      <c r="K30" s="107"/>
      <c r="L30" s="107"/>
      <c r="M30" s="107"/>
    </row>
    <row r="31" spans="1:14" s="106" customFormat="1" ht="21" customHeight="1">
      <c r="K31" s="107"/>
      <c r="L31" s="107"/>
      <c r="M31" s="107"/>
    </row>
    <row r="32" spans="1:14" s="106" customFormat="1" ht="21" customHeight="1">
      <c r="K32" s="107"/>
      <c r="L32" s="107"/>
      <c r="M32" s="107"/>
    </row>
    <row r="33" spans="1:13" s="106" customFormat="1" ht="21" customHeight="1">
      <c r="K33" s="107"/>
      <c r="L33" s="107"/>
      <c r="M33" s="107"/>
    </row>
    <row r="34" spans="1:13" s="106" customFormat="1" ht="21" customHeight="1">
      <c r="K34" s="107"/>
      <c r="L34" s="107"/>
      <c r="M34" s="107"/>
    </row>
    <row r="35" spans="1:13" s="106" customFormat="1" ht="21" customHeight="1">
      <c r="K35" s="107"/>
      <c r="L35" s="107"/>
      <c r="M35" s="107"/>
    </row>
    <row r="36" spans="1:13" s="106" customFormat="1" ht="21" customHeight="1">
      <c r="K36" s="107"/>
      <c r="L36" s="107"/>
      <c r="M36" s="107"/>
    </row>
    <row r="37" spans="1:13" s="106" customFormat="1" ht="21" customHeight="1">
      <c r="K37" s="107"/>
      <c r="L37" s="107"/>
      <c r="M37" s="107"/>
    </row>
    <row r="38" spans="1:13" s="106" customFormat="1" ht="21" customHeight="1">
      <c r="K38" s="107"/>
      <c r="L38" s="107"/>
      <c r="M38" s="107"/>
    </row>
    <row r="39" spans="1:13" s="106" customFormat="1" ht="21" customHeight="1">
      <c r="K39" s="107"/>
      <c r="L39" s="107"/>
      <c r="M39" s="107"/>
    </row>
    <row r="43" spans="1:13" ht="21" customHeight="1">
      <c r="A43" s="109" t="s">
        <v>75</v>
      </c>
    </row>
    <row r="120" spans="1:1" ht="21" customHeight="1">
      <c r="A120" s="110"/>
    </row>
    <row r="132" spans="1:1" ht="21" customHeight="1">
      <c r="A132" s="20"/>
    </row>
    <row r="134" spans="1:1" ht="21" customHeight="1">
      <c r="A134" s="114"/>
    </row>
  </sheetData>
  <mergeCells count="8">
    <mergeCell ref="J8:L8"/>
    <mergeCell ref="A1:N1"/>
    <mergeCell ref="A2:N2"/>
    <mergeCell ref="F6:N6"/>
    <mergeCell ref="F7:N7"/>
    <mergeCell ref="A3:N3"/>
    <mergeCell ref="A4:N4"/>
    <mergeCell ref="A5:N5"/>
  </mergeCells>
  <pageMargins left="0.9" right="0.25" top="1" bottom="0.5" header="0.5" footer="0.5"/>
  <pageSetup paperSize="9" scale="58" firstPageNumber="6" fitToHeight="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61"/>
  <sheetViews>
    <sheetView topLeftCell="A61" zoomScale="78" zoomScaleNormal="78" zoomScaleSheetLayoutView="50" workbookViewId="0">
      <selection activeCell="H16" sqref="H16"/>
    </sheetView>
  </sheetViews>
  <sheetFormatPr defaultColWidth="9.09765625" defaultRowHeight="21" customHeight="1"/>
  <cols>
    <col min="1" max="1" width="2.3984375" style="3" customWidth="1"/>
    <col min="2" max="2" width="1.8984375" style="3" customWidth="1"/>
    <col min="3" max="3" width="69.3984375" style="3" customWidth="1"/>
    <col min="4" max="4" width="2.3984375" style="3" customWidth="1"/>
    <col min="5" max="5" width="20.8984375" style="3" customWidth="1"/>
    <col min="6" max="6" width="1.3984375" style="3" customWidth="1"/>
    <col min="7" max="7" width="20.8984375" style="3" customWidth="1"/>
    <col min="8" max="8" width="1.3984375" style="3" customWidth="1"/>
    <col min="9" max="9" width="20.8984375" style="3" customWidth="1"/>
    <col min="10" max="10" width="1.3984375" style="3" customWidth="1"/>
    <col min="11" max="11" width="20.8984375" style="3" customWidth="1"/>
    <col min="12" max="16384" width="9.09765625" style="3"/>
  </cols>
  <sheetData>
    <row r="1" spans="1:12" ht="21" customHeight="1">
      <c r="A1" s="244" t="s">
        <v>86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</row>
    <row r="2" spans="1:12" ht="21" customHeight="1">
      <c r="A2" s="244" t="s">
        <v>32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2" ht="21" customHeight="1">
      <c r="A3" s="244" t="s">
        <v>96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</row>
    <row r="4" spans="1:12" ht="21" customHeight="1">
      <c r="A4" s="258" t="s">
        <v>41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2" ht="21" customHeight="1">
      <c r="A5" s="259" t="s">
        <v>27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</row>
    <row r="6" spans="1:12" ht="9" customHeight="1">
      <c r="A6" s="12"/>
      <c r="B6" s="12"/>
      <c r="C6" s="12"/>
      <c r="D6" s="12"/>
      <c r="E6" s="260"/>
      <c r="F6" s="260"/>
      <c r="G6" s="260"/>
      <c r="H6" s="260"/>
      <c r="I6" s="260"/>
      <c r="J6" s="260"/>
      <c r="K6" s="260"/>
    </row>
    <row r="7" spans="1:12" s="5" customFormat="1" ht="20.9" customHeight="1">
      <c r="A7" s="18"/>
      <c r="B7" s="7"/>
      <c r="C7" s="19"/>
      <c r="D7" s="32"/>
      <c r="E7" s="240" t="s">
        <v>0</v>
      </c>
      <c r="F7" s="241"/>
      <c r="G7" s="241"/>
      <c r="H7" s="223"/>
      <c r="I7" s="240" t="s">
        <v>1</v>
      </c>
      <c r="J7" s="241"/>
      <c r="K7" s="241"/>
    </row>
    <row r="8" spans="1:12" s="5" customFormat="1" ht="20.9" customHeight="1">
      <c r="A8" s="18"/>
      <c r="B8" s="14"/>
      <c r="C8" s="19"/>
      <c r="D8" s="19"/>
      <c r="E8" s="242" t="s">
        <v>2</v>
      </c>
      <c r="F8" s="243"/>
      <c r="G8" s="243"/>
      <c r="H8" s="17"/>
      <c r="I8" s="242" t="s">
        <v>2</v>
      </c>
      <c r="J8" s="243"/>
      <c r="K8" s="243"/>
    </row>
    <row r="9" spans="1:12" s="5" customFormat="1" ht="20.9" customHeight="1">
      <c r="A9" s="7"/>
      <c r="B9" s="14"/>
      <c r="C9" s="11"/>
      <c r="D9" s="11"/>
      <c r="E9" s="223" t="s">
        <v>97</v>
      </c>
      <c r="F9" s="222"/>
      <c r="G9" s="223" t="s">
        <v>80</v>
      </c>
      <c r="H9" s="222"/>
      <c r="I9" s="223" t="s">
        <v>97</v>
      </c>
      <c r="J9" s="222"/>
      <c r="K9" s="223" t="s">
        <v>80</v>
      </c>
    </row>
    <row r="10" spans="1:12" s="5" customFormat="1" ht="20.9" customHeight="1">
      <c r="A10" s="7"/>
      <c r="B10" s="14"/>
      <c r="C10" s="11"/>
      <c r="D10" s="11"/>
      <c r="E10" s="234"/>
      <c r="F10" s="233"/>
      <c r="G10" s="122" t="s">
        <v>159</v>
      </c>
      <c r="H10" s="233"/>
      <c r="I10" s="234"/>
      <c r="J10" s="233"/>
      <c r="K10" s="122" t="s">
        <v>159</v>
      </c>
    </row>
    <row r="11" spans="1:12" s="5" customFormat="1" ht="20.9" customHeight="1">
      <c r="A11" s="7" t="s">
        <v>82</v>
      </c>
      <c r="B11" s="14"/>
      <c r="C11" s="11"/>
      <c r="D11" s="11"/>
      <c r="E11" s="223"/>
      <c r="F11" s="222"/>
      <c r="G11" s="223"/>
      <c r="H11" s="222"/>
      <c r="I11" s="223"/>
      <c r="J11" s="222"/>
      <c r="K11" s="223"/>
    </row>
    <row r="12" spans="1:12" ht="20.9" customHeight="1">
      <c r="A12" s="40" t="s">
        <v>173</v>
      </c>
      <c r="B12" s="40"/>
      <c r="C12" s="40"/>
      <c r="D12" s="110"/>
      <c r="E12" s="55">
        <f>+'Profit and Loss'!E19</f>
        <v>510794</v>
      </c>
      <c r="F12" s="55"/>
      <c r="G12" s="55">
        <f>+'Profit and Loss'!G19</f>
        <v>-80700</v>
      </c>
      <c r="H12" s="55"/>
      <c r="I12" s="55">
        <f>+'Profit and Loss'!I19</f>
        <v>560440</v>
      </c>
      <c r="J12" s="55"/>
      <c r="K12" s="55">
        <f>+'Profit and Loss'!K19</f>
        <v>-50491</v>
      </c>
      <c r="L12" s="56"/>
    </row>
    <row r="13" spans="1:12" ht="20.9" customHeight="1">
      <c r="A13" s="40" t="s">
        <v>39</v>
      </c>
      <c r="B13" s="40"/>
      <c r="C13" s="40"/>
      <c r="D13" s="110"/>
      <c r="E13" s="53"/>
      <c r="F13" s="55"/>
      <c r="G13" s="53"/>
      <c r="H13" s="55"/>
      <c r="I13" s="55"/>
      <c r="J13" s="55"/>
      <c r="K13" s="55"/>
      <c r="L13" s="56"/>
    </row>
    <row r="14" spans="1:12" ht="20.9" customHeight="1">
      <c r="A14" s="40"/>
      <c r="B14" s="40"/>
      <c r="C14" s="110" t="s">
        <v>61</v>
      </c>
      <c r="D14" s="110"/>
      <c r="E14" s="57">
        <v>9748</v>
      </c>
      <c r="F14" s="55"/>
      <c r="G14" s="57">
        <v>9604</v>
      </c>
      <c r="H14" s="55"/>
      <c r="I14" s="55">
        <v>1919</v>
      </c>
      <c r="J14" s="55"/>
      <c r="K14" s="55">
        <v>1523</v>
      </c>
      <c r="L14" s="56"/>
    </row>
    <row r="15" spans="1:12" ht="20.9" customHeight="1">
      <c r="A15" s="40"/>
      <c r="B15" s="40"/>
      <c r="C15" s="110" t="s">
        <v>83</v>
      </c>
      <c r="D15" s="110"/>
      <c r="E15" s="57">
        <v>472</v>
      </c>
      <c r="F15" s="55"/>
      <c r="G15" s="57">
        <v>329</v>
      </c>
      <c r="H15" s="55"/>
      <c r="I15" s="55">
        <v>123</v>
      </c>
      <c r="J15" s="55"/>
      <c r="K15" s="55">
        <v>21</v>
      </c>
      <c r="L15" s="56"/>
    </row>
    <row r="16" spans="1:12" ht="20.9" customHeight="1">
      <c r="A16" s="40"/>
      <c r="B16" s="40"/>
      <c r="C16" s="110" t="s">
        <v>84</v>
      </c>
      <c r="D16" s="110"/>
      <c r="E16" s="57">
        <v>129</v>
      </c>
      <c r="F16" s="55"/>
      <c r="G16" s="57">
        <v>-3</v>
      </c>
      <c r="H16" s="55"/>
      <c r="I16" s="55">
        <v>0</v>
      </c>
      <c r="J16" s="55"/>
      <c r="K16" s="55">
        <v>7</v>
      </c>
      <c r="L16" s="56"/>
    </row>
    <row r="17" spans="1:12" ht="20.9" customHeight="1">
      <c r="A17" s="40"/>
      <c r="B17" s="40"/>
      <c r="C17" s="16" t="s">
        <v>21</v>
      </c>
      <c r="D17" s="110"/>
      <c r="E17" s="57">
        <v>-34</v>
      </c>
      <c r="F17" s="55"/>
      <c r="G17" s="57">
        <v>-17</v>
      </c>
      <c r="H17" s="55"/>
      <c r="I17" s="55">
        <v>-8471</v>
      </c>
      <c r="J17" s="55"/>
      <c r="K17" s="55">
        <v>-4865</v>
      </c>
      <c r="L17" s="56"/>
    </row>
    <row r="18" spans="1:12" ht="20.9" customHeight="1">
      <c r="A18" s="40"/>
      <c r="B18" s="40"/>
      <c r="C18" s="110" t="s">
        <v>22</v>
      </c>
      <c r="D18" s="16"/>
      <c r="E18" s="57">
        <v>72904</v>
      </c>
      <c r="F18" s="55"/>
      <c r="G18" s="57">
        <v>33279</v>
      </c>
      <c r="H18" s="55"/>
      <c r="I18" s="55">
        <v>68316</v>
      </c>
      <c r="J18" s="55"/>
      <c r="K18" s="55">
        <v>33355</v>
      </c>
      <c r="L18" s="56"/>
    </row>
    <row r="19" spans="1:12" ht="20.9" customHeight="1">
      <c r="A19" s="40"/>
      <c r="B19" s="40"/>
      <c r="C19" s="110" t="s">
        <v>190</v>
      </c>
      <c r="D19" s="110"/>
      <c r="E19" s="58">
        <v>10078</v>
      </c>
      <c r="F19" s="55"/>
      <c r="G19" s="58">
        <v>7948</v>
      </c>
      <c r="H19" s="55"/>
      <c r="I19" s="58">
        <v>8328</v>
      </c>
      <c r="J19" s="55"/>
      <c r="K19" s="58">
        <v>6175</v>
      </c>
      <c r="L19" s="56"/>
    </row>
    <row r="20" spans="1:12" ht="20.9" customHeight="1">
      <c r="A20" s="40"/>
      <c r="B20" s="110"/>
      <c r="C20" s="110"/>
      <c r="D20" s="110"/>
      <c r="E20" s="55">
        <f>SUM(E12:E19)</f>
        <v>604091</v>
      </c>
      <c r="F20" s="55"/>
      <c r="G20" s="55">
        <f>SUM(G12:G19)</f>
        <v>-29560</v>
      </c>
      <c r="H20" s="55"/>
      <c r="I20" s="55">
        <f>SUM(I12:I19)</f>
        <v>630655</v>
      </c>
      <c r="J20" s="55"/>
      <c r="K20" s="55">
        <f>SUM(K12:K19)</f>
        <v>-14275</v>
      </c>
      <c r="L20" s="56"/>
    </row>
    <row r="21" spans="1:12" ht="20.9" customHeight="1">
      <c r="A21" s="40" t="s">
        <v>191</v>
      </c>
      <c r="B21" s="40"/>
      <c r="C21" s="40"/>
      <c r="D21" s="110"/>
      <c r="E21" s="55"/>
      <c r="F21" s="55"/>
      <c r="G21" s="55"/>
      <c r="H21" s="55"/>
      <c r="I21" s="55"/>
      <c r="J21" s="55"/>
      <c r="K21" s="55"/>
      <c r="L21" s="56"/>
    </row>
    <row r="22" spans="1:12" ht="20.9" customHeight="1">
      <c r="A22" s="40"/>
      <c r="B22" s="40"/>
      <c r="C22" s="110" t="s">
        <v>76</v>
      </c>
      <c r="D22" s="110"/>
      <c r="E22" s="57">
        <v>-47196</v>
      </c>
      <c r="F22" s="55"/>
      <c r="G22" s="57">
        <v>4799</v>
      </c>
      <c r="H22" s="55"/>
      <c r="I22" s="55">
        <v>-49240</v>
      </c>
      <c r="J22" s="55"/>
      <c r="K22" s="55">
        <v>-1885</v>
      </c>
      <c r="L22" s="56"/>
    </row>
    <row r="23" spans="1:12" ht="20.9" customHeight="1">
      <c r="A23" s="40"/>
      <c r="B23" s="40"/>
      <c r="C23" s="40" t="s">
        <v>66</v>
      </c>
      <c r="D23" s="110"/>
      <c r="E23" s="57">
        <v>134884</v>
      </c>
      <c r="F23" s="55"/>
      <c r="G23" s="57">
        <v>51241</v>
      </c>
      <c r="H23" s="55"/>
      <c r="I23" s="55">
        <v>125489</v>
      </c>
      <c r="J23" s="55"/>
      <c r="K23" s="55">
        <v>51202</v>
      </c>
      <c r="L23" s="56"/>
    </row>
    <row r="24" spans="1:12" ht="20.9" customHeight="1">
      <c r="A24" s="110"/>
      <c r="B24" s="40"/>
      <c r="C24" s="110" t="s">
        <v>77</v>
      </c>
      <c r="D24" s="110"/>
      <c r="E24" s="57">
        <v>1312718</v>
      </c>
      <c r="F24" s="55"/>
      <c r="G24" s="57">
        <v>-728440</v>
      </c>
      <c r="H24" s="55"/>
      <c r="I24" s="55">
        <v>1648475</v>
      </c>
      <c r="J24" s="55"/>
      <c r="K24" s="55">
        <v>-609267</v>
      </c>
      <c r="L24" s="56"/>
    </row>
    <row r="25" spans="1:12" ht="20.9" customHeight="1">
      <c r="A25" s="110"/>
      <c r="B25" s="40"/>
      <c r="C25" s="110" t="s">
        <v>196</v>
      </c>
      <c r="D25" s="110"/>
      <c r="E25" s="57">
        <v>5349</v>
      </c>
      <c r="F25" s="55"/>
      <c r="G25" s="57">
        <v>-1492</v>
      </c>
      <c r="H25" s="55"/>
      <c r="I25" s="55">
        <v>5409</v>
      </c>
      <c r="J25" s="55"/>
      <c r="K25" s="55">
        <v>-58</v>
      </c>
      <c r="L25" s="56"/>
    </row>
    <row r="26" spans="1:12" ht="20.9" customHeight="1">
      <c r="A26" s="110"/>
      <c r="B26" s="40"/>
      <c r="C26" s="110" t="s">
        <v>3</v>
      </c>
      <c r="D26" s="110"/>
      <c r="E26" s="57">
        <v>1297</v>
      </c>
      <c r="F26" s="55"/>
      <c r="G26" s="57">
        <v>772</v>
      </c>
      <c r="H26" s="55"/>
      <c r="I26" s="57">
        <v>0</v>
      </c>
      <c r="J26" s="55"/>
      <c r="K26" s="57">
        <v>0</v>
      </c>
      <c r="L26" s="56"/>
    </row>
    <row r="27" spans="1:12" ht="20.9" customHeight="1">
      <c r="A27" s="40"/>
      <c r="B27" s="40"/>
      <c r="C27" s="110" t="s">
        <v>4</v>
      </c>
      <c r="D27" s="110"/>
      <c r="E27" s="57">
        <v>1929</v>
      </c>
      <c r="F27" s="55"/>
      <c r="G27" s="57">
        <v>4918</v>
      </c>
      <c r="H27" s="55"/>
      <c r="I27" s="55">
        <v>2545</v>
      </c>
      <c r="J27" s="55"/>
      <c r="K27" s="55">
        <v>2309</v>
      </c>
      <c r="L27" s="56"/>
    </row>
    <row r="28" spans="1:12" ht="20.9" customHeight="1">
      <c r="A28" s="40"/>
      <c r="B28" s="40"/>
      <c r="C28" s="110" t="s">
        <v>5</v>
      </c>
      <c r="D28" s="110"/>
      <c r="E28" s="57">
        <v>-842</v>
      </c>
      <c r="F28" s="55"/>
      <c r="G28" s="57">
        <v>292</v>
      </c>
      <c r="H28" s="55"/>
      <c r="I28" s="55">
        <v>-348</v>
      </c>
      <c r="J28" s="55"/>
      <c r="K28" s="55">
        <v>423</v>
      </c>
      <c r="L28" s="56"/>
    </row>
    <row r="29" spans="1:12" ht="20.9" customHeight="1">
      <c r="A29" s="40" t="s">
        <v>192</v>
      </c>
      <c r="B29" s="40"/>
      <c r="C29" s="40"/>
      <c r="D29" s="110"/>
      <c r="E29" s="55"/>
      <c r="F29" s="55"/>
      <c r="G29" s="55"/>
      <c r="H29" s="55"/>
      <c r="I29" s="55"/>
      <c r="J29" s="55"/>
      <c r="K29" s="55"/>
      <c r="L29" s="56"/>
    </row>
    <row r="30" spans="1:12" ht="20.5" customHeight="1">
      <c r="A30" s="40"/>
      <c r="B30" s="40"/>
      <c r="C30" s="40" t="s">
        <v>78</v>
      </c>
      <c r="D30" s="40"/>
      <c r="E30" s="57">
        <v>75264</v>
      </c>
      <c r="F30" s="55"/>
      <c r="G30" s="57">
        <v>-152900</v>
      </c>
      <c r="H30" s="55"/>
      <c r="I30" s="55">
        <v>112525</v>
      </c>
      <c r="J30" s="55"/>
      <c r="K30" s="55">
        <v>-114374</v>
      </c>
      <c r="L30" s="56"/>
    </row>
    <row r="31" spans="1:12" ht="20.9" customHeight="1">
      <c r="A31" s="40"/>
      <c r="B31" s="40"/>
      <c r="C31" s="110" t="s">
        <v>6</v>
      </c>
      <c r="D31" s="110"/>
      <c r="E31" s="57">
        <v>-233260</v>
      </c>
      <c r="F31" s="55"/>
      <c r="G31" s="57">
        <v>187852</v>
      </c>
      <c r="H31" s="55"/>
      <c r="I31" s="55">
        <v>-308529</v>
      </c>
      <c r="J31" s="55"/>
      <c r="K31" s="55">
        <v>121324</v>
      </c>
      <c r="L31" s="56"/>
    </row>
    <row r="32" spans="1:12" ht="20.9" customHeight="1">
      <c r="A32" s="40"/>
      <c r="B32" s="40"/>
      <c r="C32" s="110" t="s">
        <v>49</v>
      </c>
      <c r="D32" s="110"/>
      <c r="E32" s="57">
        <v>13637</v>
      </c>
      <c r="F32" s="55"/>
      <c r="G32" s="57">
        <v>29451</v>
      </c>
      <c r="H32" s="55"/>
      <c r="I32" s="55">
        <v>4391</v>
      </c>
      <c r="J32" s="55"/>
      <c r="K32" s="55">
        <v>28650</v>
      </c>
      <c r="L32" s="56"/>
    </row>
    <row r="33" spans="1:12" ht="20.9" customHeight="1">
      <c r="A33" s="40"/>
      <c r="B33" s="40"/>
      <c r="C33" s="110" t="s">
        <v>7</v>
      </c>
      <c r="D33" s="110"/>
      <c r="E33" s="57">
        <v>5174</v>
      </c>
      <c r="F33" s="55"/>
      <c r="G33" s="57">
        <v>2603</v>
      </c>
      <c r="H33" s="55"/>
      <c r="I33" s="55">
        <v>-98</v>
      </c>
      <c r="J33" s="55"/>
      <c r="K33" s="55">
        <v>574</v>
      </c>
      <c r="L33" s="56"/>
    </row>
    <row r="34" spans="1:12" ht="20.9" customHeight="1">
      <c r="A34" s="40"/>
      <c r="B34" s="40"/>
      <c r="C34" s="110" t="s">
        <v>67</v>
      </c>
      <c r="D34" s="110"/>
      <c r="E34" s="57">
        <v>-506</v>
      </c>
      <c r="F34" s="55"/>
      <c r="G34" s="57">
        <v>-1681</v>
      </c>
      <c r="H34" s="55"/>
      <c r="I34" s="57">
        <v>0</v>
      </c>
      <c r="J34" s="55"/>
      <c r="K34" s="57">
        <v>0</v>
      </c>
      <c r="L34" s="56"/>
    </row>
    <row r="35" spans="1:12" ht="20.9" customHeight="1">
      <c r="A35" s="40"/>
      <c r="B35" s="40"/>
      <c r="C35" s="110" t="s">
        <v>8</v>
      </c>
      <c r="D35" s="110"/>
      <c r="E35" s="58">
        <v>50</v>
      </c>
      <c r="F35" s="55"/>
      <c r="G35" s="58">
        <v>-2211</v>
      </c>
      <c r="H35" s="55"/>
      <c r="I35" s="58">
        <v>0</v>
      </c>
      <c r="J35" s="55"/>
      <c r="K35" s="58">
        <v>0</v>
      </c>
      <c r="L35" s="56"/>
    </row>
    <row r="36" spans="1:12" ht="20.9" customHeight="1">
      <c r="A36" s="40" t="s">
        <v>174</v>
      </c>
      <c r="B36" s="40"/>
      <c r="C36" s="110"/>
      <c r="D36" s="110"/>
      <c r="E36" s="55">
        <f>SUM(E20:E35)</f>
        <v>1872589</v>
      </c>
      <c r="F36" s="55"/>
      <c r="G36" s="55">
        <f>SUM(G20:G35)</f>
        <v>-634356</v>
      </c>
      <c r="H36" s="55"/>
      <c r="I36" s="55">
        <f>SUM(I20:I35)</f>
        <v>2171274</v>
      </c>
      <c r="J36" s="55"/>
      <c r="K36" s="55">
        <f>SUM(K20:K35)</f>
        <v>-535377</v>
      </c>
      <c r="L36" s="56"/>
    </row>
    <row r="37" spans="1:12" ht="20.9" customHeight="1">
      <c r="A37" s="110" t="s">
        <v>50</v>
      </c>
      <c r="B37" s="40"/>
      <c r="C37" s="40"/>
      <c r="D37" s="40"/>
      <c r="E37" s="57">
        <v>1257</v>
      </c>
      <c r="F37" s="55"/>
      <c r="G37" s="57">
        <v>17</v>
      </c>
      <c r="H37" s="55"/>
      <c r="I37" s="55">
        <v>0</v>
      </c>
      <c r="J37" s="55"/>
      <c r="K37" s="55">
        <v>105</v>
      </c>
      <c r="L37" s="56"/>
    </row>
    <row r="38" spans="1:12" ht="20.9" customHeight="1">
      <c r="A38" s="110" t="s">
        <v>51</v>
      </c>
      <c r="B38" s="40"/>
      <c r="C38" s="40"/>
      <c r="D38" s="40"/>
      <c r="E38" s="57">
        <v>0</v>
      </c>
      <c r="F38" s="55"/>
      <c r="G38" s="57">
        <v>119</v>
      </c>
      <c r="H38" s="55"/>
      <c r="I38" s="55">
        <v>0</v>
      </c>
      <c r="J38" s="55"/>
      <c r="K38" s="55">
        <v>0</v>
      </c>
      <c r="L38" s="56"/>
    </row>
    <row r="39" spans="1:12" ht="20.9" customHeight="1">
      <c r="A39" s="110" t="s">
        <v>23</v>
      </c>
      <c r="B39" s="40"/>
      <c r="C39" s="40"/>
      <c r="D39" s="40"/>
      <c r="E39" s="58">
        <v>-29172</v>
      </c>
      <c r="F39" s="55"/>
      <c r="G39" s="58">
        <v>-2141</v>
      </c>
      <c r="H39" s="55"/>
      <c r="I39" s="58">
        <v>-28437</v>
      </c>
      <c r="J39" s="55"/>
      <c r="K39" s="58">
        <v>-515</v>
      </c>
      <c r="L39" s="56"/>
    </row>
    <row r="40" spans="1:12" s="5" customFormat="1" ht="20.9" customHeight="1">
      <c r="A40" s="7"/>
      <c r="B40" s="11"/>
      <c r="C40" s="11" t="s">
        <v>175</v>
      </c>
      <c r="D40" s="11"/>
      <c r="E40" s="59">
        <f>SUM(E36:E39)</f>
        <v>1844674</v>
      </c>
      <c r="F40" s="52"/>
      <c r="G40" s="59">
        <f>SUM(G36:G39)</f>
        <v>-636361</v>
      </c>
      <c r="H40" s="52"/>
      <c r="I40" s="59">
        <f>SUM(I36:I39)</f>
        <v>2142837</v>
      </c>
      <c r="J40" s="52"/>
      <c r="K40" s="59">
        <f>SUM(K36:K39)</f>
        <v>-535787</v>
      </c>
      <c r="L40" s="54"/>
    </row>
    <row r="41" spans="1:12" s="5" customFormat="1" ht="9.65" customHeight="1">
      <c r="A41" s="7"/>
      <c r="B41" s="11"/>
      <c r="C41" s="11"/>
      <c r="D41" s="11"/>
      <c r="E41" s="52"/>
      <c r="F41" s="52"/>
      <c r="G41" s="52"/>
      <c r="H41" s="52"/>
      <c r="I41" s="52"/>
      <c r="J41" s="52"/>
      <c r="K41" s="52"/>
      <c r="L41" s="54"/>
    </row>
    <row r="42" spans="1:12" s="5" customFormat="1" ht="20.9" customHeight="1">
      <c r="A42" s="7" t="s">
        <v>24</v>
      </c>
      <c r="B42" s="7"/>
      <c r="C42" s="7"/>
      <c r="D42" s="7"/>
      <c r="E42" s="52"/>
      <c r="F42" s="52"/>
      <c r="G42" s="53"/>
      <c r="H42" s="52"/>
      <c r="I42" s="53"/>
      <c r="J42" s="52"/>
      <c r="K42" s="53"/>
      <c r="L42" s="54"/>
    </row>
    <row r="43" spans="1:12" ht="20.9" customHeight="1">
      <c r="A43" s="40"/>
      <c r="B43" s="110" t="s">
        <v>62</v>
      </c>
      <c r="C43" s="40"/>
      <c r="D43" s="40"/>
      <c r="E43" s="55">
        <v>0</v>
      </c>
      <c r="F43" s="55"/>
      <c r="G43" s="55">
        <v>0</v>
      </c>
      <c r="H43" s="55"/>
      <c r="I43" s="55">
        <v>-19010</v>
      </c>
      <c r="J43" s="55"/>
      <c r="K43" s="55">
        <v>-36220</v>
      </c>
      <c r="L43" s="56"/>
    </row>
    <row r="44" spans="1:12" ht="20.9" customHeight="1">
      <c r="A44" s="40"/>
      <c r="B44" s="110" t="s">
        <v>63</v>
      </c>
      <c r="C44" s="40"/>
      <c r="D44" s="40"/>
      <c r="E44" s="55">
        <v>0</v>
      </c>
      <c r="F44" s="55"/>
      <c r="G44" s="55">
        <v>0</v>
      </c>
      <c r="H44" s="55"/>
      <c r="I44" s="55">
        <v>0</v>
      </c>
      <c r="J44" s="55"/>
      <c r="K44" s="55">
        <v>28510</v>
      </c>
      <c r="L44" s="56"/>
    </row>
    <row r="45" spans="1:12" ht="20.9" customHeight="1">
      <c r="A45" s="40"/>
      <c r="B45" s="110" t="s">
        <v>64</v>
      </c>
      <c r="C45" s="110"/>
      <c r="D45" s="40"/>
      <c r="E45" s="55">
        <v>-8</v>
      </c>
      <c r="F45" s="55"/>
      <c r="G45" s="55">
        <v>-41041</v>
      </c>
      <c r="H45" s="55"/>
      <c r="I45" s="55">
        <v>0</v>
      </c>
      <c r="J45" s="55"/>
      <c r="K45" s="55">
        <v>0</v>
      </c>
      <c r="L45" s="56"/>
    </row>
    <row r="46" spans="1:12" ht="20.9" customHeight="1">
      <c r="A46" s="40"/>
      <c r="B46" s="40" t="s">
        <v>68</v>
      </c>
      <c r="C46" s="40"/>
      <c r="D46" s="40"/>
      <c r="E46" s="55">
        <v>-8732</v>
      </c>
      <c r="F46" s="55"/>
      <c r="G46" s="55">
        <v>-4202</v>
      </c>
      <c r="H46" s="55"/>
      <c r="I46" s="55">
        <v>-632</v>
      </c>
      <c r="J46" s="55"/>
      <c r="K46" s="55">
        <v>-106</v>
      </c>
      <c r="L46" s="56"/>
    </row>
    <row r="47" spans="1:12" ht="20.9" customHeight="1">
      <c r="A47" s="40"/>
      <c r="B47" s="40" t="s">
        <v>193</v>
      </c>
      <c r="C47" s="40"/>
      <c r="D47" s="40"/>
      <c r="E47" s="55">
        <v>0</v>
      </c>
      <c r="F47" s="55"/>
      <c r="G47" s="55">
        <v>-15020</v>
      </c>
      <c r="H47" s="55"/>
      <c r="I47" s="55">
        <v>0</v>
      </c>
      <c r="J47" s="55"/>
      <c r="K47" s="55">
        <v>-15020</v>
      </c>
      <c r="L47" s="56"/>
    </row>
    <row r="48" spans="1:12" ht="20.9" customHeight="1">
      <c r="A48" s="40"/>
      <c r="B48" s="40" t="s">
        <v>69</v>
      </c>
      <c r="C48" s="40"/>
      <c r="D48" s="40"/>
      <c r="E48" s="55">
        <v>40</v>
      </c>
      <c r="F48" s="55"/>
      <c r="G48" s="55">
        <v>130</v>
      </c>
      <c r="H48" s="55"/>
      <c r="I48" s="55">
        <v>0</v>
      </c>
      <c r="J48" s="55"/>
      <c r="K48" s="55">
        <v>0</v>
      </c>
      <c r="L48" s="56"/>
    </row>
    <row r="49" spans="1:12" ht="20.9" customHeight="1">
      <c r="A49" s="40"/>
      <c r="B49" s="40" t="s">
        <v>59</v>
      </c>
      <c r="C49" s="40"/>
      <c r="D49" s="40"/>
      <c r="E49" s="55">
        <v>-758</v>
      </c>
      <c r="F49" s="55"/>
      <c r="G49" s="55">
        <v>-1733</v>
      </c>
      <c r="H49" s="55"/>
      <c r="I49" s="55">
        <v>-698</v>
      </c>
      <c r="J49" s="55"/>
      <c r="K49" s="55">
        <v>-1733</v>
      </c>
      <c r="L49" s="56"/>
    </row>
    <row r="50" spans="1:12" s="5" customFormat="1" ht="20.9" customHeight="1">
      <c r="A50" s="7"/>
      <c r="B50" s="7"/>
      <c r="C50" s="11" t="s">
        <v>176</v>
      </c>
      <c r="D50" s="11"/>
      <c r="E50" s="59">
        <f>SUM(E43:E49)</f>
        <v>-9458</v>
      </c>
      <c r="F50" s="52"/>
      <c r="G50" s="59">
        <f>SUM(G43:G49)</f>
        <v>-61866</v>
      </c>
      <c r="H50" s="52"/>
      <c r="I50" s="59">
        <f>SUM(I43:I49)</f>
        <v>-20340</v>
      </c>
      <c r="J50" s="52"/>
      <c r="K50" s="59">
        <f>SUM(K43:K49)</f>
        <v>-24569</v>
      </c>
      <c r="L50" s="54"/>
    </row>
    <row r="51" spans="1:12" s="5" customFormat="1" ht="6.75" customHeight="1">
      <c r="A51" s="7"/>
      <c r="B51" s="7"/>
      <c r="C51" s="11"/>
      <c r="D51" s="11"/>
      <c r="E51" s="52"/>
      <c r="F51" s="52"/>
      <c r="G51" s="52"/>
      <c r="H51" s="52"/>
      <c r="I51" s="52"/>
      <c r="J51" s="52"/>
      <c r="K51" s="52"/>
      <c r="L51" s="54"/>
    </row>
    <row r="52" spans="1:12" s="5" customFormat="1" ht="20.9" customHeight="1">
      <c r="A52" s="7"/>
      <c r="B52" s="11"/>
      <c r="C52" s="11"/>
      <c r="D52" s="11"/>
      <c r="E52" s="52"/>
      <c r="F52" s="52"/>
      <c r="G52" s="52"/>
      <c r="H52" s="52"/>
      <c r="I52" s="52"/>
      <c r="J52" s="52"/>
      <c r="K52" s="52"/>
      <c r="L52" s="54"/>
    </row>
    <row r="53" spans="1:12" s="5" customFormat="1" ht="20.9" customHeight="1">
      <c r="A53" s="7"/>
      <c r="B53" s="11"/>
      <c r="C53" s="11"/>
      <c r="D53" s="11"/>
      <c r="E53" s="52"/>
      <c r="F53" s="52"/>
      <c r="G53" s="52"/>
      <c r="H53" s="52"/>
      <c r="I53" s="52"/>
      <c r="J53" s="52"/>
      <c r="K53" s="52"/>
      <c r="L53" s="54"/>
    </row>
    <row r="54" spans="1:12" s="5" customFormat="1" ht="20.9" customHeight="1">
      <c r="A54" s="7"/>
      <c r="B54" s="11"/>
      <c r="C54" s="11"/>
      <c r="D54" s="11"/>
      <c r="E54" s="52"/>
      <c r="F54" s="52"/>
      <c r="G54" s="52"/>
      <c r="H54" s="52"/>
      <c r="I54" s="52"/>
      <c r="J54" s="52"/>
      <c r="K54" s="52"/>
      <c r="L54" s="54"/>
    </row>
    <row r="55" spans="1:12" s="5" customFormat="1" ht="20.9" customHeight="1">
      <c r="A55" s="7"/>
      <c r="B55" s="11"/>
      <c r="C55" s="11"/>
      <c r="D55" s="11"/>
      <c r="E55" s="52"/>
      <c r="F55" s="52"/>
      <c r="G55" s="52"/>
      <c r="H55" s="52"/>
      <c r="I55" s="52"/>
      <c r="J55" s="52"/>
      <c r="K55" s="52"/>
      <c r="L55" s="54"/>
    </row>
    <row r="56" spans="1:12" s="5" customFormat="1" ht="20.9" customHeight="1">
      <c r="A56" s="7"/>
      <c r="B56" s="11"/>
      <c r="C56" s="11"/>
      <c r="D56" s="11"/>
      <c r="E56" s="52"/>
      <c r="F56" s="52"/>
      <c r="G56" s="52"/>
      <c r="H56" s="52"/>
      <c r="I56" s="52"/>
      <c r="J56" s="52"/>
      <c r="K56" s="52"/>
      <c r="L56" s="54"/>
    </row>
    <row r="57" spans="1:12" s="5" customFormat="1" ht="20.9" customHeight="1">
      <c r="A57" s="7"/>
      <c r="B57" s="11"/>
      <c r="C57" s="11"/>
      <c r="D57" s="11"/>
      <c r="E57" s="52"/>
      <c r="F57" s="52"/>
      <c r="G57" s="52"/>
      <c r="H57" s="52"/>
      <c r="I57" s="52"/>
      <c r="J57" s="52"/>
      <c r="K57" s="52"/>
      <c r="L57" s="54"/>
    </row>
    <row r="58" spans="1:12" s="5" customFormat="1" ht="20.9" customHeight="1">
      <c r="A58" s="7"/>
      <c r="B58" s="11"/>
      <c r="C58" s="11"/>
      <c r="D58" s="11"/>
      <c r="E58" s="52"/>
      <c r="F58" s="52"/>
      <c r="G58" s="52"/>
      <c r="H58" s="52"/>
      <c r="I58" s="52"/>
      <c r="J58" s="52"/>
      <c r="K58" s="52"/>
      <c r="L58" s="54"/>
    </row>
    <row r="59" spans="1:12" s="5" customFormat="1" ht="20.9" customHeight="1">
      <c r="A59" s="7"/>
      <c r="B59" s="11"/>
      <c r="C59" s="11"/>
      <c r="D59" s="11"/>
      <c r="E59" s="52"/>
      <c r="F59" s="52"/>
      <c r="G59" s="52"/>
      <c r="H59" s="52"/>
      <c r="I59" s="52"/>
      <c r="J59" s="52"/>
      <c r="K59" s="52"/>
      <c r="L59" s="54"/>
    </row>
    <row r="60" spans="1:12" s="5" customFormat="1" ht="20.9" customHeight="1">
      <c r="A60" s="7"/>
      <c r="B60" s="11"/>
      <c r="C60" s="11"/>
      <c r="D60" s="11"/>
      <c r="E60" s="52"/>
      <c r="F60" s="52"/>
      <c r="G60" s="52"/>
      <c r="H60" s="52"/>
      <c r="I60" s="52"/>
      <c r="J60" s="52"/>
      <c r="K60" s="52"/>
      <c r="L60" s="54"/>
    </row>
    <row r="61" spans="1:12" s="5" customFormat="1" ht="20.9" customHeight="1">
      <c r="A61" s="7"/>
      <c r="B61" s="11"/>
      <c r="C61" s="11"/>
      <c r="D61" s="11"/>
      <c r="E61" s="52"/>
      <c r="F61" s="52"/>
      <c r="G61" s="52"/>
      <c r="H61" s="52"/>
      <c r="I61" s="52"/>
      <c r="J61" s="52"/>
      <c r="K61" s="52"/>
      <c r="L61" s="54"/>
    </row>
    <row r="62" spans="1:12" s="5" customFormat="1" ht="20.9" customHeight="1">
      <c r="A62" s="7"/>
      <c r="B62" s="11"/>
      <c r="C62" s="11"/>
      <c r="D62" s="11"/>
      <c r="E62" s="52"/>
      <c r="F62" s="52"/>
      <c r="G62" s="52"/>
      <c r="H62" s="52"/>
      <c r="I62" s="52"/>
      <c r="J62" s="52"/>
      <c r="K62" s="52"/>
      <c r="L62" s="54"/>
    </row>
    <row r="63" spans="1:12" s="5" customFormat="1" ht="20.9" customHeight="1">
      <c r="A63" s="7"/>
      <c r="B63" s="11"/>
      <c r="C63" s="11"/>
      <c r="D63" s="11"/>
      <c r="E63" s="52"/>
      <c r="F63" s="52"/>
      <c r="G63" s="52"/>
      <c r="H63" s="52"/>
      <c r="I63" s="52"/>
      <c r="J63" s="52"/>
      <c r="K63" s="52"/>
      <c r="L63" s="54"/>
    </row>
    <row r="64" spans="1:12" s="5" customFormat="1" ht="20.9" customHeight="1">
      <c r="A64" s="7"/>
      <c r="B64" s="11"/>
      <c r="C64" s="11"/>
      <c r="D64" s="11"/>
      <c r="E64" s="52"/>
      <c r="F64" s="52"/>
      <c r="G64" s="52"/>
      <c r="H64" s="52"/>
      <c r="I64" s="52"/>
      <c r="J64" s="52"/>
      <c r="K64" s="52"/>
      <c r="L64" s="54"/>
    </row>
    <row r="65" spans="1:12" s="5" customFormat="1" ht="20.9" customHeight="1">
      <c r="A65" s="7"/>
      <c r="B65" s="11"/>
      <c r="C65" s="11"/>
      <c r="D65" s="11"/>
      <c r="E65" s="52"/>
      <c r="F65" s="52"/>
      <c r="G65" s="52"/>
      <c r="H65" s="52"/>
      <c r="I65" s="52"/>
      <c r="J65" s="52"/>
      <c r="K65" s="52"/>
      <c r="L65" s="54"/>
    </row>
    <row r="66" spans="1:12" s="40" customFormat="1" ht="22.5" customHeight="1">
      <c r="A66" s="244" t="s">
        <v>86</v>
      </c>
      <c r="B66" s="244"/>
      <c r="C66" s="244"/>
      <c r="D66" s="244"/>
      <c r="E66" s="244"/>
      <c r="F66" s="244"/>
      <c r="G66" s="244"/>
      <c r="H66" s="244"/>
      <c r="I66" s="244"/>
      <c r="J66" s="244"/>
      <c r="K66" s="244"/>
    </row>
    <row r="67" spans="1:12" s="40" customFormat="1" ht="21" customHeight="1">
      <c r="A67" s="244" t="s">
        <v>92</v>
      </c>
      <c r="B67" s="244"/>
      <c r="C67" s="244"/>
      <c r="D67" s="244"/>
      <c r="E67" s="244"/>
      <c r="F67" s="244"/>
      <c r="G67" s="244"/>
      <c r="H67" s="244"/>
      <c r="I67" s="244"/>
      <c r="J67" s="244"/>
      <c r="K67" s="244"/>
    </row>
    <row r="68" spans="1:12" s="40" customFormat="1" ht="21" customHeight="1">
      <c r="A68" s="244" t="s">
        <v>96</v>
      </c>
      <c r="B68" s="244"/>
      <c r="C68" s="244"/>
      <c r="D68" s="244"/>
      <c r="E68" s="244"/>
      <c r="F68" s="244"/>
      <c r="G68" s="244"/>
      <c r="H68" s="244"/>
      <c r="I68" s="244"/>
      <c r="J68" s="244"/>
      <c r="K68" s="244"/>
    </row>
    <row r="69" spans="1:12" s="40" customFormat="1" ht="21" customHeight="1">
      <c r="A69" s="258" t="s">
        <v>41</v>
      </c>
      <c r="B69" s="258"/>
      <c r="C69" s="258"/>
      <c r="D69" s="258"/>
      <c r="E69" s="258"/>
      <c r="F69" s="258"/>
      <c r="G69" s="258"/>
      <c r="H69" s="258"/>
      <c r="I69" s="258"/>
      <c r="J69" s="258"/>
      <c r="K69" s="258"/>
    </row>
    <row r="70" spans="1:12" ht="21" customHeight="1">
      <c r="A70" s="259" t="s">
        <v>27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</row>
    <row r="71" spans="1:12" ht="9" customHeight="1">
      <c r="A71" s="12"/>
      <c r="B71" s="12"/>
      <c r="C71" s="12"/>
      <c r="D71" s="12"/>
      <c r="E71" s="260"/>
      <c r="F71" s="260"/>
      <c r="G71" s="260"/>
      <c r="H71" s="260"/>
      <c r="I71" s="260"/>
      <c r="J71" s="260"/>
      <c r="K71" s="260"/>
    </row>
    <row r="72" spans="1:12" s="7" customFormat="1" ht="20.9" customHeight="1">
      <c r="A72" s="18"/>
      <c r="C72" s="19"/>
      <c r="D72" s="32"/>
      <c r="E72" s="240" t="s">
        <v>0</v>
      </c>
      <c r="F72" s="241"/>
      <c r="G72" s="241"/>
      <c r="H72" s="223"/>
      <c r="I72" s="240" t="s">
        <v>1</v>
      </c>
      <c r="J72" s="241"/>
      <c r="K72" s="241"/>
    </row>
    <row r="73" spans="1:12" s="7" customFormat="1" ht="20.9" customHeight="1">
      <c r="A73" s="18"/>
      <c r="B73" s="14"/>
      <c r="C73" s="19"/>
      <c r="D73" s="19"/>
      <c r="E73" s="242" t="s">
        <v>2</v>
      </c>
      <c r="F73" s="243"/>
      <c r="G73" s="243"/>
      <c r="H73" s="17"/>
      <c r="I73" s="242" t="s">
        <v>2</v>
      </c>
      <c r="J73" s="243"/>
      <c r="K73" s="243"/>
    </row>
    <row r="74" spans="1:12" s="7" customFormat="1" ht="20.9" customHeight="1">
      <c r="A74" s="18"/>
      <c r="B74" s="14"/>
      <c r="C74" s="19"/>
      <c r="D74" s="19"/>
      <c r="E74" s="223" t="s">
        <v>97</v>
      </c>
      <c r="F74" s="222"/>
      <c r="G74" s="223" t="s">
        <v>80</v>
      </c>
      <c r="H74" s="222"/>
      <c r="I74" s="223" t="s">
        <v>97</v>
      </c>
      <c r="J74" s="222"/>
      <c r="K74" s="223" t="s">
        <v>80</v>
      </c>
    </row>
    <row r="75" spans="1:12" s="7" customFormat="1" ht="20.9" customHeight="1">
      <c r="B75" s="14"/>
      <c r="C75" s="11"/>
      <c r="D75" s="11"/>
      <c r="G75" s="122" t="s">
        <v>159</v>
      </c>
      <c r="K75" s="122" t="s">
        <v>159</v>
      </c>
    </row>
    <row r="76" spans="1:12" s="5" customFormat="1" ht="20.9" customHeight="1">
      <c r="A76" s="7" t="s">
        <v>25</v>
      </c>
      <c r="B76" s="7"/>
      <c r="C76" s="7"/>
      <c r="D76" s="7"/>
      <c r="E76" s="52"/>
      <c r="F76" s="52"/>
      <c r="G76" s="52"/>
      <c r="H76" s="52"/>
      <c r="I76" s="52"/>
      <c r="J76" s="52"/>
      <c r="K76" s="52"/>
      <c r="L76" s="54"/>
    </row>
    <row r="77" spans="1:12" ht="20.9" customHeight="1">
      <c r="A77" s="40"/>
      <c r="B77" s="40" t="s">
        <v>195</v>
      </c>
      <c r="C77" s="40"/>
      <c r="D77" s="40"/>
      <c r="E77" s="55">
        <v>-13138</v>
      </c>
      <c r="F77" s="55"/>
      <c r="G77" s="55">
        <v>2705</v>
      </c>
      <c r="H77" s="55"/>
      <c r="I77" s="55">
        <v>-13422</v>
      </c>
      <c r="J77" s="55"/>
      <c r="K77" s="55">
        <v>718</v>
      </c>
      <c r="L77" s="56"/>
    </row>
    <row r="78" spans="1:12" ht="20.9" customHeight="1">
      <c r="A78" s="40"/>
      <c r="B78" s="40" t="s">
        <v>177</v>
      </c>
      <c r="C78" s="40"/>
      <c r="D78" s="40"/>
      <c r="E78" s="55">
        <v>208000</v>
      </c>
      <c r="F78" s="55"/>
      <c r="G78" s="55">
        <v>304395</v>
      </c>
      <c r="H78" s="55"/>
      <c r="I78" s="55">
        <v>318200</v>
      </c>
      <c r="J78" s="55"/>
      <c r="K78" s="55">
        <v>572835</v>
      </c>
      <c r="L78" s="56"/>
    </row>
    <row r="79" spans="1:12" ht="20.9" customHeight="1">
      <c r="A79" s="40"/>
      <c r="B79" s="40" t="s">
        <v>178</v>
      </c>
      <c r="C79" s="40"/>
      <c r="D79" s="40"/>
      <c r="E79" s="55">
        <v>-25500</v>
      </c>
      <c r="F79" s="55"/>
      <c r="G79" s="55">
        <v>-359022</v>
      </c>
      <c r="H79" s="55"/>
      <c r="I79" s="55">
        <v>-266723</v>
      </c>
      <c r="J79" s="55"/>
      <c r="K79" s="55">
        <v>-490142</v>
      </c>
      <c r="L79" s="56"/>
    </row>
    <row r="80" spans="1:12" ht="20.9" customHeight="1">
      <c r="A80" s="40"/>
      <c r="B80" s="40" t="s">
        <v>205</v>
      </c>
      <c r="C80" s="40"/>
      <c r="D80" s="40"/>
      <c r="E80" s="55">
        <v>0</v>
      </c>
      <c r="F80" s="55"/>
      <c r="G80" s="55">
        <v>150000</v>
      </c>
      <c r="H80" s="55"/>
      <c r="I80" s="55">
        <v>0</v>
      </c>
      <c r="J80" s="55"/>
      <c r="K80" s="55">
        <v>150000</v>
      </c>
      <c r="L80" s="56"/>
    </row>
    <row r="81" spans="1:12" ht="20.9" customHeight="1">
      <c r="A81" s="40"/>
      <c r="B81" s="40" t="s">
        <v>206</v>
      </c>
      <c r="C81" s="40"/>
      <c r="D81" s="40"/>
      <c r="E81" s="55">
        <v>-35373</v>
      </c>
      <c r="F81" s="55"/>
      <c r="G81" s="55">
        <v>0</v>
      </c>
      <c r="H81" s="55"/>
      <c r="I81" s="55">
        <v>-35373</v>
      </c>
      <c r="J81" s="55"/>
      <c r="K81" s="55">
        <v>0</v>
      </c>
      <c r="L81" s="56"/>
    </row>
    <row r="82" spans="1:12" ht="20.9" customHeight="1">
      <c r="A82" s="40"/>
      <c r="B82" s="40" t="s">
        <v>85</v>
      </c>
      <c r="C82" s="40"/>
      <c r="D82" s="40"/>
      <c r="E82" s="55">
        <v>173020</v>
      </c>
      <c r="F82" s="55"/>
      <c r="G82" s="55">
        <v>654280</v>
      </c>
      <c r="H82" s="55"/>
      <c r="I82" s="55">
        <v>12770</v>
      </c>
      <c r="J82" s="55"/>
      <c r="K82" s="55">
        <v>388480</v>
      </c>
      <c r="L82" s="56"/>
    </row>
    <row r="83" spans="1:12" ht="20.9" customHeight="1">
      <c r="A83" s="40"/>
      <c r="B83" s="40" t="s">
        <v>179</v>
      </c>
      <c r="C83" s="40"/>
      <c r="D83" s="40"/>
      <c r="E83" s="55">
        <v>-2064692</v>
      </c>
      <c r="F83" s="55"/>
      <c r="G83" s="55">
        <v>-37417</v>
      </c>
      <c r="H83" s="55"/>
      <c r="I83" s="55">
        <v>-2059722</v>
      </c>
      <c r="J83" s="55"/>
      <c r="K83" s="55">
        <v>-29598</v>
      </c>
      <c r="L83" s="56"/>
    </row>
    <row r="84" spans="1:12" ht="20.9" customHeight="1">
      <c r="A84" s="40"/>
      <c r="B84" s="40" t="s">
        <v>185</v>
      </c>
      <c r="C84" s="40"/>
      <c r="D84" s="40"/>
      <c r="E84" s="55">
        <v>0</v>
      </c>
      <c r="F84" s="55"/>
      <c r="G84" s="55">
        <v>-75000</v>
      </c>
      <c r="H84" s="55"/>
      <c r="I84" s="55">
        <v>0</v>
      </c>
      <c r="J84" s="55"/>
      <c r="K84" s="55">
        <v>0</v>
      </c>
      <c r="L84" s="56"/>
    </row>
    <row r="85" spans="1:12" ht="20.9" customHeight="1">
      <c r="A85" s="40"/>
      <c r="B85" s="40" t="s">
        <v>180</v>
      </c>
      <c r="C85" s="40"/>
      <c r="D85" s="40"/>
      <c r="E85" s="55">
        <v>-1100</v>
      </c>
      <c r="F85" s="55"/>
      <c r="G85" s="55">
        <v>-1962</v>
      </c>
      <c r="H85" s="55"/>
      <c r="I85" s="55">
        <v>-1029</v>
      </c>
      <c r="J85" s="55"/>
      <c r="K85" s="55">
        <v>-1840</v>
      </c>
      <c r="L85" s="56"/>
    </row>
    <row r="86" spans="1:12" ht="20.9" customHeight="1">
      <c r="A86" s="40"/>
      <c r="B86" s="110" t="s">
        <v>26</v>
      </c>
      <c r="C86" s="40"/>
      <c r="D86" s="40"/>
      <c r="E86" s="55">
        <v>-55336</v>
      </c>
      <c r="F86" s="55"/>
      <c r="G86" s="55">
        <v>-22062</v>
      </c>
      <c r="H86" s="55"/>
      <c r="I86" s="55">
        <v>-50505</v>
      </c>
      <c r="J86" s="55"/>
      <c r="K86" s="55">
        <v>-23761</v>
      </c>
      <c r="L86" s="56"/>
    </row>
    <row r="87" spans="1:12" ht="20.9" customHeight="1">
      <c r="A87" s="40"/>
      <c r="B87" s="110" t="s">
        <v>194</v>
      </c>
      <c r="C87" s="40"/>
      <c r="D87" s="40"/>
      <c r="E87" s="55">
        <v>-804</v>
      </c>
      <c r="F87" s="55"/>
      <c r="G87" s="55">
        <v>-1328</v>
      </c>
      <c r="H87" s="55"/>
      <c r="I87" s="55">
        <v>0</v>
      </c>
      <c r="J87" s="55"/>
      <c r="K87" s="55">
        <v>-727</v>
      </c>
      <c r="L87" s="56"/>
    </row>
    <row r="88" spans="1:12" s="5" customFormat="1" ht="20.9" customHeight="1">
      <c r="A88" s="7"/>
      <c r="B88" s="7"/>
      <c r="C88" s="11" t="s">
        <v>181</v>
      </c>
      <c r="D88" s="11"/>
      <c r="E88" s="59">
        <f>SUM(E77:E87)</f>
        <v>-1814923</v>
      </c>
      <c r="F88" s="52"/>
      <c r="G88" s="59">
        <f>SUM(G77:G87)</f>
        <v>614589</v>
      </c>
      <c r="H88" s="52"/>
      <c r="I88" s="59">
        <f>SUM(I77:I87)</f>
        <v>-2095804</v>
      </c>
      <c r="J88" s="52"/>
      <c r="K88" s="59">
        <f>SUM(K77:K87)</f>
        <v>565965</v>
      </c>
      <c r="L88" s="54"/>
    </row>
    <row r="89" spans="1:12" s="5" customFormat="1" ht="6.75" customHeight="1">
      <c r="A89" s="7"/>
      <c r="B89" s="7"/>
      <c r="C89" s="11"/>
      <c r="D89" s="11"/>
      <c r="E89" s="52"/>
      <c r="F89" s="52"/>
      <c r="G89" s="52"/>
      <c r="H89" s="52"/>
      <c r="I89" s="52"/>
      <c r="J89" s="52"/>
      <c r="K89" s="52"/>
      <c r="L89" s="54"/>
    </row>
    <row r="90" spans="1:12" s="5" customFormat="1" ht="20.9" customHeight="1">
      <c r="A90" s="7" t="s">
        <v>37</v>
      </c>
      <c r="B90" s="7"/>
      <c r="C90" s="7"/>
      <c r="D90" s="7"/>
      <c r="E90" s="52">
        <f>SUM(E40,E50,E88)</f>
        <v>20293</v>
      </c>
      <c r="F90" s="52"/>
      <c r="G90" s="52">
        <f>SUM(G40,G50,G88)</f>
        <v>-83638</v>
      </c>
      <c r="H90" s="52"/>
      <c r="I90" s="52">
        <f>SUM(I40,I50,I88)</f>
        <v>26693</v>
      </c>
      <c r="J90" s="52"/>
      <c r="K90" s="52">
        <f>SUM(K40,K50,K88)</f>
        <v>5609</v>
      </c>
      <c r="L90" s="54"/>
    </row>
    <row r="91" spans="1:12" s="5" customFormat="1" ht="20.9" customHeight="1">
      <c r="A91" s="7" t="s">
        <v>52</v>
      </c>
      <c r="B91" s="7"/>
      <c r="C91" s="7"/>
      <c r="D91" s="7"/>
      <c r="E91" s="52">
        <f>'Balance Sheet'!F14</f>
        <v>63145</v>
      </c>
      <c r="F91" s="52"/>
      <c r="G91" s="52">
        <f>'Balance Sheet'!H14</f>
        <v>173593</v>
      </c>
      <c r="H91" s="52"/>
      <c r="I91" s="52">
        <f>'Balance Sheet'!L14</f>
        <v>13888</v>
      </c>
      <c r="J91" s="52"/>
      <c r="K91" s="52">
        <f>'Balance Sheet'!N14</f>
        <v>12276</v>
      </c>
      <c r="L91" s="54"/>
    </row>
    <row r="92" spans="1:12" s="5" customFormat="1" ht="20.9" customHeight="1" thickBot="1">
      <c r="A92" s="7" t="s">
        <v>53</v>
      </c>
      <c r="B92" s="7"/>
      <c r="C92" s="7"/>
      <c r="D92" s="7"/>
      <c r="E92" s="60">
        <f>SUM(E90:E91)</f>
        <v>83438</v>
      </c>
      <c r="F92" s="52"/>
      <c r="G92" s="60">
        <f>SUM(G90:G91)</f>
        <v>89955</v>
      </c>
      <c r="H92" s="52"/>
      <c r="I92" s="60">
        <f>SUM(I90:I91)</f>
        <v>40581</v>
      </c>
      <c r="J92" s="52"/>
      <c r="K92" s="60">
        <f>SUM(K90:K91)</f>
        <v>17885</v>
      </c>
      <c r="L92" s="54"/>
    </row>
    <row r="93" spans="1:12" ht="16" thickTop="1">
      <c r="A93" s="40"/>
      <c r="B93" s="40"/>
      <c r="C93" s="40"/>
      <c r="D93" s="40"/>
      <c r="E93" s="61"/>
      <c r="F93" s="61"/>
      <c r="G93" s="61"/>
      <c r="H93" s="61"/>
      <c r="I93" s="61"/>
      <c r="J93" s="61"/>
      <c r="K93" s="61"/>
      <c r="L93" s="56"/>
    </row>
    <row r="94" spans="1:12" ht="20.9" customHeight="1">
      <c r="A94" s="40"/>
      <c r="B94" s="40"/>
      <c r="C94" s="40"/>
      <c r="D94" s="40"/>
      <c r="E94" s="61"/>
      <c r="F94" s="61"/>
      <c r="G94" s="61"/>
      <c r="H94" s="61"/>
      <c r="I94" s="61"/>
      <c r="J94" s="61"/>
      <c r="K94" s="61"/>
      <c r="L94" s="56"/>
    </row>
    <row r="95" spans="1:12" ht="20.9" customHeight="1">
      <c r="A95" s="40"/>
      <c r="B95" s="40"/>
      <c r="C95" s="40"/>
      <c r="D95" s="40"/>
      <c r="E95" s="61"/>
      <c r="F95" s="61"/>
      <c r="G95" s="61"/>
      <c r="H95" s="61"/>
      <c r="I95" s="61"/>
      <c r="J95" s="61"/>
      <c r="K95" s="61"/>
      <c r="L95" s="56"/>
    </row>
    <row r="96" spans="1:12" ht="20.9" customHeight="1">
      <c r="A96" s="40"/>
      <c r="B96" s="40"/>
      <c r="C96" s="40"/>
      <c r="D96" s="40"/>
      <c r="E96" s="61"/>
      <c r="F96" s="61"/>
      <c r="G96" s="61"/>
      <c r="H96" s="61"/>
      <c r="I96" s="61"/>
      <c r="J96" s="61"/>
      <c r="K96" s="61"/>
      <c r="L96" s="56"/>
    </row>
    <row r="97" spans="1:12" ht="20.9" customHeight="1">
      <c r="A97" s="40"/>
      <c r="B97" s="40"/>
      <c r="C97" s="40"/>
      <c r="D97" s="40"/>
      <c r="E97" s="61"/>
      <c r="F97" s="61"/>
      <c r="G97" s="61"/>
      <c r="H97" s="61"/>
      <c r="I97" s="61"/>
      <c r="J97" s="61"/>
      <c r="K97" s="61"/>
      <c r="L97" s="56"/>
    </row>
    <row r="98" spans="1:12" ht="20.9" customHeight="1">
      <c r="A98" s="40"/>
      <c r="B98" s="40"/>
      <c r="C98" s="40"/>
      <c r="D98" s="40"/>
      <c r="E98" s="61"/>
      <c r="F98" s="61"/>
      <c r="G98" s="61"/>
      <c r="H98" s="61"/>
      <c r="I98" s="61"/>
      <c r="J98" s="61"/>
      <c r="K98" s="61"/>
      <c r="L98" s="56"/>
    </row>
    <row r="99" spans="1:12" ht="20.9" customHeight="1">
      <c r="A99" s="40"/>
      <c r="B99" s="40"/>
      <c r="C99" s="40"/>
      <c r="D99" s="40"/>
      <c r="E99" s="61"/>
      <c r="F99" s="61"/>
      <c r="G99" s="61"/>
      <c r="H99" s="61"/>
      <c r="I99" s="61"/>
      <c r="J99" s="61"/>
      <c r="K99" s="61"/>
      <c r="L99" s="56"/>
    </row>
    <row r="100" spans="1:12" ht="20.9" customHeight="1">
      <c r="A100" s="40"/>
      <c r="B100" s="40"/>
      <c r="C100" s="40"/>
      <c r="D100" s="40"/>
      <c r="E100" s="61"/>
      <c r="F100" s="61"/>
      <c r="G100" s="61"/>
      <c r="H100" s="61"/>
      <c r="I100" s="61"/>
      <c r="J100" s="61"/>
      <c r="K100" s="61"/>
      <c r="L100" s="56"/>
    </row>
    <row r="101" spans="1:12" ht="20.9" customHeight="1">
      <c r="A101" s="40"/>
      <c r="B101" s="40"/>
      <c r="C101" s="40"/>
      <c r="D101" s="40"/>
      <c r="E101" s="61"/>
      <c r="F101" s="61"/>
      <c r="G101" s="61"/>
      <c r="H101" s="61"/>
      <c r="I101" s="61"/>
      <c r="J101" s="61"/>
      <c r="K101" s="61"/>
      <c r="L101" s="56"/>
    </row>
    <row r="102" spans="1:12" ht="20.9" customHeight="1">
      <c r="A102" s="40"/>
      <c r="B102" s="40"/>
      <c r="C102" s="40"/>
      <c r="D102" s="40"/>
      <c r="E102" s="61"/>
      <c r="F102" s="61"/>
      <c r="G102" s="61"/>
      <c r="H102" s="61"/>
      <c r="I102" s="61"/>
      <c r="J102" s="61"/>
      <c r="K102" s="61"/>
      <c r="L102" s="56"/>
    </row>
    <row r="103" spans="1:12" ht="20.9" customHeight="1">
      <c r="A103" s="40"/>
      <c r="B103" s="40"/>
      <c r="C103" s="40"/>
      <c r="D103" s="40"/>
      <c r="E103" s="61"/>
      <c r="F103" s="61"/>
      <c r="G103" s="61"/>
      <c r="H103" s="61"/>
      <c r="I103" s="61"/>
      <c r="J103" s="61"/>
      <c r="K103" s="61"/>
      <c r="L103" s="56"/>
    </row>
    <row r="104" spans="1:12" ht="20.9" customHeight="1">
      <c r="A104" s="40"/>
      <c r="B104" s="40"/>
      <c r="C104" s="40"/>
      <c r="D104" s="40"/>
      <c r="E104" s="61"/>
      <c r="F104" s="61"/>
      <c r="G104" s="61"/>
      <c r="H104" s="61"/>
      <c r="I104" s="61"/>
      <c r="J104" s="61"/>
      <c r="K104" s="61"/>
      <c r="L104" s="56"/>
    </row>
    <row r="105" spans="1:12" ht="20.9" customHeight="1">
      <c r="A105" s="40"/>
      <c r="B105" s="40"/>
      <c r="C105" s="40"/>
      <c r="D105" s="40"/>
      <c r="E105" s="61"/>
      <c r="F105" s="61"/>
      <c r="G105" s="61"/>
      <c r="H105" s="61"/>
      <c r="I105" s="61"/>
      <c r="J105" s="61"/>
      <c r="K105" s="61"/>
      <c r="L105" s="56"/>
    </row>
    <row r="106" spans="1:12" ht="20.9" customHeight="1">
      <c r="A106" s="40"/>
      <c r="B106" s="40"/>
      <c r="C106" s="40"/>
      <c r="D106" s="40"/>
      <c r="E106" s="61"/>
      <c r="F106" s="61"/>
      <c r="G106" s="61"/>
      <c r="H106" s="61"/>
      <c r="I106" s="61"/>
      <c r="J106" s="61"/>
      <c r="K106" s="61"/>
      <c r="L106" s="56"/>
    </row>
    <row r="107" spans="1:12" ht="20.9" customHeight="1">
      <c r="A107" s="40"/>
      <c r="B107" s="40"/>
      <c r="C107" s="40"/>
      <c r="D107" s="40"/>
      <c r="E107" s="61"/>
      <c r="F107" s="61"/>
      <c r="G107" s="61"/>
      <c r="H107" s="61"/>
      <c r="I107" s="61"/>
      <c r="J107" s="61"/>
      <c r="K107" s="61"/>
      <c r="L107" s="56"/>
    </row>
    <row r="108" spans="1:12" ht="20.9" customHeight="1">
      <c r="A108" s="40"/>
      <c r="B108" s="40"/>
      <c r="C108" s="40"/>
      <c r="D108" s="40"/>
      <c r="E108" s="61"/>
      <c r="F108" s="61"/>
      <c r="G108" s="61"/>
      <c r="H108" s="61"/>
      <c r="I108" s="61"/>
      <c r="J108" s="61"/>
      <c r="K108" s="61"/>
      <c r="L108" s="56"/>
    </row>
    <row r="109" spans="1:12" ht="20.9" customHeight="1">
      <c r="A109" s="40"/>
      <c r="B109" s="40"/>
      <c r="C109" s="40"/>
      <c r="D109" s="40"/>
      <c r="E109" s="61"/>
      <c r="F109" s="61"/>
      <c r="G109" s="61"/>
      <c r="H109" s="61"/>
      <c r="I109" s="61"/>
      <c r="J109" s="61"/>
      <c r="K109" s="61"/>
      <c r="L109" s="56"/>
    </row>
    <row r="110" spans="1:12" ht="20.9" customHeight="1">
      <c r="A110" s="40"/>
      <c r="B110" s="40"/>
      <c r="C110" s="40"/>
      <c r="D110" s="40"/>
      <c r="E110" s="61"/>
      <c r="F110" s="61"/>
      <c r="G110" s="61"/>
      <c r="H110" s="61"/>
      <c r="I110" s="61"/>
      <c r="J110" s="61"/>
      <c r="K110" s="61"/>
      <c r="L110" s="56"/>
    </row>
    <row r="111" spans="1:12" ht="20.9" customHeight="1">
      <c r="A111" s="40"/>
      <c r="B111" s="40"/>
      <c r="C111" s="40"/>
      <c r="D111" s="40"/>
      <c r="E111" s="61"/>
      <c r="F111" s="61"/>
      <c r="G111" s="61"/>
      <c r="H111" s="61"/>
      <c r="I111" s="61"/>
      <c r="J111" s="61"/>
      <c r="K111" s="61"/>
      <c r="L111" s="56"/>
    </row>
    <row r="112" spans="1:12" ht="20.9" customHeight="1">
      <c r="A112" s="40"/>
      <c r="B112" s="40"/>
      <c r="C112" s="40"/>
      <c r="D112" s="40"/>
      <c r="E112" s="61"/>
      <c r="F112" s="61"/>
      <c r="G112" s="61"/>
      <c r="H112" s="61"/>
      <c r="I112" s="61"/>
      <c r="J112" s="61"/>
      <c r="K112" s="61"/>
      <c r="L112" s="56"/>
    </row>
    <row r="113" spans="1:12" ht="20.9" customHeight="1">
      <c r="A113" s="40"/>
      <c r="B113" s="40"/>
      <c r="C113" s="40"/>
      <c r="D113" s="40"/>
      <c r="E113" s="61"/>
      <c r="F113" s="61"/>
      <c r="G113" s="61"/>
      <c r="H113" s="61"/>
      <c r="I113" s="61"/>
      <c r="J113" s="61"/>
      <c r="K113" s="61"/>
      <c r="L113" s="56"/>
    </row>
    <row r="114" spans="1:12" ht="20.9" customHeight="1">
      <c r="A114" s="40"/>
      <c r="B114" s="40"/>
      <c r="C114" s="40"/>
      <c r="D114" s="40"/>
      <c r="E114" s="61"/>
      <c r="F114" s="61"/>
      <c r="G114" s="61"/>
      <c r="H114" s="61"/>
      <c r="I114" s="61"/>
      <c r="J114" s="61"/>
      <c r="K114" s="61"/>
      <c r="L114" s="56"/>
    </row>
    <row r="115" spans="1:12" ht="20.9" customHeight="1">
      <c r="A115" s="40"/>
      <c r="B115" s="40"/>
      <c r="C115" s="40"/>
      <c r="D115" s="40"/>
      <c r="E115" s="61"/>
      <c r="F115" s="61"/>
      <c r="G115" s="61"/>
      <c r="H115" s="61"/>
      <c r="I115" s="61"/>
      <c r="J115" s="61"/>
      <c r="K115" s="61"/>
      <c r="L115" s="56"/>
    </row>
    <row r="116" spans="1:12" ht="20.9" customHeight="1">
      <c r="A116" s="40"/>
      <c r="B116" s="40"/>
      <c r="C116" s="40"/>
      <c r="D116" s="40"/>
      <c r="E116" s="61"/>
      <c r="F116" s="61"/>
      <c r="G116" s="61"/>
      <c r="H116" s="61"/>
      <c r="I116" s="61"/>
      <c r="J116" s="61"/>
      <c r="K116" s="61"/>
      <c r="L116" s="56"/>
    </row>
    <row r="117" spans="1:12" ht="20.9" customHeight="1">
      <c r="A117" s="40"/>
      <c r="B117" s="40"/>
      <c r="C117" s="40"/>
      <c r="D117" s="40"/>
      <c r="E117" s="61"/>
      <c r="F117" s="61"/>
      <c r="G117" s="61"/>
      <c r="H117" s="61"/>
      <c r="I117" s="61"/>
      <c r="J117" s="61"/>
      <c r="K117" s="61"/>
      <c r="L117" s="56"/>
    </row>
    <row r="118" spans="1:12" ht="20.9" customHeight="1">
      <c r="A118" s="40"/>
      <c r="B118" s="40"/>
      <c r="C118" s="40"/>
      <c r="D118" s="40"/>
      <c r="E118" s="61"/>
      <c r="F118" s="61"/>
      <c r="G118" s="61"/>
      <c r="H118" s="61"/>
      <c r="I118" s="61"/>
      <c r="J118" s="61"/>
      <c r="K118" s="61"/>
      <c r="L118" s="56"/>
    </row>
    <row r="119" spans="1:12" ht="20.9" customHeight="1">
      <c r="A119" s="40"/>
      <c r="B119" s="40"/>
      <c r="C119" s="40"/>
      <c r="D119" s="40"/>
      <c r="E119" s="61"/>
      <c r="F119" s="61"/>
      <c r="G119" s="61"/>
      <c r="H119" s="61"/>
      <c r="I119" s="61"/>
      <c r="J119" s="61"/>
      <c r="K119" s="61"/>
      <c r="L119" s="56"/>
    </row>
    <row r="120" spans="1:12" ht="20.9" customHeight="1">
      <c r="A120" s="40"/>
      <c r="B120" s="40"/>
      <c r="C120" s="40"/>
      <c r="D120" s="40"/>
      <c r="E120" s="61"/>
      <c r="F120" s="61"/>
      <c r="G120" s="61"/>
      <c r="H120" s="61"/>
      <c r="I120" s="61"/>
      <c r="J120" s="61"/>
      <c r="K120" s="61"/>
      <c r="L120" s="56"/>
    </row>
    <row r="121" spans="1:12" ht="20.9" customHeight="1">
      <c r="A121" s="40"/>
      <c r="B121" s="40"/>
      <c r="C121" s="40"/>
      <c r="D121" s="40"/>
      <c r="E121" s="61"/>
      <c r="F121" s="61"/>
      <c r="G121" s="61"/>
      <c r="H121" s="61"/>
      <c r="I121" s="61"/>
      <c r="J121" s="61"/>
      <c r="K121" s="61"/>
      <c r="L121" s="56"/>
    </row>
    <row r="122" spans="1:12" ht="20.9" customHeight="1">
      <c r="A122" s="40"/>
      <c r="B122" s="40"/>
      <c r="C122" s="40"/>
      <c r="D122" s="40"/>
      <c r="E122" s="61"/>
      <c r="F122" s="61"/>
      <c r="G122" s="61"/>
      <c r="H122" s="61"/>
      <c r="I122" s="61"/>
      <c r="J122" s="61"/>
      <c r="K122" s="61"/>
      <c r="L122" s="56"/>
    </row>
    <row r="123" spans="1:12" ht="20.9" customHeight="1">
      <c r="A123" s="40"/>
      <c r="B123" s="40"/>
      <c r="C123" s="40"/>
      <c r="D123" s="40"/>
      <c r="E123" s="61"/>
      <c r="F123" s="61"/>
      <c r="G123" s="61"/>
      <c r="H123" s="61"/>
      <c r="I123" s="61"/>
      <c r="J123" s="61"/>
      <c r="K123" s="61"/>
      <c r="L123" s="56"/>
    </row>
    <row r="124" spans="1:12" ht="20.9" customHeight="1">
      <c r="A124" s="40"/>
      <c r="B124" s="40"/>
      <c r="C124" s="40"/>
      <c r="D124" s="40"/>
      <c r="E124" s="61"/>
      <c r="F124" s="61"/>
      <c r="G124" s="61"/>
      <c r="H124" s="61"/>
      <c r="I124" s="61"/>
      <c r="J124" s="61"/>
      <c r="K124" s="61"/>
      <c r="L124" s="56"/>
    </row>
    <row r="125" spans="1:12" ht="20.149999999999999" customHeight="1">
      <c r="A125" s="40"/>
      <c r="B125" s="40"/>
      <c r="C125" s="40"/>
      <c r="D125" s="40"/>
      <c r="E125" s="61"/>
      <c r="F125" s="61"/>
      <c r="G125" s="61"/>
      <c r="H125" s="61"/>
      <c r="I125" s="61"/>
      <c r="J125" s="61"/>
      <c r="K125" s="61"/>
      <c r="L125" s="56"/>
    </row>
    <row r="126" spans="1:12" ht="20.149999999999999" customHeight="1">
      <c r="A126" s="40"/>
      <c r="B126" s="40"/>
      <c r="C126" s="40"/>
      <c r="D126" s="40"/>
      <c r="E126" s="61"/>
      <c r="F126" s="61"/>
      <c r="G126" s="61"/>
      <c r="H126" s="61"/>
      <c r="I126" s="61"/>
      <c r="J126" s="61"/>
      <c r="K126" s="61"/>
      <c r="L126" s="56"/>
    </row>
    <row r="127" spans="1:12" ht="20.9" customHeight="1">
      <c r="E127" s="56"/>
      <c r="F127" s="56"/>
      <c r="G127" s="56"/>
      <c r="H127" s="56"/>
      <c r="I127" s="56"/>
      <c r="J127" s="56"/>
      <c r="K127" s="56"/>
      <c r="L127" s="56"/>
    </row>
    <row r="128" spans="1:12" ht="21" customHeight="1">
      <c r="E128" s="56"/>
      <c r="F128" s="56"/>
      <c r="G128" s="56"/>
      <c r="H128" s="56"/>
      <c r="I128" s="56"/>
      <c r="J128" s="56"/>
      <c r="K128" s="56"/>
      <c r="L128" s="56"/>
    </row>
    <row r="129" spans="1:12" ht="21" customHeight="1">
      <c r="E129" s="56"/>
      <c r="F129" s="56"/>
      <c r="G129" s="56"/>
      <c r="H129" s="56"/>
      <c r="I129" s="56"/>
      <c r="J129" s="56"/>
      <c r="K129" s="56"/>
      <c r="L129" s="56"/>
    </row>
    <row r="130" spans="1:12" ht="21" customHeight="1">
      <c r="A130" s="39" t="s">
        <v>75</v>
      </c>
    </row>
    <row r="147" spans="1:1" ht="21" customHeight="1">
      <c r="A147" s="110"/>
    </row>
    <row r="159" spans="1:1" ht="21" customHeight="1">
      <c r="A159" s="20"/>
    </row>
    <row r="161" spans="1:1" ht="21" customHeight="1">
      <c r="A161" s="5"/>
    </row>
  </sheetData>
  <mergeCells count="20">
    <mergeCell ref="E71:K71"/>
    <mergeCell ref="E72:G72"/>
    <mergeCell ref="I72:K72"/>
    <mergeCell ref="E73:G73"/>
    <mergeCell ref="I73:K73"/>
    <mergeCell ref="A1:K1"/>
    <mergeCell ref="A2:K2"/>
    <mergeCell ref="A3:K3"/>
    <mergeCell ref="E6:K6"/>
    <mergeCell ref="E7:G7"/>
    <mergeCell ref="I7:K7"/>
    <mergeCell ref="A4:K4"/>
    <mergeCell ref="A5:K5"/>
    <mergeCell ref="A69:K69"/>
    <mergeCell ref="A70:K70"/>
    <mergeCell ref="E8:G8"/>
    <mergeCell ref="I8:K8"/>
    <mergeCell ref="A66:K66"/>
    <mergeCell ref="A67:K67"/>
    <mergeCell ref="A68:K68"/>
  </mergeCells>
  <pageMargins left="1" right="0.2" top="1" bottom="0.5" header="0.5" footer="0.5"/>
  <pageSetup paperSize="9" scale="58" firstPageNumber="6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Balance Sheet</vt:lpstr>
      <vt:lpstr>Profit and Loss</vt:lpstr>
      <vt:lpstr>SE-Conso-E</vt:lpstr>
      <vt:lpstr>SE-Seperate</vt:lpstr>
      <vt:lpstr>Cash Flow</vt:lpstr>
      <vt:lpstr>'Profit and Loss'!Print_Area</vt:lpstr>
      <vt:lpstr>'SE-Conso-E'!Print_Area</vt:lpstr>
      <vt:lpstr>'SE-Seperate'!Print_Area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nvanichabull@deloitte.com</cp:lastModifiedBy>
  <cp:lastPrinted>2019-05-14T11:32:19Z</cp:lastPrinted>
  <dcterms:created xsi:type="dcterms:W3CDTF">2015-11-13T10:09:19Z</dcterms:created>
  <dcterms:modified xsi:type="dcterms:W3CDTF">2019-05-14T12:08:33Z</dcterms:modified>
</cp:coreProperties>
</file>