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19\(03) Mar\SET File\"/>
    </mc:Choice>
  </mc:AlternateContent>
  <bookViews>
    <workbookView xWindow="0" yWindow="0" windowWidth="11507" windowHeight="3770" tabRatio="869"/>
  </bookViews>
  <sheets>
    <sheet name="งบแสดงฐานะการเงิน" sheetId="1" r:id="rId1"/>
    <sheet name="งบกำไรขาดทุนเบ็ดเสร็จ" sheetId="2" r:id="rId2"/>
    <sheet name="งบส่วนของเจ้าของ (งบรวม)" sheetId="3" r:id="rId3"/>
    <sheet name="งบส่วนของเจ้าของ (งบเฉพาะ)" sheetId="4" r:id="rId4"/>
    <sheet name="งบกระแสเงินสด" sheetId="6" r:id="rId5"/>
  </sheets>
  <definedNames>
    <definedName name="_xlnm.Print_Area" localSheetId="4">งบกระแสเงินสด!$A$1:$I$73</definedName>
  </definedNames>
  <calcPr calcId="162913" calcOnSave="0"/>
</workbook>
</file>

<file path=xl/calcChain.xml><?xml version="1.0" encoding="utf-8"?>
<calcChain xmlns="http://schemas.openxmlformats.org/spreadsheetml/2006/main">
  <c r="A74" i="1" l="1"/>
  <c r="I20" i="2" l="1"/>
  <c r="G20" i="2"/>
  <c r="E20" i="2"/>
  <c r="C20" i="2"/>
  <c r="H17" i="4" l="1"/>
  <c r="N16" i="4"/>
  <c r="N17" i="4" s="1"/>
  <c r="L16" i="4"/>
  <c r="L17" i="4" s="1"/>
  <c r="J16" i="4"/>
  <c r="J17" i="4" s="1"/>
  <c r="H16" i="4"/>
  <c r="F16" i="4"/>
  <c r="F17" i="4" s="1"/>
  <c r="D16" i="4"/>
  <c r="D17" i="4" s="1"/>
  <c r="I59" i="6" l="1"/>
  <c r="G59" i="6"/>
  <c r="E59" i="6"/>
  <c r="C59" i="6"/>
  <c r="I53" i="6"/>
  <c r="G53" i="6"/>
  <c r="E53" i="6"/>
  <c r="C53" i="6"/>
  <c r="A37" i="6"/>
  <c r="N22" i="4"/>
  <c r="N23" i="4" s="1"/>
  <c r="J22" i="4"/>
  <c r="J23" i="4" s="1"/>
  <c r="H22" i="4"/>
  <c r="H23" i="4" s="1"/>
  <c r="F22" i="4"/>
  <c r="F23" i="4" s="1"/>
  <c r="D22" i="4"/>
  <c r="D23" i="4" s="1"/>
  <c r="P21" i="4"/>
  <c r="R21" i="4" s="1"/>
  <c r="P20" i="4"/>
  <c r="P19" i="4"/>
  <c r="R19" i="4" s="1"/>
  <c r="P15" i="4"/>
  <c r="R15" i="4" s="1"/>
  <c r="P14" i="4"/>
  <c r="R14" i="4" s="1"/>
  <c r="P13" i="4"/>
  <c r="R13" i="4" s="1"/>
  <c r="R22" i="3"/>
  <c r="T22" i="3" s="1"/>
  <c r="X22" i="3" s="1"/>
  <c r="R21" i="3"/>
  <c r="T21" i="3" s="1"/>
  <c r="X21" i="3" s="1"/>
  <c r="R20" i="3"/>
  <c r="T20" i="3" s="1"/>
  <c r="X20" i="3" s="1"/>
  <c r="T15" i="3"/>
  <c r="R16" i="3"/>
  <c r="T16" i="3" s="1"/>
  <c r="X16" i="3" s="1"/>
  <c r="R15" i="3"/>
  <c r="R14" i="3"/>
  <c r="W17" i="3"/>
  <c r="V17" i="3"/>
  <c r="V18" i="3" s="1"/>
  <c r="U17" i="3"/>
  <c r="S17" i="3"/>
  <c r="R17" i="3"/>
  <c r="Q17" i="3"/>
  <c r="P17" i="3"/>
  <c r="P18" i="3" s="1"/>
  <c r="O17" i="3"/>
  <c r="N17" i="3"/>
  <c r="N18" i="3" s="1"/>
  <c r="M17" i="3"/>
  <c r="L17" i="3"/>
  <c r="L18" i="3" s="1"/>
  <c r="K17" i="3"/>
  <c r="J17" i="3"/>
  <c r="J18" i="3" s="1"/>
  <c r="I17" i="3"/>
  <c r="H17" i="3"/>
  <c r="H18" i="3" s="1"/>
  <c r="G17" i="3"/>
  <c r="F17" i="3"/>
  <c r="F18" i="3" s="1"/>
  <c r="E17" i="3"/>
  <c r="D17" i="3"/>
  <c r="D18" i="3" s="1"/>
  <c r="C17" i="3"/>
  <c r="W18" i="3"/>
  <c r="U18" i="3"/>
  <c r="S18" i="3"/>
  <c r="Q18" i="3"/>
  <c r="O18" i="3"/>
  <c r="M18" i="3"/>
  <c r="K18" i="3"/>
  <c r="I18" i="3"/>
  <c r="G18" i="3"/>
  <c r="E18" i="3"/>
  <c r="C18" i="3"/>
  <c r="G34" i="2"/>
  <c r="C34" i="2"/>
  <c r="R16" i="4" l="1"/>
  <c r="R17" i="4" s="1"/>
  <c r="P16" i="4"/>
  <c r="P17" i="4" s="1"/>
  <c r="T14" i="3"/>
  <c r="R18" i="3"/>
  <c r="P22" i="4"/>
  <c r="P23" i="4" s="1"/>
  <c r="T17" i="3"/>
  <c r="X15" i="3"/>
  <c r="X17" i="3" s="1"/>
  <c r="X14" i="3" l="1"/>
  <c r="X18" i="3" s="1"/>
  <c r="T18" i="3"/>
  <c r="E63" i="1"/>
  <c r="G63" i="1"/>
  <c r="K63" i="1"/>
  <c r="I63" i="1"/>
  <c r="E56" i="1"/>
  <c r="I23" i="1"/>
  <c r="I32" i="1" s="1"/>
  <c r="K32" i="1"/>
  <c r="G32" i="1"/>
  <c r="E32" i="1"/>
  <c r="I17" i="1"/>
  <c r="G17" i="1" l="1"/>
  <c r="G33" i="1" s="1"/>
  <c r="A39" i="1"/>
  <c r="N23" i="3"/>
  <c r="N24" i="3" s="1"/>
  <c r="P23" i="3"/>
  <c r="P24" i="3" s="1"/>
  <c r="V23" i="3"/>
  <c r="V24" i="3" s="1"/>
  <c r="L23" i="3"/>
  <c r="L24" i="3" s="1"/>
  <c r="J23" i="3"/>
  <c r="J24" i="3"/>
  <c r="H23" i="3"/>
  <c r="H24" i="3"/>
  <c r="F23" i="3"/>
  <c r="F24" i="3"/>
  <c r="D23" i="3"/>
  <c r="D24" i="3"/>
  <c r="B23" i="3"/>
  <c r="B24" i="3"/>
  <c r="B17" i="3"/>
  <c r="B18" i="3" s="1"/>
  <c r="A3" i="3"/>
  <c r="A3" i="4" s="1"/>
  <c r="I58" i="2"/>
  <c r="E58" i="2"/>
  <c r="I34" i="2"/>
  <c r="E34" i="2"/>
  <c r="E98" i="1"/>
  <c r="E100" i="1" s="1"/>
  <c r="G98" i="1"/>
  <c r="G100" i="1" s="1"/>
  <c r="K98" i="1"/>
  <c r="K100" i="1" s="1"/>
  <c r="I33" i="1"/>
  <c r="E17" i="1"/>
  <c r="F23" i="2"/>
  <c r="I13" i="2"/>
  <c r="I23" i="2" s="1"/>
  <c r="I25" i="2" s="1"/>
  <c r="I51" i="2" s="1"/>
  <c r="I53" i="2" s="1"/>
  <c r="E13" i="2"/>
  <c r="E23" i="2" s="1"/>
  <c r="E25" i="2" s="1"/>
  <c r="E51" i="2" s="1"/>
  <c r="E53" i="2" s="1"/>
  <c r="C13" i="2"/>
  <c r="C23" i="2" s="1"/>
  <c r="G13" i="2"/>
  <c r="G23" i="2" s="1"/>
  <c r="K56" i="1"/>
  <c r="K64" i="1" s="1"/>
  <c r="I56" i="1"/>
  <c r="G56" i="1"/>
  <c r="G64" i="1" s="1"/>
  <c r="K17" i="1"/>
  <c r="K33" i="1" s="1"/>
  <c r="R23" i="3"/>
  <c r="R24" i="3" s="1"/>
  <c r="X23" i="3"/>
  <c r="X24" i="3" s="1"/>
  <c r="T23" i="3"/>
  <c r="T24" i="3" s="1"/>
  <c r="G25" i="2" l="1"/>
  <c r="G51" i="2" s="1"/>
  <c r="G53" i="2" s="1"/>
  <c r="G10" i="6"/>
  <c r="E61" i="2"/>
  <c r="E10" i="6"/>
  <c r="I61" i="2"/>
  <c r="I10" i="6"/>
  <c r="I24" i="6" s="1"/>
  <c r="I33" i="6" s="1"/>
  <c r="I36" i="6" s="1"/>
  <c r="I61" i="6" s="1"/>
  <c r="I63" i="6" s="1"/>
  <c r="G101" i="1"/>
  <c r="E35" i="2"/>
  <c r="I35" i="2"/>
  <c r="K101" i="1"/>
  <c r="I64" i="1"/>
  <c r="E64" i="1"/>
  <c r="E101" i="1" s="1"/>
  <c r="E33" i="1"/>
  <c r="L20" i="4" l="1"/>
  <c r="G24" i="6"/>
  <c r="G33" i="6" s="1"/>
  <c r="G36" i="6" s="1"/>
  <c r="G61" i="6" s="1"/>
  <c r="C25" i="2"/>
  <c r="C10" i="6"/>
  <c r="C24" i="6" s="1"/>
  <c r="C33" i="6" s="1"/>
  <c r="C36" i="6" s="1"/>
  <c r="C61" i="6" s="1"/>
  <c r="C63" i="6" s="1"/>
  <c r="G35" i="2"/>
  <c r="G56" i="2" s="1"/>
  <c r="G58" i="2" s="1"/>
  <c r="C61" i="2" l="1"/>
  <c r="C51" i="2"/>
  <c r="C35" i="2"/>
  <c r="C56" i="2" s="1"/>
  <c r="C58" i="2" s="1"/>
  <c r="G61" i="2"/>
  <c r="E24" i="6"/>
  <c r="E33" i="6" s="1"/>
  <c r="E36" i="6" s="1"/>
  <c r="E61" i="6" s="1"/>
  <c r="E63" i="6" s="1"/>
  <c r="G63" i="6"/>
  <c r="L22" i="4"/>
  <c r="L23" i="4" s="1"/>
  <c r="I96" i="1" s="1"/>
  <c r="I98" i="1" s="1"/>
  <c r="I100" i="1" s="1"/>
  <c r="I101" i="1" s="1"/>
  <c r="R20" i="4"/>
  <c r="R22" i="4" s="1"/>
  <c r="R23" i="4" s="1"/>
  <c r="C53" i="2"/>
</calcChain>
</file>

<file path=xl/sharedStrings.xml><?xml version="1.0" encoding="utf-8"?>
<sst xmlns="http://schemas.openxmlformats.org/spreadsheetml/2006/main" count="320" uniqueCount="193">
  <si>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</si>
  <si>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</si>
  <si>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</si>
  <si>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</si>
  <si>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</si>
  <si>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</si>
  <si>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มีนาคม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</si>
  <si>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</si>
  <si>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</si>
  <si>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</si>
  <si>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</si>
  <si>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</si>
  <si>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</si>
  <si>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</si>
  <si>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</si>
  <si>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</si>
  <si>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</si>
  <si>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</si>
  <si>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</si>
  <si>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</si>
  <si>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</si>
  <si>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</si>
  <si>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</si>
  <si>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</si>
  <si>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</si>
  <si>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</si>
  <si>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</si>
  <si>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</si>
  <si>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</si>
  <si>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</si>
  <si>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</si>
  <si>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</si>
  <si>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</si>
  <si>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</si>
  <si>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</si>
  <si>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</si>
  <si>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</si>
  <si>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</si>
  <si>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</si>
  <si>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</si>
  <si>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</si>
  <si>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</si>
  <si>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</si>
  <si>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</si>
  <si>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</si>
  <si>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</si>
  <si>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</si>
  <si>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</si>
  <si>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</si>
  <si>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</si>
  <si>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ของส่วนของผู้ถือหุ้น</t>
  </si>
  <si>
    <t>รวม</t>
  </si>
  <si>
    <t>และชำระแล้ว</t>
  </si>
  <si>
    <t>มูลค่าหุ้นสามัญ</t>
  </si>
  <si>
    <t>จัดสรรแล้ว</t>
  </si>
  <si>
    <t>งบการเงินที่เป็น</t>
  </si>
  <si>
    <t>เงินตราต่างประเทศ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</si>
  <si>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</si>
  <si>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</si>
  <si>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</si>
  <si>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</si>
  <si>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</si>
  <si>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</si>
  <si>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</si>
  <si>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</si>
  <si>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</si>
  <si>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</si>
  <si>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</si>
  <si>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ต้นทุนขายและการให้บริการ</t>
  </si>
  <si>
    <t>ต้นทุนทางการเงิน</t>
  </si>
  <si>
    <t>เงินปันผลรับ</t>
  </si>
  <si>
    <t>หนี้สินดำเนินงาน</t>
  </si>
  <si>
    <t>ค่าใช้จ่ายในการบริหาร</t>
  </si>
  <si>
    <t>องค์ประกอบอื่นของส่วนของผู้ถือหุ้น</t>
  </si>
  <si>
    <t>กำไรเบ็ดเสร็จรวมสำหรับงวด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</si>
  <si>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</si>
  <si>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ทุนสำรอง</t>
  </si>
  <si>
    <t>ตามกฎหมาย</t>
  </si>
  <si>
    <r>
      <t xml:space="preserve">งบแสดงการเปลี่ยนแปลงส่วนของผู้ถือหุ้น </t>
    </r>
    <r>
      <rPr>
        <sz val="18"/>
        <color indexed="8"/>
        <rFont val="Angsana New"/>
        <family val="1"/>
      </rPr>
      <t xml:space="preserve">(ต่อ) </t>
    </r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</si>
  <si>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</si>
  <si>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</si>
  <si>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</si>
  <si>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กำไรหรือขาดทุนในภายหลัง</t>
  </si>
  <si>
    <t>รายการที่อาจได้รับการจัดประเภทรายการใหม่เข้าไปไว้ใน</t>
  </si>
  <si>
    <t>ยอด ณ วันที่ 1 มกราคม 2561</t>
  </si>
  <si>
    <t>ยอด ณ วันที่ 31 มีนาคม 2561</t>
  </si>
  <si>
    <t>ณ วันที่ 31 มีนาคม 2562</t>
  </si>
  <si>
    <t>สำหรับงวดสามเดือนสิ้นสุดวันที่ 31 มีนาคม 2562</t>
  </si>
  <si>
    <t>ยอด ณ วันที่ 1 มกราคม 2562</t>
  </si>
  <si>
    <t>ยอด ณ วันที่ 31 มีนาคม 2562</t>
  </si>
  <si>
    <t>บริษัท ฮิวแมนิก้า จำกัด (มหาชน) และบริษัทย่อย</t>
  </si>
  <si>
    <t>เงินลงทุนชั่วคราว</t>
  </si>
  <si>
    <t>เงินฝากธนาคารที่มีภาระค้ำประกัน</t>
  </si>
  <si>
    <t>เงินลงทุนในบริษัทร่วม</t>
  </si>
  <si>
    <t>เงินลงทุนระยะยาวอื่น</t>
  </si>
  <si>
    <t>ส่วนปรับปรุงสำนักงานและอุปกรณ์</t>
  </si>
  <si>
    <t>เงินทดรองจ่ายจากกิจการที่เกี่ยวข้องกัน</t>
  </si>
  <si>
    <t>หนี้สินภาษีเงินได้รอตัดบัญชี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</si>
  <si>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</si>
  <si>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</si>
  <si>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</si>
  <si>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 xml:space="preserve">ยังไม่ได้จัดสรร </t>
  </si>
  <si>
    <t>รายได้จากการขายและบริการ</t>
  </si>
  <si>
    <t>ส่วนได้เสียที่ไม่มีอำนาจควบคุม</t>
  </si>
  <si>
    <t>การแบ่งปันกำไร</t>
  </si>
  <si>
    <t xml:space="preserve">    ส่วนที่เป็นของส่วนได้เสียที่ไม่มีอำนาจควบคุม</t>
  </si>
  <si>
    <t>กำไรสำหรับงวด</t>
  </si>
  <si>
    <t>การแบ่งปันกำไรขาดทุนเบ็ดเสร็จรวม</t>
  </si>
  <si>
    <t xml:space="preserve">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</si>
  <si>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</si>
  <si>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 xml:space="preserve">กำไรเบ็ดเสร็จอื่นรวม </t>
  </si>
  <si>
    <t>กำไรส่วนที่เป็นของบริษัทต่อหุ้นขั้นพื้นฐาน (บาท)</t>
  </si>
  <si>
    <t xml:space="preserve">กำไรต่อหุ้น </t>
  </si>
  <si>
    <t xml:space="preserve">ผลต่างของอัตราแลกเปลี่ยนจากการแปลงค่างบการเงิน   </t>
  </si>
  <si>
    <t>ที่เป็นเงินตราต่างประเทศ</t>
  </si>
  <si>
    <t>ผลกำไรจากการวัดมูลค่าเงินลงทุนในหลักทรัพย์</t>
  </si>
  <si>
    <t>ผลต่างจาก</t>
  </si>
  <si>
    <t>การแปลงค่า</t>
  </si>
  <si>
    <t>จากการวัด</t>
  </si>
  <si>
    <t>มูลค่าเงินลงทุนใน</t>
  </si>
  <si>
    <t>หลักทรัพย์เผื่อขาย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</si>
  <si>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</si>
  <si>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</si>
  <si>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</si>
  <si>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</si>
  <si>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</si>
  <si>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</si>
  <si>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</si>
  <si>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รวมกำไรขาดทุนเบ็ดเสร็จสำหรับงวด</t>
  </si>
  <si>
    <t>ส่วนทุนจากการจ่าย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</si>
  <si>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</si>
  <si>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</si>
  <si>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</si>
  <si>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</si>
  <si>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ส่วนเกินทุน</t>
  </si>
  <si>
    <t>เผื่อขาย - สุทธิจากภาษีเงินได้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</si>
  <si>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</si>
  <si>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</si>
  <si>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</si>
  <si>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ขาดทุนจากอัตราแลกเปลี่ยนที่ยังไม่เกิดขึ้นจริง</t>
  </si>
  <si>
    <t xml:space="preserve">   ค่าใช้จ่ายดอกเบี้ย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</si>
  <si>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</si>
  <si>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</si>
  <si>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</si>
  <si>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</si>
  <si>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</si>
  <si>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</si>
  <si>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</si>
  <si>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กำไรจากการดำเนินงานก่อนการเปลี่ยนแปลงในสินทรัพย์และ</t>
  </si>
  <si>
    <t>เงินฝากธนาคารที่มีภาระค้ำประกันเพิ่มขึ้น</t>
  </si>
  <si>
    <t>เงินสดจ่ายเพื่อซื้อส่วนปรับปรุงอาคารและอุปกรณ์</t>
  </si>
  <si>
    <t>เงินสดจ่ายในการพัฒนา/ซื้อซอฟต์แวร์คอมพิวเตอร์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</si>
  <si>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</si>
  <si>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</si>
  <si>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เงินปันผลรับ</t>
  </si>
  <si>
    <t xml:space="preserve">   หนี้สินไม่หมุนเวียนอื่น</t>
  </si>
  <si>
    <t>เงินสดจ่ายซื้อเงินลงทุนชั่วคราวและเงินลงทุนระยะยาวอื่น</t>
  </si>
  <si>
    <t>เงินสดรับจากการจำหน่ายเงินลงทุนชั่วคราวและเงินลงทุนระยะยาวอื่น</t>
  </si>
  <si>
    <t>เงินสดสุทธิใช้ไปในกิจกรรมจัดหาเงิน</t>
  </si>
  <si>
    <t>เงินสดสุทธิได้มาจาก (ใช้ไปใน) กิจกรรมลงทุน</t>
  </si>
  <si>
    <t xml:space="preserve">เงินสดสุทธิได้มาจากกิจกรรมดำเนินงาน </t>
  </si>
  <si>
    <t>ทุนออกและชำระแล้ว</t>
  </si>
  <si>
    <t xml:space="preserve">    ส่วนที่เป็นของผู้ถือหุ้นของบริษัทใหญ่</t>
  </si>
  <si>
    <t xml:space="preserve">   ส่วนที่เป็นของผู้ถือหุ้นของบริษัทใหญ่</t>
  </si>
  <si>
    <t>โดยใช้หุ้น</t>
  </si>
  <si>
    <t>เป็นเกณฑ์</t>
  </si>
  <si>
    <t>จ่ายคืนเงินเบิกเกินบัญชีธนาคาร</t>
  </si>
  <si>
    <t>ซอฟต์แวร์คอมพิวเตอร์ระหว่างพัฒนา</t>
  </si>
  <si>
    <t>จ่ายดอกเบี้ย</t>
  </si>
  <si>
    <t>จ่ายภาษีเงินได้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</si>
  <si>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</si>
  <si>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</si>
  <si>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t>หุ้นสามัญ 680,000,000 หุ้น มูลค่าหุ้นละ 0.5 บาท</t>
  </si>
  <si>
    <t>หุ้นสามัญ 680,000,000 หุ้น มูลค่าหุ้นละ 0.5 บาท ชำระครบแล้ว</t>
  </si>
  <si>
    <t>รวมส่วนของผู้ถือหุ้น</t>
  </si>
  <si>
    <t>รวมส่วนของบริษัทใหญ่</t>
  </si>
  <si>
    <t xml:space="preserve">   กำไรจากการจำหน่ายเงินลงทุนชั่วคราวและเงินลงทุนระยะยาวอื่น</t>
  </si>
  <si>
    <t xml:space="preserve">   ค่าใช้จ่ายผลประโยชน์ระยะยาวของพนักงาน</t>
  </si>
  <si>
    <t>เงินสดรับจากการดำเนินงาน</t>
  </si>
  <si>
    <r>
      <t xml:space="preserve">งบกระแสเงินสด </t>
    </r>
    <r>
      <rPr>
        <sz val="16.2"/>
        <color indexed="8"/>
        <rFont val="Angsana New"/>
        <family val="1"/>
      </rPr>
      <t>(ต่อ)</t>
    </r>
  </si>
  <si>
    <t>เงินให้กู้ยืมระยะยาวแก่บริษัทย่อย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</si>
  <si>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</si>
  <si>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</si>
  <si>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</si>
  <si>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</si>
  <si>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</si>
  <si>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</si>
  <si>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ประมาณการหนี้สินไม่หมุนเวียนสำหรับผลประโยชน์พนักงาน</t>
  </si>
  <si>
    <t>ส่วนของหนี้สินภายใต้สัญญาเช่าซื้อและสัญญาเช่าการเงิน</t>
  </si>
  <si>
    <t xml:space="preserve">  ที่ถึงกำหนดชำระภายในหนึ่งปี</t>
  </si>
  <si>
    <t>หนี้สินภายใต้สัญญาเช่าซื้อและสัญญาเช่าการเงิน</t>
  </si>
  <si>
    <t>เงินสดจ่ายหนี้สินภายใต้สัญญาเช่าซื้อและสัญญาเช่าการเงิน</t>
  </si>
  <si>
    <t xml:space="preserve">   หนี้สงสัยจะสูญ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</si>
</sst>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\-"/>
    <numFmt numFmtId="166" formatCode="_(* #,##0_);_(* \(#,##0\);_(* &quot;-&quot;??_);_(@_)"/>
    <numFmt numFmtId="167" formatCode="_(* #,##0_);_(* \(#,##0\);_(* &quot;-&quot;????_);_(@_)"/>
    <numFmt numFmtId="168" formatCode="#,##0;\(#,##0\)"/>
    <numFmt numFmtId="169" formatCode="_(* #,##0_);_(* \(#,##0\);_(* &quot;-&quot;????????_);_(@_)"/>
    <numFmt numFmtId="170" formatCode="_(* #,##0.0000_);_(* \(#,##0.0000\);_(* &quot;-&quot;????_);_(@_)"/>
    <numFmt numFmtId="171" formatCode="_(* #,##0.000_);_(* \(#,##0.000\);_(* &quot;-&quot;????????_);_(@_)"/>
    <numFmt numFmtId="172" formatCode="_(* #,##0.00000_);_(* \(#,##0.00000\);_(* &quot;-&quot;?????_);_(@_)"/>
    <numFmt numFmtId="173" formatCode="&quot;&quot;#,##0_);\(&quot;&quot;#,##0\)"/>
    <numFmt numFmtId="174" formatCode="&quot;&quot;#,##0;\(&quot;&quot;#,##0\)"/>
    <numFmt numFmtId="175" formatCode="_-* #,##0_-;\-* #,##0_-;_-* &quot;-&quot;??_-;_-@_-"/>
    <numFmt numFmtId="176" formatCode="_(* #,##0_);_(* \(#,##0\);_(* &quot;-&quot;?????_);_(@_)"/>
  </numFmts>
  <fonts count="26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2"/>
      <color indexed="8"/>
      <name val="Angsana New"/>
      <family val="1"/>
    </font>
    <font>
      <b/>
      <sz val="16"/>
      <color indexed="8"/>
      <name val="Angsana New"/>
      <family val="1"/>
    </font>
    <font>
      <b/>
      <sz val="12"/>
      <color indexed="8"/>
      <name val="Angsana New"/>
      <family val="1"/>
    </font>
    <font>
      <sz val="16"/>
      <color indexed="8"/>
      <name val="Angsana New"/>
      <family val="1"/>
    </font>
    <font>
      <sz val="10"/>
      <color indexed="8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1"/>
      <name val="Times New Roman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rgb="FFFF0000"/>
      <name val="Angsana New"/>
      <family val="1"/>
    </font>
    <font>
      <sz val="16.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4" fillId="0" borderId="0"/>
  </cellStyleXfs>
  <cellXfs count="354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7" fontId="8" fillId="0" borderId="0" xfId="9" applyNumberFormat="1" applyFont="1" applyFill="1" applyBorder="1" applyAlignment="1">
      <alignment horizontal="right" vertical="center"/>
    </xf>
    <xf numFmtId="0" fontId="3" fillId="0" borderId="0" xfId="6" applyFont="1" applyBorder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8" fontId="8" fillId="0" borderId="2" xfId="0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8" fontId="11" fillId="0" borderId="0" xfId="9" applyNumberFormat="1" applyFont="1" applyAlignment="1">
      <alignment vertical="center"/>
    </xf>
    <xf numFmtId="0" fontId="11" fillId="0" borderId="0" xfId="9" applyFont="1" applyAlignment="1">
      <alignment vertical="center"/>
    </xf>
    <xf numFmtId="0" fontId="9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8" fillId="0" borderId="0" xfId="9" applyFont="1" applyBorder="1" applyAlignment="1">
      <alignment vertical="center"/>
    </xf>
    <xf numFmtId="168" fontId="8" fillId="0" borderId="0" xfId="9" applyNumberFormat="1" applyFont="1" applyBorder="1" applyAlignment="1">
      <alignment vertical="center"/>
    </xf>
    <xf numFmtId="168" fontId="8" fillId="0" borderId="0" xfId="9" applyNumberFormat="1" applyFont="1" applyFill="1" applyBorder="1" applyAlignment="1">
      <alignment vertical="center"/>
    </xf>
    <xf numFmtId="168" fontId="8" fillId="0" borderId="0" xfId="9" applyNumberFormat="1" applyFont="1" applyAlignment="1">
      <alignment vertical="center"/>
    </xf>
    <xf numFmtId="168" fontId="12" fillId="0" borderId="0" xfId="9" applyNumberFormat="1" applyFont="1" applyAlignment="1">
      <alignment vertical="center"/>
    </xf>
    <xf numFmtId="0" fontId="12" fillId="0" borderId="0" xfId="9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0" fillId="0" borderId="0" xfId="9" applyFont="1" applyAlignment="1">
      <alignment vertical="center"/>
    </xf>
    <xf numFmtId="167" fontId="8" fillId="0" borderId="0" xfId="9" applyNumberFormat="1" applyFont="1" applyBorder="1" applyAlignment="1">
      <alignment horizontal="right" vertical="center"/>
    </xf>
    <xf numFmtId="37" fontId="8" fillId="0" borderId="0" xfId="9" applyNumberFormat="1" applyFont="1" applyBorder="1" applyAlignment="1">
      <alignment horizontal="right" vertical="center"/>
    </xf>
    <xf numFmtId="37" fontId="8" fillId="0" borderId="0" xfId="9" applyNumberFormat="1" applyFont="1" applyFill="1" applyAlignment="1">
      <alignment horizontal="right" vertical="center" wrapText="1"/>
    </xf>
    <xf numFmtId="37" fontId="8" fillId="0" borderId="0" xfId="9" applyNumberFormat="1" applyFont="1" applyAlignment="1">
      <alignment horizontal="right" vertical="center"/>
    </xf>
    <xf numFmtId="166" fontId="8" fillId="0" borderId="0" xfId="2" applyNumberFormat="1" applyFont="1" applyBorder="1" applyAlignment="1">
      <alignment horizontal="right" vertical="center"/>
    </xf>
    <xf numFmtId="168" fontId="8" fillId="0" borderId="0" xfId="9" applyNumberFormat="1" applyFont="1" applyFill="1" applyAlignment="1">
      <alignment vertical="center"/>
    </xf>
    <xf numFmtId="168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168" fontId="4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4" fillId="0" borderId="0" xfId="9" applyFont="1" applyBorder="1" applyAlignment="1">
      <alignment vertical="center"/>
    </xf>
    <xf numFmtId="168" fontId="4" fillId="0" borderId="0" xfId="9" applyNumberFormat="1" applyFont="1" applyBorder="1" applyAlignment="1">
      <alignment vertical="center"/>
    </xf>
    <xf numFmtId="168" fontId="4" fillId="0" borderId="0" xfId="9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vertical="center"/>
    </xf>
    <xf numFmtId="168" fontId="13" fillId="0" borderId="0" xfId="9" applyNumberFormat="1" applyFont="1" applyBorder="1" applyAlignment="1">
      <alignment vertical="center"/>
    </xf>
    <xf numFmtId="0" fontId="13" fillId="0" borderId="0" xfId="9" applyFont="1" applyBorder="1" applyAlignment="1">
      <alignment vertical="center"/>
    </xf>
    <xf numFmtId="168" fontId="6" fillId="0" borderId="0" xfId="9" applyNumberFormat="1" applyFont="1" applyBorder="1" applyAlignment="1">
      <alignment vertical="center"/>
    </xf>
    <xf numFmtId="0" fontId="6" fillId="0" borderId="0" xfId="9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indent="2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indent="4"/>
    </xf>
    <xf numFmtId="37" fontId="6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3" xfId="2" applyNumberFormat="1" applyFont="1" applyFill="1" applyBorder="1" applyAlignment="1">
      <alignment horizontal="right" vertical="center"/>
    </xf>
    <xf numFmtId="37" fontId="6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indent="3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 wrapText="1"/>
    </xf>
    <xf numFmtId="37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indent="4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0" fontId="6" fillId="0" borderId="0" xfId="6" applyFont="1" applyBorder="1" applyAlignment="1">
      <alignment horizontal="center" vertical="center"/>
    </xf>
    <xf numFmtId="167" fontId="11" fillId="0" borderId="0" xfId="9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 indent="2"/>
    </xf>
    <xf numFmtId="167" fontId="11" fillId="0" borderId="5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 indent="4"/>
    </xf>
    <xf numFmtId="166" fontId="6" fillId="0" borderId="0" xfId="1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indent="4"/>
    </xf>
    <xf numFmtId="37" fontId="6" fillId="0" borderId="4" xfId="0" applyNumberFormat="1" applyFont="1" applyFill="1" applyBorder="1" applyAlignment="1">
      <alignment horizontal="right" vertical="center"/>
    </xf>
    <xf numFmtId="164" fontId="6" fillId="0" borderId="0" xfId="2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8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8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 wrapText="1"/>
    </xf>
    <xf numFmtId="168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horizontal="left" vertical="center" indent="2"/>
    </xf>
    <xf numFmtId="166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4"/>
    </xf>
    <xf numFmtId="167" fontId="11" fillId="0" borderId="3" xfId="9" applyNumberFormat="1" applyFont="1" applyFill="1" applyBorder="1" applyAlignment="1">
      <alignment horizontal="right" vertical="center"/>
    </xf>
    <xf numFmtId="166" fontId="11" fillId="0" borderId="3" xfId="1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 wrapText="1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 wrapText="1"/>
    </xf>
    <xf numFmtId="37" fontId="11" fillId="0" borderId="0" xfId="0" applyNumberFormat="1" applyFont="1" applyFill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169" fontId="6" fillId="0" borderId="0" xfId="9" applyNumberFormat="1" applyFont="1" applyFill="1" applyBorder="1" applyAlignment="1">
      <alignment horizontal="left" vertical="center" wrapText="1"/>
    </xf>
    <xf numFmtId="166" fontId="6" fillId="0" borderId="0" xfId="1" applyNumberFormat="1" applyFont="1" applyFill="1" applyBorder="1" applyAlignment="1">
      <alignment horizontal="left" vertical="center" wrapText="1"/>
    </xf>
    <xf numFmtId="0" fontId="11" fillId="0" borderId="0" xfId="6" applyFont="1" applyAlignment="1">
      <alignment vertical="center"/>
    </xf>
    <xf numFmtId="169" fontId="6" fillId="0" borderId="1" xfId="9" applyNumberFormat="1" applyFont="1" applyFill="1" applyBorder="1" applyAlignment="1">
      <alignment horizontal="left" vertical="center" wrapText="1"/>
    </xf>
    <xf numFmtId="166" fontId="11" fillId="0" borderId="1" xfId="1" applyNumberFormat="1" applyFont="1" applyFill="1" applyBorder="1" applyAlignment="1">
      <alignment vertical="center"/>
    </xf>
    <xf numFmtId="167" fontId="11" fillId="0" borderId="1" xfId="9" applyNumberFormat="1" applyFont="1" applyFill="1" applyBorder="1" applyAlignment="1">
      <alignment horizontal="right" vertical="center"/>
    </xf>
    <xf numFmtId="169" fontId="6" fillId="0" borderId="3" xfId="9" applyNumberFormat="1" applyFont="1" applyFill="1" applyBorder="1" applyAlignment="1">
      <alignment horizontal="left" vertical="center" wrapText="1"/>
    </xf>
    <xf numFmtId="166" fontId="11" fillId="0" borderId="0" xfId="1" applyNumberFormat="1" applyFont="1" applyFill="1" applyBorder="1" applyAlignment="1">
      <alignment horizontal="right" vertical="center"/>
    </xf>
    <xf numFmtId="0" fontId="11" fillId="0" borderId="0" xfId="6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171" fontId="6" fillId="0" borderId="0" xfId="9" applyNumberFormat="1" applyFont="1" applyFill="1" applyBorder="1" applyAlignment="1">
      <alignment horizontal="left" vertical="center" wrapText="1"/>
    </xf>
    <xf numFmtId="39" fontId="6" fillId="0" borderId="5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center" vertical="center" wrapText="1"/>
    </xf>
    <xf numFmtId="168" fontId="17" fillId="0" borderId="0" xfId="9" applyNumberFormat="1" applyFont="1" applyAlignment="1">
      <alignment vertical="center"/>
    </xf>
    <xf numFmtId="0" fontId="17" fillId="0" borderId="0" xfId="9" applyFont="1" applyAlignment="1">
      <alignment vertical="center"/>
    </xf>
    <xf numFmtId="0" fontId="16" fillId="0" borderId="0" xfId="9" applyFont="1" applyAlignment="1">
      <alignment vertical="center"/>
    </xf>
    <xf numFmtId="0" fontId="9" fillId="0" borderId="1" xfId="9" applyFont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/>
    </xf>
    <xf numFmtId="0" fontId="9" fillId="0" borderId="1" xfId="9" applyFont="1" applyBorder="1" applyAlignment="1">
      <alignment horizontal="right" vertical="center"/>
    </xf>
    <xf numFmtId="0" fontId="11" fillId="0" borderId="0" xfId="9" applyFont="1" applyBorder="1" applyAlignment="1">
      <alignment vertical="center"/>
    </xf>
    <xf numFmtId="168" fontId="11" fillId="0" borderId="0" xfId="9" applyNumberFormat="1" applyFont="1" applyBorder="1" applyAlignment="1">
      <alignment vertical="center"/>
    </xf>
    <xf numFmtId="168" fontId="11" fillId="0" borderId="0" xfId="9" applyNumberFormat="1" applyFont="1" applyFill="1" applyBorder="1" applyAlignment="1">
      <alignment vertical="center"/>
    </xf>
    <xf numFmtId="0" fontId="6" fillId="0" borderId="1" xfId="9" applyFont="1" applyBorder="1" applyAlignment="1">
      <alignment vertical="center"/>
    </xf>
    <xf numFmtId="168" fontId="6" fillId="0" borderId="1" xfId="9" applyNumberFormat="1" applyFont="1" applyBorder="1" applyAlignment="1">
      <alignment vertical="center"/>
    </xf>
    <xf numFmtId="168" fontId="6" fillId="0" borderId="1" xfId="9" applyNumberFormat="1" applyFont="1" applyFill="1" applyBorder="1" applyAlignment="1">
      <alignment vertical="center"/>
    </xf>
    <xf numFmtId="168" fontId="1" fillId="0" borderId="1" xfId="9" applyNumberFormat="1" applyFont="1" applyBorder="1" applyAlignment="1">
      <alignment horizontal="right" vertical="center"/>
    </xf>
    <xf numFmtId="168" fontId="6" fillId="0" borderId="0" xfId="9" applyNumberFormat="1" applyFont="1" applyFill="1" applyBorder="1" applyAlignment="1">
      <alignment vertical="center"/>
    </xf>
    <xf numFmtId="168" fontId="6" fillId="0" borderId="0" xfId="9" applyNumberFormat="1" applyFont="1" applyFill="1" applyAlignment="1">
      <alignment vertical="center"/>
    </xf>
    <xf numFmtId="164" fontId="6" fillId="0" borderId="0" xfId="1" applyFont="1" applyAlignment="1">
      <alignment vertical="center"/>
    </xf>
    <xf numFmtId="168" fontId="2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9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6" fillId="0" borderId="0" xfId="8" applyNumberFormat="1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1"/>
    </xf>
    <xf numFmtId="167" fontId="6" fillId="0" borderId="0" xfId="11" applyNumberFormat="1" applyFont="1" applyFill="1" applyAlignment="1">
      <alignment horizontal="center" vertical="center"/>
    </xf>
    <xf numFmtId="167" fontId="6" fillId="0" borderId="0" xfId="1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 indent="2"/>
    </xf>
    <xf numFmtId="170" fontId="11" fillId="0" borderId="0" xfId="2" applyNumberFormat="1" applyFont="1" applyFill="1" applyAlignment="1">
      <alignment horizontal="right" vertical="center"/>
    </xf>
    <xf numFmtId="173" fontId="11" fillId="0" borderId="0" xfId="0" applyNumberFormat="1" applyFont="1" applyFill="1" applyAlignment="1">
      <alignment horizontal="right" vertical="center"/>
    </xf>
    <xf numFmtId="0" fontId="9" fillId="0" borderId="0" xfId="6" applyFont="1" applyAlignment="1">
      <alignment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left" vertical="center" indent="2"/>
    </xf>
    <xf numFmtId="0" fontId="17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 indent="1"/>
    </xf>
    <xf numFmtId="166" fontId="6" fillId="0" borderId="1" xfId="1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right" vertical="center"/>
    </xf>
    <xf numFmtId="37" fontId="18" fillId="0" borderId="0" xfId="5" applyNumberFormat="1" applyFont="1" applyFill="1" applyAlignment="1">
      <alignment vertical="center"/>
    </xf>
    <xf numFmtId="37" fontId="18" fillId="0" borderId="0" xfId="11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168" fontId="1" fillId="0" borderId="0" xfId="0" applyNumberFormat="1" applyFont="1" applyFill="1" applyAlignment="1">
      <alignment vertical="center"/>
    </xf>
    <xf numFmtId="168" fontId="1" fillId="0" borderId="0" xfId="6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indent="1"/>
    </xf>
    <xf numFmtId="167" fontId="22" fillId="0" borderId="0" xfId="11" applyNumberFormat="1" applyFont="1" applyFill="1" applyAlignment="1">
      <alignment horizontal="center" vertical="center"/>
    </xf>
    <xf numFmtId="167" fontId="6" fillId="0" borderId="0" xfId="1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22" fillId="0" borderId="0" xfId="11" applyNumberFormat="1" applyFont="1" applyFill="1" applyAlignment="1">
      <alignment horizontal="center" vertical="center"/>
    </xf>
    <xf numFmtId="165" fontId="11" fillId="0" borderId="0" xfId="2" applyNumberFormat="1" applyFont="1" applyFill="1" applyAlignment="1">
      <alignment horizontal="center" vertical="center"/>
    </xf>
    <xf numFmtId="43" fontId="11" fillId="0" borderId="0" xfId="5" applyFont="1" applyFill="1" applyAlignment="1">
      <alignment horizontal="center" vertical="center"/>
    </xf>
    <xf numFmtId="167" fontId="6" fillId="0" borderId="1" xfId="11" applyNumberFormat="1" applyFont="1" applyFill="1" applyBorder="1" applyAlignment="1">
      <alignment horizontal="center" vertical="center"/>
    </xf>
    <xf numFmtId="167" fontId="22" fillId="0" borderId="0" xfId="11" applyNumberFormat="1" applyFont="1" applyFill="1" applyBorder="1" applyAlignment="1">
      <alignment horizontal="center" vertical="center"/>
    </xf>
    <xf numFmtId="167" fontId="22" fillId="0" borderId="1" xfId="11" applyNumberFormat="1" applyFont="1" applyFill="1" applyBorder="1" applyAlignment="1">
      <alignment horizontal="center" vertical="center"/>
    </xf>
    <xf numFmtId="167" fontId="22" fillId="0" borderId="3" xfId="11" applyNumberFormat="1" applyFont="1" applyFill="1" applyBorder="1" applyAlignment="1">
      <alignment horizontal="center" vertical="center"/>
    </xf>
    <xf numFmtId="37" fontId="6" fillId="0" borderId="0" xfId="0" applyNumberFormat="1" applyFont="1" applyBorder="1" applyAlignment="1">
      <alignment vertical="center" wrapText="1"/>
    </xf>
    <xf numFmtId="43" fontId="22" fillId="0" borderId="0" xfId="5" applyFont="1" applyFill="1" applyBorder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43" fontId="6" fillId="0" borderId="0" xfId="5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174" fontId="6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74" fontId="6" fillId="0" borderId="0" xfId="0" applyNumberFormat="1" applyFont="1" applyFill="1" applyBorder="1" applyAlignment="1">
      <alignment horizontal="right" vertical="center"/>
    </xf>
    <xf numFmtId="174" fontId="6" fillId="0" borderId="0" xfId="0" applyNumberFormat="1" applyFont="1" applyBorder="1" applyAlignment="1">
      <alignment horizontal="right" vertical="center"/>
    </xf>
    <xf numFmtId="175" fontId="6" fillId="0" borderId="0" xfId="5" applyNumberFormat="1" applyFont="1" applyFill="1" applyBorder="1" applyAlignment="1">
      <alignment vertical="center"/>
    </xf>
    <xf numFmtId="170" fontId="6" fillId="0" borderId="0" xfId="11" applyNumberFormat="1" applyFont="1" applyFill="1" applyBorder="1" applyAlignment="1">
      <alignment horizontal="right" vertical="center"/>
    </xf>
    <xf numFmtId="167" fontId="22" fillId="0" borderId="1" xfId="4" applyNumberFormat="1" applyFont="1" applyFill="1" applyBorder="1" applyAlignment="1">
      <alignment vertical="center"/>
    </xf>
    <xf numFmtId="167" fontId="22" fillId="0" borderId="0" xfId="4" applyNumberFormat="1" applyFont="1" applyFill="1" applyBorder="1" applyAlignment="1">
      <alignment vertical="center"/>
    </xf>
    <xf numFmtId="167" fontId="11" fillId="0" borderId="0" xfId="4" applyNumberFormat="1" applyFont="1" applyFill="1" applyBorder="1" applyAlignment="1">
      <alignment vertical="center"/>
    </xf>
    <xf numFmtId="167" fontId="11" fillId="0" borderId="1" xfId="4" applyNumberFormat="1" applyFont="1" applyFill="1" applyBorder="1" applyAlignment="1">
      <alignment vertical="center"/>
    </xf>
    <xf numFmtId="167" fontId="22" fillId="0" borderId="4" xfId="4" applyNumberFormat="1" applyFont="1" applyFill="1" applyBorder="1" applyAlignment="1">
      <alignment vertical="center"/>
    </xf>
    <xf numFmtId="0" fontId="19" fillId="0" borderId="0" xfId="9" applyFont="1" applyBorder="1" applyAlignment="1">
      <alignment vertical="center"/>
    </xf>
    <xf numFmtId="168" fontId="20" fillId="0" borderId="0" xfId="9" applyNumberFormat="1" applyFont="1" applyAlignment="1">
      <alignment horizontal="center" vertical="center" wrapText="1"/>
    </xf>
    <xf numFmtId="0" fontId="19" fillId="0" borderId="0" xfId="9" applyFont="1" applyAlignment="1">
      <alignment horizontal="center" vertical="center" wrapText="1"/>
    </xf>
    <xf numFmtId="168" fontId="20" fillId="0" borderId="0" xfId="9" applyNumberFormat="1" applyFont="1" applyFill="1" applyAlignment="1">
      <alignment horizontal="center" vertical="center" wrapText="1"/>
    </xf>
    <xf numFmtId="168" fontId="20" fillId="0" borderId="0" xfId="9" applyNumberFormat="1" applyFont="1" applyFill="1" applyAlignment="1">
      <alignment vertical="center" wrapText="1"/>
    </xf>
    <xf numFmtId="168" fontId="20" fillId="0" borderId="0" xfId="9" applyNumberFormat="1" applyFont="1" applyBorder="1" applyAlignment="1">
      <alignment vertical="center" wrapText="1"/>
    </xf>
    <xf numFmtId="0" fontId="20" fillId="0" borderId="0" xfId="9" applyFont="1" applyFill="1" applyBorder="1" applyAlignment="1">
      <alignment horizontal="center" vertical="center" wrapText="1"/>
    </xf>
    <xf numFmtId="168" fontId="20" fillId="0" borderId="0" xfId="9" applyNumberFormat="1" applyFont="1" applyFill="1" applyBorder="1" applyAlignment="1">
      <alignment horizontal="center" vertical="center" wrapText="1"/>
    </xf>
    <xf numFmtId="168" fontId="19" fillId="0" borderId="0" xfId="9" applyNumberFormat="1" applyFont="1" applyAlignment="1">
      <alignment vertical="center"/>
    </xf>
    <xf numFmtId="0" fontId="19" fillId="0" borderId="0" xfId="9" applyFont="1" applyAlignment="1">
      <alignment vertical="center"/>
    </xf>
    <xf numFmtId="168" fontId="20" fillId="0" borderId="0" xfId="9" applyNumberFormat="1" applyFont="1" applyBorder="1" applyAlignment="1">
      <alignment horizontal="center" vertical="center" wrapText="1"/>
    </xf>
    <xf numFmtId="0" fontId="19" fillId="0" borderId="0" xfId="9" applyFont="1" applyFill="1" applyAlignment="1">
      <alignment horizontal="center" vertical="center" wrapText="1"/>
    </xf>
    <xf numFmtId="0" fontId="20" fillId="0" borderId="0" xfId="9" applyFont="1" applyFill="1" applyBorder="1" applyAlignment="1">
      <alignment horizontal="center" vertical="top" wrapText="1"/>
    </xf>
    <xf numFmtId="168" fontId="19" fillId="0" borderId="0" xfId="9" applyNumberFormat="1" applyFont="1" applyAlignment="1">
      <alignment horizontal="center" vertical="center" wrapText="1"/>
    </xf>
    <xf numFmtId="0" fontId="20" fillId="0" borderId="0" xfId="9" applyFont="1" applyBorder="1" applyAlignment="1">
      <alignment horizontal="center" vertical="center" wrapText="1"/>
    </xf>
    <xf numFmtId="168" fontId="20" fillId="0" borderId="0" xfId="9" applyNumberFormat="1" applyFont="1" applyFill="1" applyBorder="1" applyAlignment="1">
      <alignment horizontal="center" vertical="top" wrapText="1"/>
    </xf>
    <xf numFmtId="168" fontId="20" fillId="0" borderId="0" xfId="9" applyNumberFormat="1" applyFont="1" applyFill="1" applyAlignment="1">
      <alignment horizontal="center" vertical="top" wrapText="1"/>
    </xf>
    <xf numFmtId="0" fontId="20" fillId="0" borderId="0" xfId="9" applyFont="1" applyFill="1" applyBorder="1" applyAlignment="1">
      <alignment horizontal="center" vertical="top"/>
    </xf>
    <xf numFmtId="0" fontId="20" fillId="0" borderId="0" xfId="9" applyFont="1" applyBorder="1" applyAlignment="1">
      <alignment horizontal="center" vertical="center"/>
    </xf>
    <xf numFmtId="168" fontId="20" fillId="0" borderId="0" xfId="9" applyNumberFormat="1" applyFont="1" applyFill="1" applyBorder="1" applyAlignment="1">
      <alignment horizontal="center" vertical="center"/>
    </xf>
    <xf numFmtId="0" fontId="19" fillId="0" borderId="0" xfId="9" applyFont="1" applyAlignment="1">
      <alignment horizontal="center" vertical="center"/>
    </xf>
    <xf numFmtId="168" fontId="20" fillId="0" borderId="0" xfId="9" applyNumberFormat="1" applyFont="1" applyBorder="1" applyAlignment="1">
      <alignment horizontal="center" vertical="center"/>
    </xf>
    <xf numFmtId="0" fontId="20" fillId="0" borderId="0" xfId="9" applyFont="1" applyFill="1" applyBorder="1" applyAlignment="1">
      <alignment horizontal="center" vertical="center"/>
    </xf>
    <xf numFmtId="168" fontId="19" fillId="0" borderId="0" xfId="9" applyNumberFormat="1" applyFont="1" applyAlignment="1">
      <alignment horizontal="center" vertical="center"/>
    </xf>
    <xf numFmtId="0" fontId="19" fillId="0" borderId="0" xfId="9" applyFont="1" applyFill="1" applyAlignment="1">
      <alignment horizontal="center" vertical="center"/>
    </xf>
    <xf numFmtId="0" fontId="20" fillId="0" borderId="0" xfId="9" applyFont="1" applyAlignment="1">
      <alignment horizontal="left" vertical="center"/>
    </xf>
    <xf numFmtId="175" fontId="19" fillId="0" borderId="0" xfId="5" applyNumberFormat="1" applyFont="1" applyAlignment="1">
      <alignment vertical="center"/>
    </xf>
    <xf numFmtId="37" fontId="19" fillId="0" borderId="0" xfId="9" applyNumberFormat="1" applyFont="1" applyAlignment="1">
      <alignment horizontal="right" vertical="center"/>
    </xf>
    <xf numFmtId="37" fontId="19" fillId="0" borderId="0" xfId="9" applyNumberFormat="1" applyFont="1" applyFill="1" applyAlignment="1">
      <alignment horizontal="right" vertical="center"/>
    </xf>
    <xf numFmtId="166" fontId="19" fillId="0" borderId="0" xfId="2" applyNumberFormat="1" applyFont="1" applyFill="1" applyAlignment="1">
      <alignment horizontal="right" vertical="center"/>
    </xf>
    <xf numFmtId="166" fontId="19" fillId="0" borderId="0" xfId="2" applyNumberFormat="1" applyFont="1" applyAlignment="1">
      <alignment horizontal="right" vertical="center"/>
    </xf>
    <xf numFmtId="37" fontId="19" fillId="0" borderId="0" xfId="9" applyNumberFormat="1" applyFont="1" applyFill="1" applyBorder="1" applyAlignment="1">
      <alignment horizontal="right" vertical="center"/>
    </xf>
    <xf numFmtId="166" fontId="19" fillId="0" borderId="0" xfId="9" applyNumberFormat="1" applyFont="1" applyAlignment="1">
      <alignment vertical="center"/>
    </xf>
    <xf numFmtId="0" fontId="19" fillId="0" borderId="0" xfId="9" applyFont="1" applyAlignment="1">
      <alignment horizontal="left" vertical="center"/>
    </xf>
    <xf numFmtId="172" fontId="19" fillId="0" borderId="0" xfId="10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37" fontId="19" fillId="0" borderId="0" xfId="9" applyNumberFormat="1" applyFont="1" applyBorder="1" applyAlignment="1">
      <alignment horizontal="right" vertical="center"/>
    </xf>
    <xf numFmtId="165" fontId="19" fillId="0" borderId="0" xfId="1" applyNumberFormat="1" applyFont="1" applyFill="1" applyBorder="1" applyAlignment="1">
      <alignment horizontal="center" vertical="center"/>
    </xf>
    <xf numFmtId="166" fontId="19" fillId="0" borderId="0" xfId="2" applyNumberFormat="1" applyFont="1" applyBorder="1" applyAlignment="1">
      <alignment horizontal="right" vertical="center"/>
    </xf>
    <xf numFmtId="172" fontId="19" fillId="0" borderId="1" xfId="10" applyNumberFormat="1" applyFont="1" applyFill="1" applyBorder="1" applyAlignment="1">
      <alignment vertical="center"/>
    </xf>
    <xf numFmtId="166" fontId="19" fillId="0" borderId="1" xfId="2" applyNumberFormat="1" applyFont="1" applyBorder="1" applyAlignment="1">
      <alignment horizontal="right" vertical="center"/>
    </xf>
    <xf numFmtId="165" fontId="19" fillId="0" borderId="3" xfId="1" applyNumberFormat="1" applyFont="1" applyFill="1" applyBorder="1" applyAlignment="1">
      <alignment horizontal="center" vertical="center"/>
    </xf>
    <xf numFmtId="172" fontId="19" fillId="0" borderId="3" xfId="10" applyNumberFormat="1" applyFont="1" applyFill="1" applyBorder="1" applyAlignment="1">
      <alignment vertical="center"/>
    </xf>
    <xf numFmtId="0" fontId="20" fillId="0" borderId="0" xfId="9" applyFont="1" applyAlignment="1">
      <alignment vertical="center"/>
    </xf>
    <xf numFmtId="175" fontId="19" fillId="0" borderId="4" xfId="5" applyNumberFormat="1" applyFont="1" applyBorder="1" applyAlignment="1">
      <alignment vertical="center"/>
    </xf>
    <xf numFmtId="167" fontId="19" fillId="0" borderId="0" xfId="9" applyNumberFormat="1" applyFont="1" applyBorder="1" applyAlignment="1">
      <alignment horizontal="right" vertical="center"/>
    </xf>
    <xf numFmtId="175" fontId="19" fillId="0" borderId="5" xfId="5" applyNumberFormat="1" applyFont="1" applyBorder="1" applyAlignment="1">
      <alignment vertical="center"/>
    </xf>
    <xf numFmtId="167" fontId="19" fillId="0" borderId="0" xfId="9" applyNumberFormat="1" applyFont="1" applyFill="1" applyBorder="1" applyAlignment="1">
      <alignment horizontal="right" vertical="center"/>
    </xf>
    <xf numFmtId="167" fontId="19" fillId="0" borderId="4" xfId="9" applyNumberFormat="1" applyFont="1" applyBorder="1" applyAlignment="1">
      <alignment horizontal="right" vertical="center"/>
    </xf>
    <xf numFmtId="37" fontId="19" fillId="0" borderId="0" xfId="9" applyNumberFormat="1" applyFont="1" applyFill="1" applyAlignment="1">
      <alignment horizontal="right" vertical="center" wrapText="1"/>
    </xf>
    <xf numFmtId="166" fontId="19" fillId="0" borderId="5" xfId="2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37" fontId="19" fillId="0" borderId="0" xfId="10" applyNumberFormat="1" applyFont="1" applyAlignment="1">
      <alignment vertical="center"/>
    </xf>
    <xf numFmtId="37" fontId="19" fillId="0" borderId="0" xfId="10" applyNumberFormat="1" applyFont="1" applyBorder="1" applyAlignment="1">
      <alignment vertical="center"/>
    </xf>
    <xf numFmtId="168" fontId="19" fillId="0" borderId="0" xfId="9" applyNumberFormat="1" applyFont="1" applyBorder="1" applyAlignment="1">
      <alignment vertical="center"/>
    </xf>
    <xf numFmtId="166" fontId="19" fillId="0" borderId="0" xfId="9" applyNumberFormat="1" applyFont="1" applyBorder="1" applyAlignment="1">
      <alignment vertical="center"/>
    </xf>
    <xf numFmtId="172" fontId="19" fillId="0" borderId="0" xfId="10" applyNumberFormat="1" applyFont="1" applyFill="1" applyAlignment="1">
      <alignment vertical="center"/>
    </xf>
    <xf numFmtId="0" fontId="5" fillId="0" borderId="0" xfId="9" applyFont="1" applyBorder="1" applyAlignment="1">
      <alignment horizontal="center" vertical="center"/>
    </xf>
    <xf numFmtId="0" fontId="21" fillId="0" borderId="0" xfId="9" applyFont="1" applyAlignment="1">
      <alignment horizontal="center" vertical="center"/>
    </xf>
    <xf numFmtId="0" fontId="21" fillId="0" borderId="0" xfId="9" applyFont="1" applyBorder="1" applyAlignment="1">
      <alignment horizontal="center" vertical="center"/>
    </xf>
    <xf numFmtId="168" fontId="20" fillId="0" borderId="0" xfId="9" applyNumberFormat="1" applyFont="1" applyAlignment="1">
      <alignment horizontal="center" vertical="center"/>
    </xf>
    <xf numFmtId="168" fontId="20" fillId="0" borderId="0" xfId="9" applyNumberFormat="1" applyFont="1" applyFill="1" applyAlignment="1">
      <alignment horizontal="center" vertical="center"/>
    </xf>
    <xf numFmtId="0" fontId="20" fillId="0" borderId="0" xfId="9" applyNumberFormat="1" applyFont="1" applyFill="1" applyAlignment="1">
      <alignment horizontal="center" vertical="center" wrapText="1"/>
    </xf>
    <xf numFmtId="168" fontId="5" fillId="0" borderId="0" xfId="9" applyNumberFormat="1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Fill="1" applyBorder="1" applyAlignment="1">
      <alignment horizontal="center" vertical="center"/>
    </xf>
    <xf numFmtId="168" fontId="21" fillId="0" borderId="0" xfId="9" applyNumberFormat="1" applyFont="1" applyAlignment="1">
      <alignment horizontal="center" vertical="center"/>
    </xf>
    <xf numFmtId="168" fontId="20" fillId="0" borderId="0" xfId="9" applyNumberFormat="1" applyFont="1" applyFill="1" applyBorder="1" applyAlignment="1">
      <alignment vertical="center"/>
    </xf>
    <xf numFmtId="0" fontId="21" fillId="0" borderId="0" xfId="9" applyFont="1" applyFill="1" applyAlignment="1">
      <alignment horizontal="center" vertical="center"/>
    </xf>
    <xf numFmtId="0" fontId="21" fillId="0" borderId="0" xfId="9" applyFont="1" applyFill="1" applyBorder="1" applyAlignment="1">
      <alignment vertical="center"/>
    </xf>
    <xf numFmtId="0" fontId="5" fillId="0" borderId="0" xfId="9" applyFont="1" applyAlignment="1">
      <alignment vertical="center"/>
    </xf>
    <xf numFmtId="37" fontId="24" fillId="0" borderId="0" xfId="9" applyNumberFormat="1" applyFont="1" applyAlignment="1">
      <alignment horizontal="center" vertical="center"/>
    </xf>
    <xf numFmtId="37" fontId="19" fillId="0" borderId="0" xfId="10" applyNumberFormat="1" applyFont="1" applyFill="1" applyAlignment="1">
      <alignment vertical="center"/>
    </xf>
    <xf numFmtId="168" fontId="19" fillId="0" borderId="0" xfId="11" applyNumberFormat="1" applyFont="1" applyAlignment="1">
      <alignment horizontal="right" vertical="center"/>
    </xf>
    <xf numFmtId="176" fontId="5" fillId="0" borderId="0" xfId="10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right" vertical="center"/>
    </xf>
    <xf numFmtId="176" fontId="19" fillId="0" borderId="0" xfId="10" applyNumberFormat="1" applyFont="1" applyFill="1" applyBorder="1" applyAlignment="1">
      <alignment vertical="center"/>
    </xf>
    <xf numFmtId="168" fontId="5" fillId="0" borderId="0" xfId="9" applyNumberFormat="1" applyFont="1" applyBorder="1" applyAlignment="1">
      <alignment vertical="center"/>
    </xf>
    <xf numFmtId="0" fontId="5" fillId="0" borderId="0" xfId="9" applyFont="1" applyBorder="1" applyAlignment="1">
      <alignment vertical="center"/>
    </xf>
    <xf numFmtId="37" fontId="19" fillId="0" borderId="0" xfId="10" applyNumberFormat="1" applyFont="1" applyFill="1" applyBorder="1" applyAlignment="1">
      <alignment vertical="center"/>
    </xf>
    <xf numFmtId="168" fontId="19" fillId="0" borderId="0" xfId="10" applyNumberFormat="1" applyFont="1" applyAlignment="1">
      <alignment vertical="center"/>
    </xf>
    <xf numFmtId="166" fontId="5" fillId="0" borderId="0" xfId="2" applyNumberFormat="1" applyFont="1" applyFill="1" applyBorder="1" applyAlignment="1">
      <alignment horizontal="right" vertical="center"/>
    </xf>
    <xf numFmtId="176" fontId="5" fillId="0" borderId="3" xfId="10" applyNumberFormat="1" applyFont="1" applyBorder="1" applyAlignment="1">
      <alignment horizontal="right" vertical="center"/>
    </xf>
    <xf numFmtId="37" fontId="19" fillId="0" borderId="4" xfId="10" applyNumberFormat="1" applyFont="1" applyBorder="1" applyAlignment="1">
      <alignment vertical="center"/>
    </xf>
    <xf numFmtId="0" fontId="19" fillId="0" borderId="0" xfId="11" applyFont="1" applyBorder="1" applyAlignment="1">
      <alignment horizontal="right" vertical="center"/>
    </xf>
    <xf numFmtId="175" fontId="19" fillId="0" borderId="0" xfId="5" applyNumberFormat="1" applyFont="1" applyBorder="1" applyAlignment="1">
      <alignment vertical="center"/>
    </xf>
    <xf numFmtId="175" fontId="19" fillId="0" borderId="4" xfId="5" applyNumberFormat="1" applyFont="1" applyFill="1" applyBorder="1" applyAlignment="1">
      <alignment vertical="center"/>
    </xf>
    <xf numFmtId="168" fontId="19" fillId="0" borderId="0" xfId="11" applyNumberFormat="1" applyFont="1" applyBorder="1" applyAlignment="1">
      <alignment horizontal="right" vertical="center"/>
    </xf>
    <xf numFmtId="175" fontId="19" fillId="0" borderId="0" xfId="5" applyNumberFormat="1" applyFont="1" applyFill="1" applyBorder="1" applyAlignment="1">
      <alignment vertical="center"/>
    </xf>
    <xf numFmtId="0" fontId="20" fillId="0" borderId="0" xfId="11" applyFont="1" applyBorder="1" applyAlignment="1">
      <alignment horizontal="center" vertical="center"/>
    </xf>
    <xf numFmtId="0" fontId="19" fillId="0" borderId="0" xfId="11" applyFont="1" applyBorder="1" applyAlignment="1">
      <alignment vertical="center"/>
    </xf>
    <xf numFmtId="168" fontId="5" fillId="0" borderId="0" xfId="9" applyNumberFormat="1" applyFont="1" applyAlignment="1">
      <alignment vertical="center"/>
    </xf>
    <xf numFmtId="168" fontId="19" fillId="0" borderId="0" xfId="11" applyNumberFormat="1" applyFont="1" applyFill="1" applyBorder="1" applyAlignment="1">
      <alignment horizontal="right" vertical="center"/>
    </xf>
    <xf numFmtId="168" fontId="20" fillId="0" borderId="0" xfId="11" applyNumberFormat="1" applyFont="1" applyBorder="1" applyAlignment="1">
      <alignment horizontal="right" vertical="center"/>
    </xf>
    <xf numFmtId="37" fontId="19" fillId="0" borderId="4" xfId="1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6" fontId="19" fillId="0" borderId="0" xfId="9" applyNumberFormat="1" applyFont="1" applyFill="1" applyAlignment="1">
      <alignment horizontal="right" vertical="center"/>
    </xf>
    <xf numFmtId="176" fontId="19" fillId="0" borderId="0" xfId="2" applyNumberFormat="1" applyFont="1" applyFill="1" applyAlignment="1">
      <alignment horizontal="right" vertical="center"/>
    </xf>
    <xf numFmtId="176" fontId="19" fillId="0" borderId="0" xfId="1" applyNumberFormat="1" applyFont="1" applyFill="1" applyBorder="1" applyAlignment="1">
      <alignment horizontal="right" vertical="center"/>
    </xf>
    <xf numFmtId="176" fontId="19" fillId="0" borderId="0" xfId="9" applyNumberFormat="1" applyFont="1" applyFill="1" applyBorder="1" applyAlignment="1">
      <alignment horizontal="right" vertical="center"/>
    </xf>
    <xf numFmtId="176" fontId="19" fillId="0" borderId="0" xfId="1" applyNumberFormat="1" applyFont="1" applyFill="1" applyBorder="1" applyAlignment="1">
      <alignment horizontal="center" vertical="center"/>
    </xf>
    <xf numFmtId="176" fontId="19" fillId="0" borderId="1" xfId="10" applyNumberFormat="1" applyFont="1" applyFill="1" applyBorder="1" applyAlignment="1">
      <alignment vertical="center"/>
    </xf>
    <xf numFmtId="176" fontId="19" fillId="0" borderId="0" xfId="10" applyNumberFormat="1" applyFont="1" applyFill="1" applyAlignment="1">
      <alignment vertical="center"/>
    </xf>
    <xf numFmtId="176" fontId="19" fillId="0" borderId="3" xfId="1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37" fontId="5" fillId="0" borderId="0" xfId="9" applyNumberFormat="1" applyFont="1" applyFill="1" applyAlignment="1">
      <alignment horizontal="right" vertical="center"/>
    </xf>
    <xf numFmtId="168" fontId="19" fillId="0" borderId="0" xfId="11" applyNumberFormat="1" applyFont="1" applyFill="1" applyAlignment="1">
      <alignment horizontal="right" vertical="center"/>
    </xf>
    <xf numFmtId="176" fontId="5" fillId="0" borderId="0" xfId="10" applyNumberFormat="1" applyFont="1" applyFill="1" applyBorder="1" applyAlignment="1">
      <alignment horizontal="right" vertical="center"/>
    </xf>
    <xf numFmtId="176" fontId="5" fillId="0" borderId="3" xfId="10" applyNumberFormat="1" applyFont="1" applyFill="1" applyBorder="1" applyAlignment="1">
      <alignment horizontal="right" vertical="center"/>
    </xf>
    <xf numFmtId="168" fontId="19" fillId="0" borderId="0" xfId="10" applyNumberFormat="1" applyFont="1" applyFill="1" applyAlignment="1">
      <alignment vertical="center"/>
    </xf>
    <xf numFmtId="0" fontId="19" fillId="0" borderId="0" xfId="11" applyFont="1" applyFill="1" applyBorder="1" applyAlignment="1">
      <alignment horizontal="right" vertical="center"/>
    </xf>
    <xf numFmtId="176" fontId="19" fillId="0" borderId="0" xfId="5" applyNumberFormat="1" applyFont="1" applyFill="1" applyAlignment="1">
      <alignment vertical="center"/>
    </xf>
    <xf numFmtId="176" fontId="19" fillId="0" borderId="0" xfId="2" applyNumberFormat="1" applyFont="1" applyFill="1" applyBorder="1" applyAlignment="1">
      <alignment horizontal="right" vertical="center"/>
    </xf>
    <xf numFmtId="176" fontId="19" fillId="0" borderId="1" xfId="2" applyNumberFormat="1" applyFont="1" applyFill="1" applyBorder="1" applyAlignment="1">
      <alignment horizontal="right" vertical="center"/>
    </xf>
    <xf numFmtId="167" fontId="19" fillId="0" borderId="4" xfId="9" applyNumberFormat="1" applyFont="1" applyFill="1" applyBorder="1" applyAlignment="1">
      <alignment horizontal="right" vertical="center"/>
    </xf>
    <xf numFmtId="166" fontId="19" fillId="0" borderId="4" xfId="2" applyNumberFormat="1" applyFont="1" applyFill="1" applyBorder="1" applyAlignment="1">
      <alignment horizontal="right" vertical="center"/>
    </xf>
    <xf numFmtId="166" fontId="19" fillId="0" borderId="0" xfId="2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168" fontId="21" fillId="0" borderId="0" xfId="9" applyNumberFormat="1" applyFont="1" applyBorder="1" applyAlignment="1">
      <alignment horizontal="center" vertical="center"/>
    </xf>
    <xf numFmtId="0" fontId="21" fillId="0" borderId="0" xfId="9" applyFont="1" applyFill="1" applyBorder="1" applyAlignment="1">
      <alignment horizontal="center" vertical="center"/>
    </xf>
    <xf numFmtId="165" fontId="6" fillId="0" borderId="3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9" fontId="6" fillId="0" borderId="4" xfId="9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11" fillId="0" borderId="0" xfId="6" applyFont="1" applyFill="1" applyAlignment="1">
      <alignment vertical="center" wrapText="1"/>
    </xf>
    <xf numFmtId="0" fontId="11" fillId="0" borderId="0" xfId="9" applyFont="1" applyBorder="1" applyAlignment="1">
      <alignment horizontal="left" vertical="center"/>
    </xf>
    <xf numFmtId="0" fontId="16" fillId="0" borderId="0" xfId="9" applyFont="1" applyAlignment="1">
      <alignment horizontal="center" vertical="center"/>
    </xf>
    <xf numFmtId="168" fontId="20" fillId="0" borderId="1" xfId="9" applyNumberFormat="1" applyFont="1" applyFill="1" applyBorder="1" applyAlignment="1">
      <alignment horizontal="center" vertical="center" wrapText="1"/>
    </xf>
    <xf numFmtId="168" fontId="20" fillId="0" borderId="1" xfId="9" applyNumberFormat="1" applyFont="1" applyBorder="1" applyAlignment="1">
      <alignment horizontal="center" vertical="center" wrapText="1"/>
    </xf>
    <xf numFmtId="0" fontId="6" fillId="0" borderId="0" xfId="9" applyFont="1" applyBorder="1" applyAlignment="1">
      <alignment horizontal="left" vertical="center"/>
    </xf>
    <xf numFmtId="168" fontId="20" fillId="0" borderId="1" xfId="9" applyNumberFormat="1" applyFont="1" applyFill="1" applyBorder="1" applyAlignment="1">
      <alignment horizontal="center" vertical="center"/>
    </xf>
    <xf numFmtId="168" fontId="20" fillId="0" borderId="1" xfId="9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vertical="center"/>
    </xf>
  </cellXfs>
  <cellStyles count="12">
    <cellStyle name="Comma 10" xfId="1"/>
    <cellStyle name="Comma 2" xfId="2"/>
    <cellStyle name="Comma 5" xfId="3"/>
    <cellStyle name="Comma 6" xfId="4"/>
    <cellStyle name="Comma 7" xfId="5"/>
    <cellStyle name="Normal" xfId="0" builtinId="0"/>
    <cellStyle name="Normal 2" xfId="6"/>
    <cellStyle name="Normal 3" xfId="7"/>
    <cellStyle name="Normal 4" xfId="8"/>
    <cellStyle name="Normal_Ace Insurance thai" xfId="9"/>
    <cellStyle name="Normal_Ace Insurance thai 2" xfId="10"/>
    <cellStyle name="Normal_Sheet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12"/>
  <sheetViews>
    <sheetView tabSelected="1" zoomScaleNormal="100" zoomScaleSheetLayoutView="100" workbookViewId="0">
      <selection activeCell="G93" sqref="G93"/>
    </sheetView>
  </sheetViews>
  <sheetFormatPr defaultColWidth="8" defaultRowHeight="23.1" customHeight="1" x14ac:dyDescent="0.2"/>
  <cols>
    <col min="1" max="1" width="56" style="52" customWidth="1"/>
    <col min="2" max="2" width="1.5" style="52" customWidth="1"/>
    <col min="3" max="3" width="7.875" style="53" customWidth="1"/>
    <col min="4" max="4" width="1.5" style="53" customWidth="1"/>
    <col min="5" max="5" width="11.5" style="69" customWidth="1"/>
    <col min="6" max="6" width="1.125" style="69" customWidth="1"/>
    <col min="7" max="7" width="11.5" style="69" customWidth="1"/>
    <col min="8" max="8" width="1.125" style="52" customWidth="1"/>
    <col min="9" max="9" width="11.5" style="69" customWidth="1"/>
    <col min="10" max="10" width="1.125" style="69" customWidth="1"/>
    <col min="11" max="11" width="10.5" style="69" bestFit="1" customWidth="1"/>
    <col min="12" max="12" width="8" style="3"/>
    <col min="13" max="13" width="11.5" style="3" bestFit="1" customWidth="1"/>
    <col min="14" max="14" width="1.875" style="3" bestFit="1" customWidth="1"/>
    <col min="15" max="15" width="11.5" style="3" bestFit="1" customWidth="1"/>
    <col min="16" max="16" width="1.875" style="3" bestFit="1" customWidth="1"/>
    <col min="17" max="17" width="10.875" style="3" bestFit="1" customWidth="1"/>
    <col min="18" max="18" width="1.875" style="3" bestFit="1" customWidth="1"/>
    <col min="19" max="19" width="11.5" style="3" bestFit="1" customWidth="1"/>
    <col min="20" max="20" width="1.875" style="3" bestFit="1" customWidth="1"/>
    <col min="21" max="16384" width="8" style="3"/>
  </cols>
  <sheetData>
    <row r="1" spans="1:22" s="1" customFormat="1" ht="25.05" customHeight="1" x14ac:dyDescent="0.2">
      <c r="A1" s="337" t="s">
        <v>90</v>
      </c>
      <c r="B1" s="337" t="s">
        <v>90</v>
      </c>
      <c r="C1" s="337" t="s">
        <v>90</v>
      </c>
      <c r="D1" s="337" t="s">
        <v>90</v>
      </c>
      <c r="E1" s="337" t="s">
        <v>90</v>
      </c>
      <c r="F1" s="337" t="s">
        <v>90</v>
      </c>
      <c r="G1" s="337" t="s">
        <v>90</v>
      </c>
      <c r="H1" s="337" t="s">
        <v>90</v>
      </c>
      <c r="I1" s="337" t="s">
        <v>90</v>
      </c>
      <c r="J1" s="337" t="s">
        <v>90</v>
      </c>
      <c r="K1" s="337" t="s">
        <v>90</v>
      </c>
    </row>
    <row r="2" spans="1:22" s="1" customFormat="1" ht="25.05" customHeight="1" x14ac:dyDescent="0.2">
      <c r="A2" s="337" t="s">
        <v>0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22" s="1" customFormat="1" ht="25.05" customHeight="1" x14ac:dyDescent="0.2">
      <c r="A3" s="337" t="s">
        <v>86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</row>
    <row r="4" spans="1:22" s="2" customFormat="1" ht="23.1" customHeight="1" x14ac:dyDescent="0.2">
      <c r="A4" s="338" t="s">
        <v>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</row>
    <row r="5" spans="1:22" s="2" customFormat="1" ht="6.05" customHeight="1" x14ac:dyDescent="0.2">
      <c r="A5" s="52"/>
      <c r="B5" s="52"/>
      <c r="C5" s="53"/>
      <c r="D5" s="53"/>
      <c r="E5" s="54"/>
      <c r="F5" s="54"/>
      <c r="G5" s="54"/>
      <c r="H5" s="55"/>
      <c r="I5" s="54"/>
      <c r="J5" s="54"/>
      <c r="K5" s="54"/>
    </row>
    <row r="6" spans="1:22" s="2" customFormat="1" ht="23.1" customHeight="1" x14ac:dyDescent="0.2">
      <c r="A6" s="52"/>
      <c r="B6" s="52"/>
      <c r="C6" s="54" t="s">
        <v>2</v>
      </c>
      <c r="D6" s="54"/>
      <c r="E6" s="339" t="s">
        <v>3</v>
      </c>
      <c r="F6" s="339"/>
      <c r="G6" s="339"/>
      <c r="H6" s="56"/>
      <c r="I6" s="339" t="s">
        <v>4</v>
      </c>
      <c r="J6" s="339"/>
      <c r="K6" s="339"/>
    </row>
    <row r="7" spans="1:22" s="2" customFormat="1" ht="23.1" customHeight="1" x14ac:dyDescent="0.2">
      <c r="A7" s="52"/>
      <c r="B7" s="52"/>
      <c r="C7" s="54"/>
      <c r="D7" s="54"/>
      <c r="E7" s="54" t="s">
        <v>5</v>
      </c>
      <c r="F7" s="54"/>
      <c r="G7" s="54" t="s">
        <v>5</v>
      </c>
      <c r="H7" s="56"/>
      <c r="I7" s="54" t="s">
        <v>5</v>
      </c>
      <c r="J7" s="54"/>
      <c r="K7" s="54" t="s">
        <v>5</v>
      </c>
    </row>
    <row r="8" spans="1:22" s="2" customFormat="1" ht="23.1" customHeight="1" x14ac:dyDescent="0.2">
      <c r="A8" s="52"/>
      <c r="B8" s="52"/>
      <c r="C8" s="54"/>
      <c r="D8" s="54"/>
      <c r="E8" s="54" t="s">
        <v>6</v>
      </c>
      <c r="F8" s="54"/>
      <c r="G8" s="54" t="s">
        <v>7</v>
      </c>
      <c r="H8" s="56"/>
      <c r="I8" s="54" t="s">
        <v>6</v>
      </c>
      <c r="J8" s="54"/>
      <c r="K8" s="54" t="s">
        <v>7</v>
      </c>
    </row>
    <row r="9" spans="1:22" s="2" customFormat="1" ht="23.1" customHeight="1" x14ac:dyDescent="0.2">
      <c r="A9" s="52"/>
      <c r="B9" s="52"/>
      <c r="C9" s="53"/>
      <c r="D9" s="53"/>
      <c r="E9" s="54">
        <v>2562</v>
      </c>
      <c r="F9" s="54"/>
      <c r="G9" s="54">
        <v>2561</v>
      </c>
      <c r="H9" s="57"/>
      <c r="I9" s="54">
        <v>2562</v>
      </c>
      <c r="J9" s="54"/>
      <c r="K9" s="54">
        <v>2561</v>
      </c>
    </row>
    <row r="10" spans="1:22" s="2" customFormat="1" ht="23.1" customHeight="1" x14ac:dyDescent="0.2">
      <c r="A10" s="52"/>
      <c r="B10" s="52"/>
      <c r="C10" s="53"/>
      <c r="D10" s="53"/>
      <c r="E10" s="327" t="s">
        <v>8</v>
      </c>
      <c r="F10" s="54"/>
      <c r="G10" s="54"/>
      <c r="H10" s="57"/>
      <c r="I10" s="327" t="s">
        <v>8</v>
      </c>
      <c r="J10" s="54"/>
      <c r="K10" s="54"/>
    </row>
    <row r="11" spans="1:22" s="4" customFormat="1" ht="23.1" customHeight="1" x14ac:dyDescent="0.2">
      <c r="A11" s="54" t="s">
        <v>9</v>
      </c>
      <c r="B11" s="54"/>
      <c r="C11" s="57"/>
      <c r="D11" s="57"/>
      <c r="E11" s="58"/>
      <c r="F11" s="59"/>
      <c r="G11" s="58"/>
      <c r="H11" s="50"/>
      <c r="I11" s="58"/>
      <c r="J11" s="59"/>
      <c r="K11" s="58"/>
    </row>
    <row r="12" spans="1:22" s="4" customFormat="1" ht="23.1" customHeight="1" x14ac:dyDescent="0.2">
      <c r="A12" s="60" t="s">
        <v>10</v>
      </c>
      <c r="B12" s="60"/>
      <c r="C12" s="57"/>
      <c r="D12" s="57"/>
      <c r="E12" s="58"/>
      <c r="F12" s="59"/>
      <c r="G12" s="58"/>
      <c r="H12" s="50"/>
      <c r="I12" s="58"/>
      <c r="J12" s="59"/>
      <c r="K12" s="58"/>
    </row>
    <row r="13" spans="1:22" s="4" customFormat="1" ht="23.1" customHeight="1" x14ac:dyDescent="0.2">
      <c r="A13" s="61" t="s">
        <v>11</v>
      </c>
      <c r="B13" s="61"/>
      <c r="C13" s="53">
        <v>5.0999999999999996</v>
      </c>
      <c r="D13" s="53"/>
      <c r="E13" s="62">
        <v>134069</v>
      </c>
      <c r="F13" s="62"/>
      <c r="G13" s="62">
        <v>111335</v>
      </c>
      <c r="H13" s="63"/>
      <c r="I13" s="62">
        <v>79853</v>
      </c>
      <c r="J13" s="62"/>
      <c r="K13" s="62">
        <v>64487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s="4" customFormat="1" ht="23.1" customHeight="1" x14ac:dyDescent="0.2">
      <c r="A14" s="61" t="s">
        <v>91</v>
      </c>
      <c r="B14" s="61"/>
      <c r="C14" s="53">
        <v>6</v>
      </c>
      <c r="D14" s="53"/>
      <c r="E14" s="62">
        <v>350647</v>
      </c>
      <c r="F14" s="62"/>
      <c r="G14" s="62">
        <v>406790</v>
      </c>
      <c r="H14" s="63"/>
      <c r="I14" s="62">
        <v>350647</v>
      </c>
      <c r="J14" s="62"/>
      <c r="K14" s="62">
        <v>406790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s="4" customFormat="1" ht="23.1" customHeight="1" x14ac:dyDescent="0.2">
      <c r="A15" s="61" t="s">
        <v>181</v>
      </c>
      <c r="B15" s="61"/>
      <c r="C15" s="53">
        <v>7</v>
      </c>
      <c r="D15" s="53"/>
      <c r="E15" s="62">
        <v>153419</v>
      </c>
      <c r="F15" s="62"/>
      <c r="G15" s="62">
        <v>118318</v>
      </c>
      <c r="H15" s="63"/>
      <c r="I15" s="62">
        <v>117381</v>
      </c>
      <c r="J15" s="62"/>
      <c r="K15" s="62">
        <v>92399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s="4" customFormat="1" ht="23.1" customHeight="1" x14ac:dyDescent="0.2">
      <c r="A16" s="61" t="s">
        <v>12</v>
      </c>
      <c r="B16" s="61"/>
      <c r="C16" s="53">
        <v>8</v>
      </c>
      <c r="D16" s="53"/>
      <c r="E16" s="62">
        <v>3008</v>
      </c>
      <c r="F16" s="65"/>
      <c r="G16" s="62">
        <v>2137</v>
      </c>
      <c r="H16" s="63"/>
      <c r="I16" s="62">
        <v>2029</v>
      </c>
      <c r="J16" s="65"/>
      <c r="K16" s="62">
        <v>1236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2" customFormat="1" ht="23.1" customHeight="1" x14ac:dyDescent="0.2">
      <c r="A17" s="81" t="s">
        <v>13</v>
      </c>
      <c r="B17" s="66"/>
      <c r="C17" s="53"/>
      <c r="D17" s="53"/>
      <c r="E17" s="67">
        <f>SUM(E13:E16)</f>
        <v>641143</v>
      </c>
      <c r="F17" s="65"/>
      <c r="G17" s="67">
        <f>SUM(G13:G16)</f>
        <v>638580</v>
      </c>
      <c r="H17" s="68"/>
      <c r="I17" s="67">
        <f>SUM(I13:I16)</f>
        <v>549910</v>
      </c>
      <c r="J17" s="65"/>
      <c r="K17" s="67">
        <f>SUM(K13:K16)</f>
        <v>564912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s="2" customFormat="1" ht="6.75" customHeight="1" x14ac:dyDescent="0.2">
      <c r="A18" s="52"/>
      <c r="B18" s="52"/>
      <c r="C18" s="53"/>
      <c r="D18" s="53"/>
      <c r="E18" s="62"/>
      <c r="F18" s="69"/>
      <c r="G18" s="69"/>
      <c r="H18" s="52"/>
      <c r="I18" s="69"/>
      <c r="J18" s="69"/>
      <c r="K18" s="69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23.1" customHeight="1" x14ac:dyDescent="0.2">
      <c r="A19" s="60" t="s">
        <v>14</v>
      </c>
      <c r="B19" s="60"/>
      <c r="C19" s="53"/>
      <c r="D19" s="53"/>
      <c r="E19" s="69"/>
      <c r="F19" s="69"/>
      <c r="G19" s="69"/>
      <c r="H19" s="52"/>
      <c r="I19" s="69"/>
      <c r="J19" s="69"/>
      <c r="K19" s="69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s="2" customFormat="1" ht="23.1" customHeight="1" x14ac:dyDescent="0.2">
      <c r="A20" s="61" t="s">
        <v>92</v>
      </c>
      <c r="B20" s="61"/>
      <c r="C20" s="53"/>
      <c r="D20" s="53"/>
      <c r="E20" s="70">
        <v>5167</v>
      </c>
      <c r="F20" s="69"/>
      <c r="G20" s="62">
        <v>4889</v>
      </c>
      <c r="H20" s="52"/>
      <c r="I20" s="70">
        <v>5167</v>
      </c>
      <c r="J20" s="95"/>
      <c r="K20" s="62">
        <v>4889</v>
      </c>
      <c r="L20" s="9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s="2" customFormat="1" ht="23.1" customHeight="1" x14ac:dyDescent="0.2">
      <c r="A21" s="61" t="s">
        <v>93</v>
      </c>
      <c r="B21" s="61"/>
      <c r="C21" s="53">
        <v>10</v>
      </c>
      <c r="D21" s="53"/>
      <c r="E21" s="70">
        <v>22301</v>
      </c>
      <c r="F21" s="69"/>
      <c r="G21" s="62">
        <v>22700</v>
      </c>
      <c r="H21" s="52"/>
      <c r="I21" s="71">
        <v>22700</v>
      </c>
      <c r="J21" s="69"/>
      <c r="K21" s="62">
        <v>22700</v>
      </c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s="2" customFormat="1" ht="23.1" customHeight="1" x14ac:dyDescent="0.2">
      <c r="A22" s="61" t="s">
        <v>15</v>
      </c>
      <c r="B22" s="61"/>
      <c r="C22" s="53">
        <v>9</v>
      </c>
      <c r="D22" s="53"/>
      <c r="E22" s="95">
        <v>0</v>
      </c>
      <c r="F22" s="95"/>
      <c r="G22" s="95">
        <v>0</v>
      </c>
      <c r="H22" s="52"/>
      <c r="I22" s="70">
        <v>122865</v>
      </c>
      <c r="J22" s="69"/>
      <c r="K22" s="62">
        <v>122865</v>
      </c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s="2" customFormat="1" ht="23.1" customHeight="1" x14ac:dyDescent="0.2">
      <c r="A23" s="61" t="s">
        <v>94</v>
      </c>
      <c r="B23" s="61"/>
      <c r="C23" s="53">
        <v>11</v>
      </c>
      <c r="D23" s="53"/>
      <c r="E23" s="70">
        <v>318974</v>
      </c>
      <c r="F23" s="69"/>
      <c r="G23" s="62">
        <v>263004</v>
      </c>
      <c r="H23" s="52"/>
      <c r="I23" s="71">
        <f>287416+31558</f>
        <v>318974</v>
      </c>
      <c r="J23" s="95"/>
      <c r="K23" s="62">
        <v>263004</v>
      </c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s="2" customFormat="1" ht="23.1" customHeight="1" x14ac:dyDescent="0.2">
      <c r="A24" s="61" t="s">
        <v>180</v>
      </c>
      <c r="B24" s="61"/>
      <c r="C24" s="53">
        <v>4.0999999999999996</v>
      </c>
      <c r="D24" s="53"/>
      <c r="E24" s="95">
        <v>0</v>
      </c>
      <c r="F24" s="69"/>
      <c r="G24" s="95">
        <v>0</v>
      </c>
      <c r="H24" s="52"/>
      <c r="I24" s="71">
        <v>20000</v>
      </c>
      <c r="J24" s="95"/>
      <c r="K24" s="62">
        <v>20000</v>
      </c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s="2" customFormat="1" ht="23.1" customHeight="1" x14ac:dyDescent="0.2">
      <c r="A25" s="61" t="s">
        <v>95</v>
      </c>
      <c r="B25" s="61"/>
      <c r="C25" s="53">
        <v>12</v>
      </c>
      <c r="D25" s="53"/>
      <c r="E25" s="70">
        <v>46606</v>
      </c>
      <c r="F25" s="69"/>
      <c r="G25" s="62">
        <v>51213</v>
      </c>
      <c r="H25" s="52"/>
      <c r="I25" s="71">
        <v>41446</v>
      </c>
      <c r="J25" s="69"/>
      <c r="K25" s="62">
        <v>46606</v>
      </c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s="2" customFormat="1" ht="23.1" customHeight="1" x14ac:dyDescent="0.2">
      <c r="A26" s="61" t="s">
        <v>16</v>
      </c>
      <c r="B26" s="61"/>
      <c r="C26" s="53"/>
      <c r="D26" s="53"/>
      <c r="E26" s="83">
        <v>35156</v>
      </c>
      <c r="F26" s="59"/>
      <c r="G26" s="65">
        <v>35156</v>
      </c>
      <c r="H26" s="52"/>
      <c r="I26" s="95">
        <v>0</v>
      </c>
      <c r="J26" s="69"/>
      <c r="K26" s="9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s="2" customFormat="1" ht="23.1" customHeight="1" x14ac:dyDescent="0.2">
      <c r="A27" s="61" t="s">
        <v>182</v>
      </c>
      <c r="B27" s="61"/>
      <c r="C27" s="53">
        <v>13</v>
      </c>
      <c r="D27" s="53"/>
      <c r="E27" s="70">
        <v>154014</v>
      </c>
      <c r="F27" s="69"/>
      <c r="G27" s="62">
        <v>160621</v>
      </c>
      <c r="H27" s="52"/>
      <c r="I27" s="71">
        <v>113196</v>
      </c>
      <c r="J27" s="95"/>
      <c r="K27" s="62">
        <v>117938</v>
      </c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s="2" customFormat="1" ht="23.1" customHeight="1" x14ac:dyDescent="0.2">
      <c r="A28" s="61" t="s">
        <v>167</v>
      </c>
      <c r="B28" s="61"/>
      <c r="C28" s="53">
        <v>14</v>
      </c>
      <c r="D28" s="53"/>
      <c r="E28" s="70">
        <v>15008</v>
      </c>
      <c r="F28" s="69"/>
      <c r="G28" s="62">
        <v>12033</v>
      </c>
      <c r="H28" s="52"/>
      <c r="I28" s="71">
        <v>15016</v>
      </c>
      <c r="J28" s="95"/>
      <c r="K28" s="62">
        <v>12099</v>
      </c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s="2" customFormat="1" ht="23.1" customHeight="1" x14ac:dyDescent="0.2">
      <c r="A29" s="61" t="s">
        <v>17</v>
      </c>
      <c r="B29" s="61"/>
      <c r="C29" s="53">
        <v>9</v>
      </c>
      <c r="D29" s="53"/>
      <c r="E29" s="83">
        <v>22257</v>
      </c>
      <c r="F29" s="59"/>
      <c r="G29" s="65">
        <v>22257</v>
      </c>
      <c r="H29" s="52"/>
      <c r="I29" s="95">
        <v>0</v>
      </c>
      <c r="J29" s="69"/>
      <c r="K29" s="95">
        <v>0</v>
      </c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s="2" customFormat="1" ht="23.1" customHeight="1" x14ac:dyDescent="0.2">
      <c r="A30" s="61" t="s">
        <v>18</v>
      </c>
      <c r="B30" s="61"/>
      <c r="C30" s="53"/>
      <c r="D30" s="53"/>
      <c r="E30" s="83">
        <v>2517</v>
      </c>
      <c r="F30" s="59"/>
      <c r="G30" s="65">
        <v>3888</v>
      </c>
      <c r="H30" s="52"/>
      <c r="I30" s="71">
        <v>2154</v>
      </c>
      <c r="J30" s="69"/>
      <c r="K30" s="62">
        <v>3645</v>
      </c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s="2" customFormat="1" ht="23.1" customHeight="1" x14ac:dyDescent="0.2">
      <c r="A31" s="61" t="s">
        <v>19</v>
      </c>
      <c r="B31" s="61"/>
      <c r="C31" s="53"/>
      <c r="D31" s="53"/>
      <c r="E31" s="72">
        <v>13365</v>
      </c>
      <c r="F31" s="69"/>
      <c r="G31" s="62">
        <v>11644</v>
      </c>
      <c r="H31" s="52"/>
      <c r="I31" s="71">
        <v>11199</v>
      </c>
      <c r="J31" s="69"/>
      <c r="K31" s="62">
        <v>9510</v>
      </c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s="2" customFormat="1" ht="23.1" customHeight="1" x14ac:dyDescent="0.2">
      <c r="A32" s="81" t="s">
        <v>20</v>
      </c>
      <c r="B32" s="66"/>
      <c r="C32" s="53"/>
      <c r="D32" s="53"/>
      <c r="E32" s="73">
        <f>SUM(E20:E31)</f>
        <v>635365</v>
      </c>
      <c r="F32" s="69"/>
      <c r="G32" s="73">
        <f>SUM(G20:G31)</f>
        <v>587405</v>
      </c>
      <c r="H32" s="52"/>
      <c r="I32" s="73">
        <f>SUM(I20:I31)</f>
        <v>672717</v>
      </c>
      <c r="J32" s="69"/>
      <c r="K32" s="73">
        <f>SUM(K20:K31)</f>
        <v>623256</v>
      </c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s="2" customFormat="1" ht="23.1" customHeight="1" thickBot="1" x14ac:dyDescent="0.25">
      <c r="A33" s="55" t="s">
        <v>21</v>
      </c>
      <c r="B33" s="55"/>
      <c r="C33" s="52"/>
      <c r="D33" s="52"/>
      <c r="E33" s="74">
        <f>E17+E32</f>
        <v>1276508</v>
      </c>
      <c r="F33" s="52"/>
      <c r="G33" s="74">
        <f>G17+G32</f>
        <v>1225985</v>
      </c>
      <c r="H33" s="52"/>
      <c r="I33" s="74">
        <f>I17+I32</f>
        <v>1222627</v>
      </c>
      <c r="J33" s="52"/>
      <c r="K33" s="74">
        <f>K17+K32</f>
        <v>1188168</v>
      </c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s="2" customFormat="1" ht="23.1" customHeight="1" thickTop="1" x14ac:dyDescent="0.2">
      <c r="A34" s="55"/>
      <c r="B34" s="55"/>
      <c r="C34" s="52"/>
      <c r="D34" s="52"/>
      <c r="E34" s="68"/>
      <c r="F34" s="52"/>
      <c r="G34" s="68"/>
      <c r="H34" s="52"/>
      <c r="I34" s="68"/>
      <c r="J34" s="52"/>
      <c r="K34" s="68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s="2" customFormat="1" ht="23.1" customHeight="1" x14ac:dyDescent="0.2">
      <c r="A35" s="55"/>
      <c r="B35" s="55"/>
      <c r="C35" s="52"/>
      <c r="D35" s="52"/>
      <c r="E35" s="68"/>
      <c r="F35" s="52"/>
      <c r="G35" s="68"/>
      <c r="H35" s="52"/>
      <c r="I35" s="68"/>
      <c r="J35" s="52"/>
      <c r="K35" s="68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s="2" customFormat="1" ht="23.1" customHeight="1" x14ac:dyDescent="0.2">
      <c r="A36" s="55"/>
      <c r="B36" s="55"/>
      <c r="C36" s="52"/>
      <c r="D36" s="52"/>
      <c r="E36" s="68"/>
      <c r="F36" s="52"/>
      <c r="G36" s="68"/>
      <c r="H36" s="52"/>
      <c r="I36" s="68"/>
      <c r="J36" s="52"/>
      <c r="K36" s="68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s="2" customFormat="1" ht="23.1" customHeight="1" x14ac:dyDescent="0.2">
      <c r="A37" s="55"/>
      <c r="B37" s="55"/>
      <c r="C37" s="52"/>
      <c r="D37" s="52"/>
      <c r="E37" s="68"/>
      <c r="F37" s="52"/>
      <c r="G37" s="68"/>
      <c r="H37" s="52"/>
      <c r="I37" s="68"/>
      <c r="J37" s="52"/>
      <c r="K37" s="68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s="2" customFormat="1" ht="23.1" customHeight="1" x14ac:dyDescent="0.2">
      <c r="A38" s="340" t="s">
        <v>22</v>
      </c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s="1" customFormat="1" ht="25.05" customHeight="1" x14ac:dyDescent="0.2">
      <c r="A39" s="337" t="str">
        <f>A1</f>
        <v>บริษัท ฮิวแมนิก้า จำกัด (มหาชน) และบริษัทย่อย</v>
      </c>
      <c r="B39" s="337"/>
      <c r="C39" s="337"/>
      <c r="D39" s="337"/>
      <c r="E39" s="337"/>
      <c r="F39" s="337"/>
      <c r="G39" s="337"/>
      <c r="H39" s="337"/>
      <c r="I39" s="337"/>
      <c r="J39" s="337"/>
      <c r="K39" s="337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s="1" customFormat="1" ht="25.05" customHeight="1" x14ac:dyDescent="0.2">
      <c r="A40" s="337" t="s">
        <v>75</v>
      </c>
      <c r="B40" s="337"/>
      <c r="C40" s="337"/>
      <c r="D40" s="337"/>
      <c r="E40" s="337"/>
      <c r="F40" s="337"/>
      <c r="G40" s="337"/>
      <c r="H40" s="337"/>
      <c r="I40" s="337"/>
      <c r="J40" s="337"/>
      <c r="K40" s="337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s="1" customFormat="1" ht="25.05" customHeight="1" x14ac:dyDescent="0.2">
      <c r="A41" s="337" t="s">
        <v>86</v>
      </c>
      <c r="B41" s="337"/>
      <c r="C41" s="337"/>
      <c r="D41" s="337"/>
      <c r="E41" s="337"/>
      <c r="F41" s="337"/>
      <c r="G41" s="337"/>
      <c r="H41" s="337"/>
      <c r="I41" s="337"/>
      <c r="J41" s="337"/>
      <c r="K41" s="337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s="2" customFormat="1" ht="23.1" customHeight="1" x14ac:dyDescent="0.2">
      <c r="A42" s="338" t="s">
        <v>1</v>
      </c>
      <c r="B42" s="338"/>
      <c r="C42" s="338"/>
      <c r="D42" s="338"/>
      <c r="E42" s="338"/>
      <c r="F42" s="338"/>
      <c r="G42" s="338"/>
      <c r="H42" s="338"/>
      <c r="I42" s="338"/>
      <c r="J42" s="338"/>
      <c r="K42" s="338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s="2" customFormat="1" ht="6.05" customHeight="1" x14ac:dyDescent="0.2">
      <c r="A43" s="52"/>
      <c r="B43" s="52"/>
      <c r="C43" s="53"/>
      <c r="D43" s="53"/>
      <c r="E43" s="54"/>
      <c r="F43" s="54"/>
      <c r="G43" s="54"/>
      <c r="H43" s="55"/>
      <c r="I43" s="54"/>
      <c r="J43" s="54"/>
      <c r="K43" s="54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s="2" customFormat="1" ht="23.1" customHeight="1" x14ac:dyDescent="0.2">
      <c r="A44" s="52"/>
      <c r="B44" s="52"/>
      <c r="C44" s="54" t="s">
        <v>2</v>
      </c>
      <c r="D44" s="54"/>
      <c r="E44" s="339" t="s">
        <v>3</v>
      </c>
      <c r="F44" s="339"/>
      <c r="G44" s="339"/>
      <c r="H44" s="56"/>
      <c r="I44" s="339" t="s">
        <v>4</v>
      </c>
      <c r="J44" s="339"/>
      <c r="K44" s="339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s="2" customFormat="1" ht="23.1" customHeight="1" x14ac:dyDescent="0.2">
      <c r="A45" s="52"/>
      <c r="B45" s="52"/>
      <c r="C45" s="54"/>
      <c r="D45" s="54"/>
      <c r="E45" s="54" t="s">
        <v>5</v>
      </c>
      <c r="F45" s="54"/>
      <c r="G45" s="54" t="s">
        <v>5</v>
      </c>
      <c r="H45" s="56"/>
      <c r="I45" s="54" t="s">
        <v>5</v>
      </c>
      <c r="J45" s="54"/>
      <c r="K45" s="54" t="s">
        <v>5</v>
      </c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s="2" customFormat="1" ht="23.1" customHeight="1" x14ac:dyDescent="0.2">
      <c r="A46" s="52"/>
      <c r="B46" s="52"/>
      <c r="C46" s="54"/>
      <c r="D46" s="54"/>
      <c r="E46" s="54" t="s">
        <v>6</v>
      </c>
      <c r="F46" s="54"/>
      <c r="G46" s="54" t="s">
        <v>7</v>
      </c>
      <c r="H46" s="56"/>
      <c r="I46" s="54" t="s">
        <v>6</v>
      </c>
      <c r="J46" s="54"/>
      <c r="K46" s="54" t="s">
        <v>7</v>
      </c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s="2" customFormat="1" ht="23.1" customHeight="1" x14ac:dyDescent="0.2">
      <c r="A47" s="52"/>
      <c r="B47" s="52"/>
      <c r="C47" s="54"/>
      <c r="D47" s="54"/>
      <c r="E47" s="54">
        <v>2562</v>
      </c>
      <c r="F47" s="54"/>
      <c r="G47" s="54">
        <v>2561</v>
      </c>
      <c r="H47" s="57"/>
      <c r="I47" s="54">
        <v>2562</v>
      </c>
      <c r="J47" s="54"/>
      <c r="K47" s="54">
        <v>2561</v>
      </c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s="2" customFormat="1" ht="23.1" customHeight="1" x14ac:dyDescent="0.2">
      <c r="A48" s="52"/>
      <c r="B48" s="52"/>
      <c r="C48" s="54"/>
      <c r="D48" s="54"/>
      <c r="E48" s="327" t="s">
        <v>8</v>
      </c>
      <c r="F48" s="54"/>
      <c r="G48" s="54"/>
      <c r="H48" s="57"/>
      <c r="I48" s="54" t="s">
        <v>8</v>
      </c>
      <c r="J48" s="54"/>
      <c r="K48" s="54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s="4" customFormat="1" ht="23.1" customHeight="1" x14ac:dyDescent="0.2">
      <c r="A49" s="51" t="s">
        <v>23</v>
      </c>
      <c r="B49" s="51"/>
      <c r="C49" s="57"/>
      <c r="D49" s="57"/>
      <c r="E49" s="59"/>
      <c r="F49" s="59"/>
      <c r="G49" s="59"/>
      <c r="H49" s="50"/>
      <c r="I49" s="59"/>
      <c r="J49" s="59"/>
      <c r="K49" s="59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s="4" customFormat="1" ht="23.1" customHeight="1" x14ac:dyDescent="0.2">
      <c r="A50" s="75" t="s">
        <v>24</v>
      </c>
      <c r="B50" s="75"/>
      <c r="C50" s="57"/>
      <c r="D50" s="57"/>
      <c r="E50" s="59"/>
      <c r="F50" s="59"/>
      <c r="G50" s="59"/>
      <c r="H50" s="50"/>
      <c r="I50" s="59"/>
      <c r="J50" s="59"/>
      <c r="K50" s="59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s="4" customFormat="1" ht="23.1" customHeight="1" x14ac:dyDescent="0.2">
      <c r="A51" s="61" t="s">
        <v>183</v>
      </c>
      <c r="B51" s="61"/>
      <c r="C51" s="53">
        <v>15</v>
      </c>
      <c r="D51" s="53"/>
      <c r="E51" s="64">
        <v>63035</v>
      </c>
      <c r="F51" s="76"/>
      <c r="G51" s="64">
        <v>58910</v>
      </c>
      <c r="H51" s="63"/>
      <c r="I51" s="71">
        <v>54117</v>
      </c>
      <c r="J51" s="76"/>
      <c r="K51" s="64">
        <v>55232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s="4" customFormat="1" ht="23.1" customHeight="1" x14ac:dyDescent="0.2">
      <c r="A52" s="61" t="s">
        <v>188</v>
      </c>
      <c r="B52" s="61"/>
      <c r="C52" s="53"/>
      <c r="D52" s="53"/>
      <c r="E52" s="64"/>
      <c r="F52" s="76"/>
      <c r="G52" s="64"/>
      <c r="H52" s="63"/>
      <c r="I52" s="71"/>
      <c r="J52" s="76"/>
      <c r="K52" s="64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s="4" customFormat="1" ht="23.1" customHeight="1" x14ac:dyDescent="0.2">
      <c r="A53" s="77" t="s">
        <v>189</v>
      </c>
      <c r="B53" s="77"/>
      <c r="C53" s="53"/>
      <c r="D53" s="53"/>
      <c r="E53" s="64">
        <v>4769</v>
      </c>
      <c r="F53" s="76"/>
      <c r="G53" s="64">
        <v>5880</v>
      </c>
      <c r="H53" s="78"/>
      <c r="I53" s="71">
        <v>4636</v>
      </c>
      <c r="J53" s="79"/>
      <c r="K53" s="64">
        <v>5743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s="4" customFormat="1" ht="23.1" customHeight="1" x14ac:dyDescent="0.2">
      <c r="A54" s="61" t="s">
        <v>25</v>
      </c>
      <c r="B54" s="61"/>
      <c r="C54" s="53"/>
      <c r="D54" s="53"/>
      <c r="E54" s="64">
        <v>5091</v>
      </c>
      <c r="F54" s="95"/>
      <c r="G54" s="64">
        <v>3228</v>
      </c>
      <c r="H54" s="78"/>
      <c r="I54" s="95">
        <v>0</v>
      </c>
      <c r="J54" s="76"/>
      <c r="K54" s="95"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s="4" customFormat="1" ht="23.1" customHeight="1" x14ac:dyDescent="0.2">
      <c r="A55" s="61" t="s">
        <v>26</v>
      </c>
      <c r="B55" s="61"/>
      <c r="C55" s="53"/>
      <c r="D55" s="53"/>
      <c r="E55" s="64">
        <v>12852</v>
      </c>
      <c r="F55" s="76"/>
      <c r="G55" s="64">
        <v>9328</v>
      </c>
      <c r="H55" s="78"/>
      <c r="I55" s="71">
        <v>9815</v>
      </c>
      <c r="J55" s="95"/>
      <c r="K55" s="64">
        <v>6613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s="4" customFormat="1" ht="23.1" customHeight="1" x14ac:dyDescent="0.2">
      <c r="A56" s="81" t="s">
        <v>27</v>
      </c>
      <c r="B56" s="81"/>
      <c r="C56" s="53"/>
      <c r="D56" s="53"/>
      <c r="E56" s="82">
        <f>SUM(E51:E55)</f>
        <v>85747</v>
      </c>
      <c r="F56" s="80"/>
      <c r="G56" s="82">
        <f>SUM(G51:G55)</f>
        <v>77346</v>
      </c>
      <c r="H56" s="68"/>
      <c r="I56" s="67">
        <f>SUM(I51:I55)</f>
        <v>68568</v>
      </c>
      <c r="J56" s="80"/>
      <c r="K56" s="67">
        <f>SUM(K51:K55)</f>
        <v>67588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s="4" customFormat="1" ht="23.1" customHeight="1" x14ac:dyDescent="0.2">
      <c r="A57" s="81"/>
      <c r="B57" s="81"/>
      <c r="C57" s="53"/>
      <c r="D57" s="53"/>
      <c r="E57" s="304"/>
      <c r="F57" s="62"/>
      <c r="G57" s="304"/>
      <c r="H57" s="63"/>
      <c r="I57" s="304"/>
      <c r="J57" s="62"/>
      <c r="K57" s="50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s="4" customFormat="1" ht="23.1" customHeight="1" x14ac:dyDescent="0.2">
      <c r="A58" s="75" t="s">
        <v>28</v>
      </c>
      <c r="B58" s="75"/>
      <c r="C58" s="57"/>
      <c r="D58" s="57"/>
      <c r="E58" s="65"/>
      <c r="F58" s="65"/>
      <c r="G58" s="65"/>
      <c r="H58" s="68"/>
      <c r="I58" s="65"/>
      <c r="J58" s="65"/>
      <c r="K58" s="6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s="4" customFormat="1" ht="23.1" customHeight="1" x14ac:dyDescent="0.2">
      <c r="A59" s="61" t="s">
        <v>190</v>
      </c>
      <c r="B59" s="61"/>
      <c r="C59" s="57"/>
      <c r="D59" s="57"/>
      <c r="E59" s="65">
        <v>3511</v>
      </c>
      <c r="F59" s="65"/>
      <c r="G59" s="65">
        <v>3877</v>
      </c>
      <c r="H59" s="68"/>
      <c r="I59" s="71">
        <v>3511</v>
      </c>
      <c r="J59" s="95"/>
      <c r="K59" s="71">
        <v>3853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s="4" customFormat="1" ht="23.1" customHeight="1" x14ac:dyDescent="0.2">
      <c r="A60" s="61" t="s">
        <v>97</v>
      </c>
      <c r="B60" s="61"/>
      <c r="C60" s="57"/>
      <c r="D60" s="57"/>
      <c r="E60" s="65">
        <v>8076</v>
      </c>
      <c r="F60" s="65"/>
      <c r="G60" s="65">
        <v>8421</v>
      </c>
      <c r="H60" s="68"/>
      <c r="I60" s="95">
        <v>0</v>
      </c>
      <c r="J60" s="65"/>
      <c r="K60" s="95"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s="7" customFormat="1" ht="23.1" customHeight="1" x14ac:dyDescent="0.2">
      <c r="A61" s="61" t="s">
        <v>187</v>
      </c>
      <c r="B61" s="61"/>
      <c r="C61" s="57">
        <v>16</v>
      </c>
      <c r="D61" s="84"/>
      <c r="E61" s="85">
        <v>15991</v>
      </c>
      <c r="F61" s="85"/>
      <c r="G61" s="85">
        <v>15134</v>
      </c>
      <c r="H61" s="85"/>
      <c r="I61" s="71">
        <v>14659</v>
      </c>
      <c r="J61" s="95"/>
      <c r="K61" s="71">
        <v>13919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s="4" customFormat="1" ht="23.1" customHeight="1" x14ac:dyDescent="0.2">
      <c r="A62" s="61" t="s">
        <v>29</v>
      </c>
      <c r="B62" s="61"/>
      <c r="C62" s="50"/>
      <c r="D62" s="50"/>
      <c r="E62" s="86">
        <v>2522</v>
      </c>
      <c r="F62" s="304"/>
      <c r="G62" s="85">
        <v>1563</v>
      </c>
      <c r="H62" s="304"/>
      <c r="I62" s="86">
        <v>2042</v>
      </c>
      <c r="J62" s="50"/>
      <c r="K62" s="86">
        <v>1563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s="4" customFormat="1" ht="23.1" customHeight="1" x14ac:dyDescent="0.2">
      <c r="A63" s="81" t="s">
        <v>30</v>
      </c>
      <c r="B63" s="66"/>
      <c r="C63" s="57"/>
      <c r="D63" s="57"/>
      <c r="E63" s="67">
        <f>SUM(E59:E62)</f>
        <v>30100</v>
      </c>
      <c r="F63" s="65"/>
      <c r="G63" s="67">
        <f>SUM(G59:G62)</f>
        <v>28995</v>
      </c>
      <c r="H63" s="68"/>
      <c r="I63" s="67">
        <f>SUM(I59:I62)</f>
        <v>20212</v>
      </c>
      <c r="J63" s="65"/>
      <c r="K63" s="67">
        <f>SUM(K59:K62)</f>
        <v>19335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s="4" customFormat="1" ht="23.1" customHeight="1" x14ac:dyDescent="0.2">
      <c r="A64" s="75" t="s">
        <v>31</v>
      </c>
      <c r="B64" s="87"/>
      <c r="C64" s="57"/>
      <c r="D64" s="57"/>
      <c r="E64" s="67">
        <f>E56+E63</f>
        <v>115847</v>
      </c>
      <c r="F64" s="80"/>
      <c r="G64" s="67">
        <f>G56+G63</f>
        <v>106341</v>
      </c>
      <c r="H64" s="68"/>
      <c r="I64" s="67">
        <f>I56+I63</f>
        <v>88780</v>
      </c>
      <c r="J64" s="80"/>
      <c r="K64" s="67">
        <f>K56+K63</f>
        <v>86923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s="4" customFormat="1" ht="23.1" customHeight="1" x14ac:dyDescent="0.2">
      <c r="A65" s="87"/>
      <c r="B65" s="87"/>
      <c r="C65" s="57"/>
      <c r="D65" s="57"/>
      <c r="E65" s="65"/>
      <c r="F65" s="80"/>
      <c r="G65" s="65"/>
      <c r="H65" s="68"/>
      <c r="I65" s="65"/>
      <c r="J65" s="80"/>
      <c r="K65" s="6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s="4" customFormat="1" ht="23.1" customHeight="1" x14ac:dyDescent="0.2">
      <c r="A66" s="87"/>
      <c r="B66" s="87"/>
      <c r="C66" s="57"/>
      <c r="D66" s="57"/>
      <c r="E66" s="65"/>
      <c r="F66" s="80"/>
      <c r="G66" s="65"/>
      <c r="H66" s="68"/>
      <c r="I66" s="65"/>
      <c r="J66" s="80"/>
      <c r="K66" s="6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s="4" customFormat="1" ht="23.1" customHeight="1" x14ac:dyDescent="0.2">
      <c r="A67" s="87"/>
      <c r="B67" s="87"/>
      <c r="C67" s="57"/>
      <c r="D67" s="57"/>
      <c r="E67" s="65"/>
      <c r="F67" s="80"/>
      <c r="G67" s="65"/>
      <c r="H67" s="68"/>
      <c r="I67" s="65"/>
      <c r="J67" s="80"/>
      <c r="K67" s="6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s="4" customFormat="1" ht="23.1" customHeight="1" x14ac:dyDescent="0.2">
      <c r="A68" s="87"/>
      <c r="B68" s="87"/>
      <c r="C68" s="57"/>
      <c r="D68" s="57"/>
      <c r="E68" s="65"/>
      <c r="F68" s="80"/>
      <c r="G68" s="65"/>
      <c r="H68" s="68"/>
      <c r="I68" s="65"/>
      <c r="J68" s="80"/>
      <c r="K68" s="6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s="4" customFormat="1" ht="23.1" customHeight="1" x14ac:dyDescent="0.2">
      <c r="A69" s="87"/>
      <c r="B69" s="87"/>
      <c r="C69" s="57"/>
      <c r="D69" s="57"/>
      <c r="E69" s="65"/>
      <c r="F69" s="80"/>
      <c r="G69" s="65"/>
      <c r="H69" s="68"/>
      <c r="I69" s="65"/>
      <c r="J69" s="80"/>
      <c r="K69" s="6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s="4" customFormat="1" ht="23.1" customHeight="1" x14ac:dyDescent="0.2">
      <c r="A70" s="87"/>
      <c r="B70" s="87"/>
      <c r="C70" s="57"/>
      <c r="D70" s="57"/>
      <c r="E70" s="65"/>
      <c r="F70" s="80"/>
      <c r="G70" s="65"/>
      <c r="H70" s="68"/>
      <c r="I70" s="65"/>
      <c r="J70" s="80"/>
      <c r="K70" s="6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s="4" customFormat="1" ht="23.1" customHeight="1" x14ac:dyDescent="0.2">
      <c r="A71" s="87"/>
      <c r="B71" s="87"/>
      <c r="C71" s="57"/>
      <c r="D71" s="57"/>
      <c r="E71" s="65"/>
      <c r="F71" s="80"/>
      <c r="G71" s="65"/>
      <c r="H71" s="68"/>
      <c r="I71" s="65"/>
      <c r="J71" s="80"/>
      <c r="K71" s="6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s="4" customFormat="1" ht="23.1" customHeight="1" x14ac:dyDescent="0.2">
      <c r="A72" s="87"/>
      <c r="B72" s="87"/>
      <c r="C72" s="57"/>
      <c r="D72" s="57"/>
      <c r="E72" s="65"/>
      <c r="F72" s="80"/>
      <c r="G72" s="65"/>
      <c r="H72" s="68"/>
      <c r="I72" s="65"/>
      <c r="J72" s="80"/>
      <c r="K72" s="6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s="4" customFormat="1" ht="23.1" customHeight="1" x14ac:dyDescent="0.2">
      <c r="A73" s="87"/>
      <c r="B73" s="87"/>
      <c r="C73" s="57"/>
      <c r="D73" s="57"/>
      <c r="E73" s="65"/>
      <c r="F73" s="80"/>
      <c r="G73" s="65"/>
      <c r="H73" s="68"/>
      <c r="I73" s="65"/>
      <c r="J73" s="80"/>
      <c r="K73" s="6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s="1" customFormat="1" ht="26.2" customHeight="1" x14ac:dyDescent="0.2">
      <c r="A74" s="337" t="str">
        <f>A1</f>
        <v>บริษัท ฮิวแมนิก้า จำกัด (มหาชน) และบริษัทย่อย</v>
      </c>
      <c r="B74" s="337"/>
      <c r="C74" s="337"/>
      <c r="D74" s="337"/>
      <c r="E74" s="337"/>
      <c r="F74" s="337"/>
      <c r="G74" s="337"/>
      <c r="H74" s="337"/>
      <c r="I74" s="337"/>
      <c r="J74" s="337"/>
      <c r="K74" s="337"/>
      <c r="M74" s="96"/>
      <c r="N74" s="96"/>
      <c r="O74" s="96"/>
      <c r="P74" s="96"/>
      <c r="Q74" s="96"/>
      <c r="R74" s="96"/>
      <c r="S74" s="96"/>
      <c r="T74" s="96"/>
      <c r="U74" s="96"/>
      <c r="V74" s="96"/>
    </row>
    <row r="75" spans="1:22" s="1" customFormat="1" ht="26.2" customHeight="1" x14ac:dyDescent="0.2">
      <c r="A75" s="337" t="s">
        <v>75</v>
      </c>
      <c r="B75" s="337"/>
      <c r="C75" s="337"/>
      <c r="D75" s="337"/>
      <c r="E75" s="337"/>
      <c r="F75" s="337"/>
      <c r="G75" s="337"/>
      <c r="H75" s="337"/>
      <c r="I75" s="337"/>
      <c r="J75" s="337"/>
      <c r="K75" s="337"/>
      <c r="M75" s="96"/>
      <c r="N75" s="96"/>
      <c r="O75" s="96"/>
      <c r="P75" s="96"/>
      <c r="Q75" s="96"/>
      <c r="R75" s="96"/>
      <c r="S75" s="96"/>
      <c r="T75" s="96"/>
      <c r="U75" s="96"/>
      <c r="V75" s="96"/>
    </row>
    <row r="76" spans="1:22" s="1" customFormat="1" ht="26.2" customHeight="1" x14ac:dyDescent="0.2">
      <c r="A76" s="337" t="s">
        <v>86</v>
      </c>
      <c r="B76" s="337"/>
      <c r="C76" s="337"/>
      <c r="D76" s="337"/>
      <c r="E76" s="337"/>
      <c r="F76" s="337"/>
      <c r="G76" s="337"/>
      <c r="H76" s="337"/>
      <c r="I76" s="337"/>
      <c r="J76" s="337"/>
      <c r="K76" s="337"/>
      <c r="M76" s="96"/>
      <c r="N76" s="96"/>
      <c r="O76" s="96"/>
      <c r="P76" s="96"/>
      <c r="Q76" s="96"/>
      <c r="R76" s="96"/>
      <c r="S76" s="96"/>
      <c r="T76" s="96"/>
      <c r="U76" s="96"/>
      <c r="V76" s="96"/>
    </row>
    <row r="77" spans="1:22" s="2" customFormat="1" ht="23.1" customHeight="1" x14ac:dyDescent="0.2">
      <c r="A77" s="338" t="s">
        <v>1</v>
      </c>
      <c r="B77" s="338"/>
      <c r="C77" s="338"/>
      <c r="D77" s="338"/>
      <c r="E77" s="338"/>
      <c r="F77" s="338"/>
      <c r="G77" s="338"/>
      <c r="H77" s="338"/>
      <c r="I77" s="338"/>
      <c r="J77" s="338"/>
      <c r="K77" s="338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 s="2" customFormat="1" ht="6.05" customHeight="1" x14ac:dyDescent="0.2">
      <c r="A78" s="52"/>
      <c r="B78" s="52"/>
      <c r="C78" s="53"/>
      <c r="D78" s="53"/>
      <c r="E78" s="54"/>
      <c r="F78" s="54"/>
      <c r="G78" s="54"/>
      <c r="H78" s="55"/>
      <c r="I78" s="54"/>
      <c r="J78" s="54"/>
      <c r="K78" s="54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 s="2" customFormat="1" ht="23.1" customHeight="1" x14ac:dyDescent="0.2">
      <c r="A79" s="52"/>
      <c r="B79" s="52"/>
      <c r="C79" s="54" t="s">
        <v>2</v>
      </c>
      <c r="D79" s="54"/>
      <c r="E79" s="339" t="s">
        <v>3</v>
      </c>
      <c r="F79" s="339"/>
      <c r="G79" s="339"/>
      <c r="H79" s="56"/>
      <c r="I79" s="339" t="s">
        <v>4</v>
      </c>
      <c r="J79" s="339"/>
      <c r="K79" s="339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s="2" customFormat="1" ht="23.1" customHeight="1" x14ac:dyDescent="0.2">
      <c r="A80" s="52"/>
      <c r="B80" s="52"/>
      <c r="C80" s="54"/>
      <c r="D80" s="54"/>
      <c r="E80" s="54" t="s">
        <v>5</v>
      </c>
      <c r="F80" s="54"/>
      <c r="G80" s="54" t="s">
        <v>5</v>
      </c>
      <c r="H80" s="56"/>
      <c r="I80" s="54" t="s">
        <v>5</v>
      </c>
      <c r="J80" s="54"/>
      <c r="K80" s="54" t="s">
        <v>5</v>
      </c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s="2" customFormat="1" ht="23.1" customHeight="1" x14ac:dyDescent="0.2">
      <c r="A81" s="52"/>
      <c r="B81" s="52"/>
      <c r="C81" s="54"/>
      <c r="D81" s="54"/>
      <c r="E81" s="54" t="s">
        <v>6</v>
      </c>
      <c r="F81" s="54"/>
      <c r="G81" s="54" t="s">
        <v>7</v>
      </c>
      <c r="H81" s="56"/>
      <c r="I81" s="54" t="s">
        <v>6</v>
      </c>
      <c r="J81" s="54"/>
      <c r="K81" s="54" t="s">
        <v>7</v>
      </c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s="2" customFormat="1" ht="23.1" customHeight="1" x14ac:dyDescent="0.2">
      <c r="A82" s="52"/>
      <c r="B82" s="52"/>
      <c r="C82" s="54"/>
      <c r="D82" s="54"/>
      <c r="E82" s="54">
        <v>2562</v>
      </c>
      <c r="F82" s="54"/>
      <c r="G82" s="54">
        <v>2561</v>
      </c>
      <c r="H82" s="57"/>
      <c r="I82" s="54">
        <v>2562</v>
      </c>
      <c r="J82" s="54"/>
      <c r="K82" s="54">
        <v>2561</v>
      </c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s="2" customFormat="1" ht="23.1" customHeight="1" x14ac:dyDescent="0.2">
      <c r="A83" s="52"/>
      <c r="B83" s="52"/>
      <c r="C83" s="54"/>
      <c r="D83" s="54"/>
      <c r="E83" s="54" t="s">
        <v>8</v>
      </c>
      <c r="F83" s="54"/>
      <c r="G83" s="54"/>
      <c r="H83" s="57"/>
      <c r="I83" s="54" t="s">
        <v>8</v>
      </c>
      <c r="J83" s="54"/>
      <c r="K83" s="54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s="2" customFormat="1" ht="23.1" customHeight="1" x14ac:dyDescent="0.2">
      <c r="A84" s="51" t="s">
        <v>184</v>
      </c>
      <c r="B84" s="51"/>
      <c r="C84" s="54"/>
      <c r="D84" s="54"/>
      <c r="E84" s="54"/>
      <c r="F84" s="54"/>
      <c r="G84" s="54"/>
      <c r="H84" s="57"/>
      <c r="I84" s="54"/>
      <c r="J84" s="54"/>
      <c r="K84" s="54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s="4" customFormat="1" ht="23.1" customHeight="1" x14ac:dyDescent="0.2">
      <c r="A85" s="55" t="s">
        <v>32</v>
      </c>
      <c r="B85" s="55"/>
      <c r="C85" s="53"/>
      <c r="D85" s="53"/>
      <c r="E85" s="62"/>
      <c r="F85" s="62"/>
      <c r="G85" s="62"/>
      <c r="H85" s="63"/>
      <c r="I85" s="62"/>
      <c r="J85" s="62"/>
      <c r="K85" s="62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s="4" customFormat="1" ht="23.1" customHeight="1" x14ac:dyDescent="0.2">
      <c r="A86" s="52" t="s">
        <v>33</v>
      </c>
      <c r="B86" s="52"/>
      <c r="C86" s="57"/>
      <c r="D86" s="57"/>
      <c r="E86" s="62"/>
      <c r="F86" s="62"/>
      <c r="G86" s="62"/>
      <c r="H86" s="63"/>
      <c r="I86" s="62"/>
      <c r="J86" s="62"/>
      <c r="K86" s="62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s="4" customFormat="1" ht="23.1" customHeight="1" x14ac:dyDescent="0.2">
      <c r="A87" s="61" t="s">
        <v>34</v>
      </c>
      <c r="B87" s="61"/>
      <c r="C87" s="53"/>
      <c r="D87" s="53"/>
      <c r="E87" s="62"/>
      <c r="F87" s="62"/>
      <c r="G87" s="62"/>
      <c r="H87" s="63"/>
      <c r="I87" s="62"/>
      <c r="J87" s="62"/>
      <c r="K87" s="62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s="7" customFormat="1" ht="23.1" customHeight="1" thickBot="1" x14ac:dyDescent="0.25">
      <c r="A88" s="81" t="s">
        <v>172</v>
      </c>
      <c r="B88" s="81"/>
      <c r="C88" s="84"/>
      <c r="D88" s="84"/>
      <c r="E88" s="89">
        <v>340000</v>
      </c>
      <c r="F88" s="85"/>
      <c r="G88" s="89">
        <v>340000</v>
      </c>
      <c r="H88" s="85"/>
      <c r="I88" s="89">
        <v>340000</v>
      </c>
      <c r="J88" s="85"/>
      <c r="K88" s="89">
        <v>340000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s="4" customFormat="1" ht="23.1" customHeight="1" thickTop="1" x14ac:dyDescent="0.2">
      <c r="A89" s="61" t="s">
        <v>161</v>
      </c>
      <c r="B89" s="61"/>
      <c r="C89" s="53"/>
      <c r="D89" s="53"/>
      <c r="E89" s="62"/>
      <c r="F89" s="62"/>
      <c r="G89" s="62"/>
      <c r="H89" s="63"/>
      <c r="I89" s="62"/>
      <c r="J89" s="62"/>
      <c r="K89" s="62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s="4" customFormat="1" ht="23.1" customHeight="1" x14ac:dyDescent="0.2">
      <c r="A90" s="81" t="s">
        <v>173</v>
      </c>
      <c r="B90" s="90"/>
      <c r="C90" s="50"/>
      <c r="D90" s="50"/>
      <c r="E90" s="62">
        <v>340000</v>
      </c>
      <c r="F90" s="304"/>
      <c r="G90" s="62">
        <v>340000</v>
      </c>
      <c r="H90" s="304"/>
      <c r="I90" s="71">
        <v>340000</v>
      </c>
      <c r="J90" s="50"/>
      <c r="K90" s="62">
        <v>340000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s="4" customFormat="1" ht="23.1" customHeight="1" x14ac:dyDescent="0.2">
      <c r="A91" s="52" t="s">
        <v>35</v>
      </c>
      <c r="B91" s="52"/>
      <c r="C91" s="53"/>
      <c r="D91" s="53"/>
      <c r="E91" s="62">
        <v>649124</v>
      </c>
      <c r="F91" s="76"/>
      <c r="G91" s="62">
        <v>649124</v>
      </c>
      <c r="H91" s="63"/>
      <c r="I91" s="71">
        <v>649124</v>
      </c>
      <c r="J91" s="76"/>
      <c r="K91" s="62">
        <v>649124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s="4" customFormat="1" ht="23.1" customHeight="1" x14ac:dyDescent="0.2">
      <c r="A92" s="52" t="s">
        <v>98</v>
      </c>
      <c r="B92" s="52"/>
      <c r="C92" s="53"/>
      <c r="D92" s="53"/>
      <c r="E92" s="71">
        <v>5145</v>
      </c>
      <c r="F92" s="76"/>
      <c r="G92" s="62">
        <v>5145</v>
      </c>
      <c r="H92" s="63"/>
      <c r="I92" s="71">
        <v>5145</v>
      </c>
      <c r="J92" s="95"/>
      <c r="K92" s="62">
        <v>5145</v>
      </c>
      <c r="L92" s="9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s="4" customFormat="1" ht="23.1" customHeight="1" x14ac:dyDescent="0.2">
      <c r="A93" s="52" t="s">
        <v>99</v>
      </c>
      <c r="B93" s="52"/>
      <c r="C93" s="53"/>
      <c r="D93" s="53"/>
      <c r="E93" s="71">
        <v>-12666</v>
      </c>
      <c r="F93" s="76"/>
      <c r="G93" s="71">
        <v>-12666</v>
      </c>
      <c r="H93" s="63"/>
      <c r="I93" s="95">
        <v>0</v>
      </c>
      <c r="J93" s="95"/>
      <c r="K93" s="95">
        <v>0</v>
      </c>
      <c r="L93" s="9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s="4" customFormat="1" ht="23.1" customHeight="1" x14ac:dyDescent="0.2">
      <c r="A94" s="52" t="s">
        <v>100</v>
      </c>
      <c r="B94" s="52"/>
      <c r="C94" s="53"/>
      <c r="D94" s="53"/>
      <c r="E94" s="71"/>
      <c r="F94" s="76"/>
      <c r="G94" s="71"/>
      <c r="H94" s="63"/>
      <c r="I94" s="71"/>
      <c r="J94" s="76"/>
      <c r="K94" s="9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s="4" customFormat="1" ht="23.1" customHeight="1" x14ac:dyDescent="0.2">
      <c r="A95" s="88" t="s">
        <v>36</v>
      </c>
      <c r="B95" s="88"/>
      <c r="C95" s="53"/>
      <c r="D95" s="53"/>
      <c r="E95" s="62">
        <v>16751</v>
      </c>
      <c r="F95" s="76"/>
      <c r="G95" s="62">
        <v>16751</v>
      </c>
      <c r="H95" s="63"/>
      <c r="I95" s="71">
        <v>16751</v>
      </c>
      <c r="J95" s="76"/>
      <c r="K95" s="62">
        <v>16751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s="4" customFormat="1" ht="23.1" customHeight="1" x14ac:dyDescent="0.2">
      <c r="A96" s="88" t="s">
        <v>101</v>
      </c>
      <c r="B96" s="88"/>
      <c r="C96" s="53"/>
      <c r="D96" s="53"/>
      <c r="E96" s="62">
        <v>157368</v>
      </c>
      <c r="F96" s="80"/>
      <c r="G96" s="62">
        <v>122712</v>
      </c>
      <c r="H96" s="68"/>
      <c r="I96" s="71">
        <f>'งบส่วนของเจ้าของ (งบเฉพาะ)'!L23</f>
        <v>116505</v>
      </c>
      <c r="J96" s="80"/>
      <c r="K96" s="62">
        <v>90508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s="4" customFormat="1" ht="23.1" customHeight="1" x14ac:dyDescent="0.2">
      <c r="A97" s="52" t="s">
        <v>73</v>
      </c>
      <c r="B97" s="61"/>
      <c r="C97" s="53"/>
      <c r="D97" s="53"/>
      <c r="E97" s="175">
        <v>4938</v>
      </c>
      <c r="F97" s="76"/>
      <c r="G97" s="175">
        <v>-1423</v>
      </c>
      <c r="H97" s="63"/>
      <c r="I97" s="86">
        <v>6322</v>
      </c>
      <c r="J97" s="95"/>
      <c r="K97" s="176">
        <v>-283</v>
      </c>
      <c r="L97" s="9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s="4" customFormat="1" ht="23.1" customHeight="1" x14ac:dyDescent="0.2">
      <c r="A98" s="333" t="s">
        <v>175</v>
      </c>
      <c r="B98" s="61"/>
      <c r="C98" s="53"/>
      <c r="D98" s="53"/>
      <c r="E98" s="91">
        <f>SUM(E90:E97)</f>
        <v>1160660</v>
      </c>
      <c r="F98" s="76"/>
      <c r="G98" s="91">
        <f>SUM(G90:G97)</f>
        <v>1119643</v>
      </c>
      <c r="H98" s="63"/>
      <c r="I98" s="91">
        <f>SUM(I90:I97)</f>
        <v>1133847</v>
      </c>
      <c r="J98" s="95"/>
      <c r="K98" s="91">
        <f>SUM(K90:K97)</f>
        <v>1101245</v>
      </c>
      <c r="L98" s="9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s="4" customFormat="1" ht="23.1" customHeight="1" x14ac:dyDescent="0.2">
      <c r="A99" s="52" t="s">
        <v>103</v>
      </c>
      <c r="B99" s="61"/>
      <c r="C99" s="53"/>
      <c r="D99" s="53"/>
      <c r="E99" s="91">
        <v>1</v>
      </c>
      <c r="F99" s="76"/>
      <c r="G99" s="91">
        <v>1</v>
      </c>
      <c r="H99" s="63"/>
      <c r="I99" s="95">
        <v>0</v>
      </c>
      <c r="J99" s="95"/>
      <c r="K99" s="95">
        <v>0</v>
      </c>
      <c r="L99" s="9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s="4" customFormat="1" ht="23.1" customHeight="1" x14ac:dyDescent="0.2">
      <c r="A100" s="75" t="s">
        <v>174</v>
      </c>
      <c r="B100" s="92"/>
      <c r="C100" s="53"/>
      <c r="D100" s="53"/>
      <c r="E100" s="67">
        <f>SUM(E98:E99)</f>
        <v>1160661</v>
      </c>
      <c r="F100" s="80"/>
      <c r="G100" s="67">
        <f>SUM(G98:G99)</f>
        <v>1119644</v>
      </c>
      <c r="H100" s="68"/>
      <c r="I100" s="67">
        <f>SUM(I98:I99)</f>
        <v>1133847</v>
      </c>
      <c r="J100" s="80"/>
      <c r="K100" s="67">
        <f>SUM(K98:K99)</f>
        <v>1101245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s="4" customFormat="1" ht="23.1" customHeight="1" thickBot="1" x14ac:dyDescent="0.25">
      <c r="A101" s="55" t="s">
        <v>38</v>
      </c>
      <c r="B101" s="55"/>
      <c r="C101" s="53"/>
      <c r="D101" s="53"/>
      <c r="E101" s="93">
        <f>E100+E64</f>
        <v>1276508</v>
      </c>
      <c r="F101" s="76"/>
      <c r="G101" s="93">
        <f>G100+G64</f>
        <v>1225985</v>
      </c>
      <c r="H101" s="63"/>
      <c r="I101" s="93">
        <f>I100+I64</f>
        <v>1222627</v>
      </c>
      <c r="J101" s="76"/>
      <c r="K101" s="93">
        <f>K100+K64</f>
        <v>1188168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s="4" customFormat="1" ht="23.1" customHeight="1" thickTop="1" x14ac:dyDescent="0.2">
      <c r="A102" s="55"/>
      <c r="B102" s="55"/>
      <c r="C102" s="53"/>
      <c r="D102" s="53"/>
      <c r="E102" s="94"/>
      <c r="F102" s="65"/>
      <c r="G102" s="65"/>
      <c r="H102" s="65"/>
      <c r="I102" s="94"/>
      <c r="J102" s="65"/>
      <c r="K102" s="94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s="4" customFormat="1" ht="23.1" customHeight="1" x14ac:dyDescent="0.2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"/>
      <c r="M103" s="5"/>
    </row>
    <row r="104" spans="1:22" ht="18" customHeight="1" x14ac:dyDescent="0.2"/>
    <row r="105" spans="1:22" ht="16.55" customHeight="1" x14ac:dyDescent="0.2"/>
    <row r="107" spans="1:22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22" ht="15.75" customHeight="1" x14ac:dyDescent="0.2"/>
    <row r="109" spans="1:22" ht="19.5" customHeight="1" x14ac:dyDescent="0.2"/>
    <row r="110" spans="1:22" ht="16.55" customHeight="1" x14ac:dyDescent="0.2"/>
    <row r="112" spans="1:22" ht="23.1" customHeight="1" x14ac:dyDescent="0.2">
      <c r="A112" s="340" t="s">
        <v>22</v>
      </c>
      <c r="B112" s="340"/>
      <c r="C112" s="340"/>
      <c r="D112" s="340"/>
      <c r="E112" s="340"/>
      <c r="F112" s="340"/>
      <c r="G112" s="340"/>
      <c r="H112" s="340"/>
      <c r="I112" s="340"/>
      <c r="J112" s="340"/>
      <c r="K112" s="340"/>
    </row>
  </sheetData>
  <mergeCells count="20">
    <mergeCell ref="A38:K38"/>
    <mergeCell ref="A39:K39"/>
    <mergeCell ref="A112:K112"/>
    <mergeCell ref="A75:K75"/>
    <mergeCell ref="A76:K76"/>
    <mergeCell ref="A77:K77"/>
    <mergeCell ref="E79:G79"/>
    <mergeCell ref="I79:K79"/>
    <mergeCell ref="A74:K74"/>
    <mergeCell ref="A40:K40"/>
    <mergeCell ref="A41:K41"/>
    <mergeCell ref="A42:K42"/>
    <mergeCell ref="E44:G44"/>
    <mergeCell ref="I44:K44"/>
    <mergeCell ref="A1:K1"/>
    <mergeCell ref="A2:K2"/>
    <mergeCell ref="A3:K3"/>
    <mergeCell ref="A4:K4"/>
    <mergeCell ref="E6:G6"/>
    <mergeCell ref="I6:K6"/>
  </mergeCells>
  <pageMargins left="1" right="0.15" top="1" bottom="0.5" header="0.6" footer="0.3"/>
  <pageSetup paperSize="9" scale="80" orientation="portrait" r:id="rId1"/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24"/>
  <sheetViews>
    <sheetView zoomScaleNormal="100" zoomScaleSheetLayoutView="100" workbookViewId="0">
      <selection activeCell="A64" sqref="A64"/>
    </sheetView>
  </sheetViews>
  <sheetFormatPr defaultColWidth="8" defaultRowHeight="23.1" customHeight="1" x14ac:dyDescent="0.2"/>
  <cols>
    <col min="1" max="1" width="49.875" style="8" customWidth="1"/>
    <col min="2" max="2" width="8.5" style="8" customWidth="1"/>
    <col min="3" max="3" width="13.125" style="16" bestFit="1" customWidth="1"/>
    <col min="4" max="4" width="0.875" style="16" customWidth="1"/>
    <col min="5" max="5" width="13.125" style="16" bestFit="1" customWidth="1"/>
    <col min="6" max="6" width="0.875" style="16" customWidth="1"/>
    <col min="7" max="7" width="13.125" style="17" bestFit="1" customWidth="1"/>
    <col min="8" max="8" width="0.875" style="16" customWidth="1"/>
    <col min="9" max="9" width="14.125" style="16" bestFit="1" customWidth="1"/>
    <col min="10" max="16384" width="8" style="8"/>
  </cols>
  <sheetData>
    <row r="1" spans="1:9" s="97" customFormat="1" ht="25.05" customHeight="1" x14ac:dyDescent="0.2">
      <c r="A1" s="341" t="s">
        <v>90</v>
      </c>
      <c r="B1" s="341"/>
      <c r="C1" s="341"/>
      <c r="D1" s="341"/>
      <c r="E1" s="341"/>
      <c r="F1" s="341"/>
      <c r="G1" s="341"/>
      <c r="H1" s="341"/>
      <c r="I1" s="341"/>
    </row>
    <row r="2" spans="1:9" s="97" customFormat="1" ht="25.05" customHeight="1" x14ac:dyDescent="0.2">
      <c r="A2" s="341" t="s">
        <v>170</v>
      </c>
      <c r="B2" s="341"/>
      <c r="C2" s="341"/>
      <c r="D2" s="341"/>
      <c r="E2" s="341"/>
      <c r="F2" s="341"/>
      <c r="G2" s="341"/>
      <c r="H2" s="341"/>
      <c r="I2" s="341"/>
    </row>
    <row r="3" spans="1:9" s="97" customFormat="1" ht="25.05" customHeight="1" x14ac:dyDescent="0.2">
      <c r="A3" s="341" t="s">
        <v>87</v>
      </c>
      <c r="B3" s="341"/>
      <c r="C3" s="341"/>
      <c r="D3" s="341"/>
      <c r="E3" s="341"/>
      <c r="F3" s="341"/>
      <c r="G3" s="341"/>
      <c r="H3" s="341"/>
      <c r="I3" s="341"/>
    </row>
    <row r="4" spans="1:9" ht="23.1" customHeight="1" x14ac:dyDescent="0.2">
      <c r="A4" s="341" t="s">
        <v>8</v>
      </c>
      <c r="B4" s="341"/>
      <c r="C4" s="341"/>
      <c r="D4" s="341"/>
      <c r="E4" s="341"/>
      <c r="F4" s="341"/>
      <c r="G4" s="341"/>
      <c r="H4" s="341"/>
      <c r="I4" s="341"/>
    </row>
    <row r="5" spans="1:9" ht="23.1" customHeight="1" x14ac:dyDescent="0.2">
      <c r="A5" s="9"/>
      <c r="B5" s="9"/>
      <c r="C5" s="10"/>
      <c r="D5" s="10"/>
      <c r="E5" s="10"/>
      <c r="F5" s="10"/>
      <c r="G5" s="11"/>
      <c r="H5" s="10"/>
      <c r="I5" s="98" t="s">
        <v>1</v>
      </c>
    </row>
    <row r="6" spans="1:9" ht="6.05" customHeight="1" x14ac:dyDescent="0.2">
      <c r="A6" s="12"/>
      <c r="B6" s="13"/>
      <c r="C6" s="14"/>
      <c r="D6" s="14"/>
      <c r="E6" s="14"/>
      <c r="F6" s="14"/>
      <c r="G6" s="15"/>
      <c r="H6" s="14"/>
      <c r="I6" s="14"/>
    </row>
    <row r="7" spans="1:9" s="48" customFormat="1" ht="19.5" customHeight="1" x14ac:dyDescent="0.2">
      <c r="A7" s="99"/>
      <c r="B7" s="100" t="s">
        <v>2</v>
      </c>
      <c r="C7" s="342" t="s">
        <v>3</v>
      </c>
      <c r="D7" s="342"/>
      <c r="E7" s="342"/>
      <c r="F7" s="101"/>
      <c r="G7" s="342" t="s">
        <v>4</v>
      </c>
      <c r="H7" s="342"/>
      <c r="I7" s="342"/>
    </row>
    <row r="8" spans="1:9" s="48" customFormat="1" ht="18.850000000000001" customHeight="1" x14ac:dyDescent="0.2">
      <c r="A8" s="102"/>
      <c r="C8" s="54">
        <v>2562</v>
      </c>
      <c r="D8" s="54"/>
      <c r="E8" s="54">
        <v>2561</v>
      </c>
      <c r="F8" s="57"/>
      <c r="G8" s="54">
        <v>2562</v>
      </c>
      <c r="H8" s="54"/>
      <c r="I8" s="54">
        <v>2561</v>
      </c>
    </row>
    <row r="9" spans="1:9" s="48" customFormat="1" ht="21.95" customHeight="1" x14ac:dyDescent="0.2">
      <c r="A9" s="104" t="s">
        <v>39</v>
      </c>
      <c r="C9" s="105"/>
      <c r="D9" s="105"/>
      <c r="E9" s="105"/>
      <c r="F9" s="105"/>
      <c r="G9" s="106"/>
      <c r="H9" s="105"/>
      <c r="I9" s="107"/>
    </row>
    <row r="10" spans="1:9" s="48" customFormat="1" ht="21.95" customHeight="1" x14ac:dyDescent="0.2">
      <c r="A10" s="108" t="s">
        <v>102</v>
      </c>
      <c r="B10" s="102"/>
      <c r="C10" s="85">
        <v>129115</v>
      </c>
      <c r="D10" s="62"/>
      <c r="E10" s="177">
        <v>129270</v>
      </c>
      <c r="F10" s="178"/>
      <c r="G10" s="177">
        <v>89699</v>
      </c>
      <c r="H10" s="178"/>
      <c r="I10" s="177">
        <v>93043</v>
      </c>
    </row>
    <row r="11" spans="1:9" s="48" customFormat="1" ht="21.95" customHeight="1" x14ac:dyDescent="0.2">
      <c r="A11" s="61" t="s">
        <v>70</v>
      </c>
      <c r="B11" s="102"/>
      <c r="C11" s="85">
        <v>954</v>
      </c>
      <c r="D11" s="62"/>
      <c r="E11" s="95">
        <v>0</v>
      </c>
      <c r="F11" s="178"/>
      <c r="G11" s="177">
        <v>954</v>
      </c>
      <c r="H11" s="178"/>
      <c r="I11" s="95">
        <v>0</v>
      </c>
    </row>
    <row r="12" spans="1:9" s="48" customFormat="1" ht="21.95" customHeight="1" x14ac:dyDescent="0.2">
      <c r="A12" s="108" t="s">
        <v>40</v>
      </c>
      <c r="B12" s="102"/>
      <c r="C12" s="85">
        <v>2473</v>
      </c>
      <c r="D12" s="85"/>
      <c r="E12" s="179">
        <v>2176</v>
      </c>
      <c r="F12" s="178"/>
      <c r="G12" s="177">
        <v>10006</v>
      </c>
      <c r="H12" s="178"/>
      <c r="I12" s="179">
        <v>4455</v>
      </c>
    </row>
    <row r="13" spans="1:9" s="48" customFormat="1" ht="21.95" customHeight="1" x14ac:dyDescent="0.2">
      <c r="A13" s="110" t="s">
        <v>41</v>
      </c>
      <c r="B13" s="102"/>
      <c r="C13" s="111">
        <f>SUM(C10:C12)</f>
        <v>132542</v>
      </c>
      <c r="D13" s="85"/>
      <c r="E13" s="111">
        <f>SUM(E10:E12)</f>
        <v>131446</v>
      </c>
      <c r="F13" s="85"/>
      <c r="G13" s="112">
        <f>SUM(G10:G12)</f>
        <v>100659</v>
      </c>
      <c r="H13" s="85"/>
      <c r="I13" s="111">
        <f>SUM(I10:I12)</f>
        <v>97498</v>
      </c>
    </row>
    <row r="14" spans="1:9" s="48" customFormat="1" ht="11.3" customHeight="1" x14ac:dyDescent="0.2">
      <c r="A14" s="110"/>
      <c r="B14" s="102"/>
      <c r="C14" s="85"/>
      <c r="D14" s="85"/>
      <c r="E14" s="85"/>
      <c r="F14" s="85"/>
      <c r="G14" s="127"/>
      <c r="H14" s="85"/>
      <c r="I14" s="85"/>
    </row>
    <row r="15" spans="1:9" s="48" customFormat="1" ht="21.95" customHeight="1" x14ac:dyDescent="0.2">
      <c r="A15" s="104" t="s">
        <v>42</v>
      </c>
      <c r="B15" s="102"/>
      <c r="C15" s="113"/>
      <c r="D15" s="113"/>
      <c r="E15" s="113"/>
      <c r="F15" s="113"/>
      <c r="G15" s="114"/>
      <c r="H15" s="115"/>
      <c r="I15" s="116"/>
    </row>
    <row r="16" spans="1:9" s="48" customFormat="1" ht="21.95" customHeight="1" x14ac:dyDescent="0.2">
      <c r="A16" s="61" t="s">
        <v>68</v>
      </c>
      <c r="B16" s="102"/>
      <c r="C16" s="113">
        <v>73411</v>
      </c>
      <c r="D16" s="113"/>
      <c r="E16" s="85">
        <v>74998</v>
      </c>
      <c r="F16" s="85"/>
      <c r="G16" s="109">
        <v>54761</v>
      </c>
      <c r="H16" s="85"/>
      <c r="I16" s="85">
        <v>58636</v>
      </c>
    </row>
    <row r="17" spans="1:9" s="48" customFormat="1" ht="21.95" customHeight="1" x14ac:dyDescent="0.2">
      <c r="A17" s="61" t="s">
        <v>43</v>
      </c>
      <c r="B17" s="102"/>
      <c r="C17" s="85">
        <v>1965</v>
      </c>
      <c r="D17" s="85"/>
      <c r="E17" s="85">
        <v>1476</v>
      </c>
      <c r="F17" s="85"/>
      <c r="G17" s="109">
        <v>1960</v>
      </c>
      <c r="H17" s="85"/>
      <c r="I17" s="85">
        <v>1471</v>
      </c>
    </row>
    <row r="18" spans="1:9" s="48" customFormat="1" ht="21.95" customHeight="1" x14ac:dyDescent="0.2">
      <c r="A18" s="61" t="s">
        <v>72</v>
      </c>
      <c r="B18" s="102"/>
      <c r="C18" s="85">
        <v>18951</v>
      </c>
      <c r="D18" s="85"/>
      <c r="E18" s="85">
        <v>21677</v>
      </c>
      <c r="F18" s="85"/>
      <c r="G18" s="109">
        <v>16557</v>
      </c>
      <c r="H18" s="85"/>
      <c r="I18" s="85">
        <v>17660</v>
      </c>
    </row>
    <row r="19" spans="1:9" s="48" customFormat="1" ht="21.95" customHeight="1" x14ac:dyDescent="0.2">
      <c r="A19" s="61" t="s">
        <v>69</v>
      </c>
      <c r="C19" s="123">
        <v>137</v>
      </c>
      <c r="D19" s="62"/>
      <c r="E19" s="123">
        <v>144</v>
      </c>
      <c r="F19" s="62"/>
      <c r="G19" s="124">
        <v>134</v>
      </c>
      <c r="H19" s="62"/>
      <c r="I19" s="125">
        <v>135</v>
      </c>
    </row>
    <row r="20" spans="1:9" s="48" customFormat="1" ht="21.95" customHeight="1" x14ac:dyDescent="0.2">
      <c r="A20" s="110" t="s">
        <v>44</v>
      </c>
      <c r="B20" s="102"/>
      <c r="C20" s="111">
        <f>SUM(C16:C19)</f>
        <v>94464</v>
      </c>
      <c r="D20" s="85"/>
      <c r="E20" s="111">
        <f>SUM(E16:E19)</f>
        <v>98295</v>
      </c>
      <c r="F20" s="85"/>
      <c r="G20" s="112">
        <f>SUM(G16:G19)</f>
        <v>73412</v>
      </c>
      <c r="H20" s="85"/>
      <c r="I20" s="111">
        <f>SUM(I16:I19)</f>
        <v>77902</v>
      </c>
    </row>
    <row r="21" spans="1:9" s="48" customFormat="1" ht="11.3" customHeight="1" x14ac:dyDescent="0.2">
      <c r="A21" s="108"/>
      <c r="B21" s="102"/>
      <c r="C21" s="65"/>
      <c r="D21" s="117"/>
      <c r="E21" s="65"/>
      <c r="F21" s="113"/>
      <c r="G21" s="118"/>
      <c r="H21" s="117"/>
      <c r="I21" s="65"/>
    </row>
    <row r="22" spans="1:9" s="48" customFormat="1" ht="21.95" customHeight="1" x14ac:dyDescent="0.2">
      <c r="A22" s="122" t="s">
        <v>152</v>
      </c>
      <c r="B22" s="119"/>
      <c r="C22" s="123">
        <v>-399</v>
      </c>
      <c r="D22" s="62"/>
      <c r="E22" s="329">
        <v>0</v>
      </c>
      <c r="F22" s="62"/>
      <c r="G22" s="329">
        <v>0</v>
      </c>
      <c r="H22" s="62"/>
      <c r="I22" s="329">
        <v>0</v>
      </c>
    </row>
    <row r="23" spans="1:9" s="48" customFormat="1" ht="21.95" customHeight="1" x14ac:dyDescent="0.2">
      <c r="A23" s="48" t="s">
        <v>146</v>
      </c>
      <c r="B23" s="102"/>
      <c r="C23" s="85">
        <f>C13-C20+C22</f>
        <v>37679</v>
      </c>
      <c r="D23" s="85"/>
      <c r="E23" s="85">
        <f>E13-E20+E22</f>
        <v>33151</v>
      </c>
      <c r="F23" s="85" t="e">
        <f>#REF!+F19</f>
        <v>#REF!</v>
      </c>
      <c r="G23" s="85">
        <f>G13-G20+G22</f>
        <v>27247</v>
      </c>
      <c r="H23" s="85"/>
      <c r="I23" s="85">
        <f>I13-I20+I22</f>
        <v>19596</v>
      </c>
    </row>
    <row r="24" spans="1:9" s="48" customFormat="1" ht="21.95" customHeight="1" x14ac:dyDescent="0.2">
      <c r="A24" s="48" t="s">
        <v>45</v>
      </c>
      <c r="B24" s="102">
        <v>17</v>
      </c>
      <c r="C24" s="85">
        <v>-3023</v>
      </c>
      <c r="D24" s="85"/>
      <c r="E24" s="85">
        <v>-3722</v>
      </c>
      <c r="F24" s="85"/>
      <c r="G24" s="85">
        <v>-1250</v>
      </c>
      <c r="H24" s="62"/>
      <c r="I24" s="85">
        <v>-2700</v>
      </c>
    </row>
    <row r="25" spans="1:9" s="48" customFormat="1" ht="21.95" customHeight="1" x14ac:dyDescent="0.2">
      <c r="A25" s="104" t="s">
        <v>106</v>
      </c>
      <c r="C25" s="126">
        <f>SUM(C23:C24)</f>
        <v>34656</v>
      </c>
      <c r="D25" s="62"/>
      <c r="E25" s="126">
        <f>SUM(E23:E24)</f>
        <v>29429</v>
      </c>
      <c r="F25" s="62"/>
      <c r="G25" s="126">
        <f>SUM(G23:G24)</f>
        <v>25997</v>
      </c>
      <c r="H25" s="62"/>
      <c r="I25" s="126">
        <f>SUM(I23:I24)</f>
        <v>16896</v>
      </c>
    </row>
    <row r="26" spans="1:9" s="48" customFormat="1" ht="11.3" customHeight="1" x14ac:dyDescent="0.2">
      <c r="A26" s="108"/>
      <c r="B26" s="102"/>
      <c r="C26" s="65"/>
      <c r="D26" s="117"/>
      <c r="E26" s="65"/>
      <c r="F26" s="113"/>
      <c r="G26" s="118"/>
      <c r="H26" s="117"/>
      <c r="I26" s="65"/>
    </row>
    <row r="27" spans="1:9" s="48" customFormat="1" ht="21.95" customHeight="1" x14ac:dyDescent="0.2">
      <c r="A27" s="104" t="s">
        <v>80</v>
      </c>
      <c r="C27" s="120"/>
      <c r="D27" s="62"/>
      <c r="E27" s="120"/>
      <c r="F27" s="62"/>
      <c r="G27" s="127"/>
      <c r="H27" s="62"/>
      <c r="I27" s="85"/>
    </row>
    <row r="28" spans="1:9" s="48" customFormat="1" ht="21.95" customHeight="1" x14ac:dyDescent="0.2">
      <c r="A28" s="344" t="s">
        <v>83</v>
      </c>
      <c r="B28" s="344"/>
      <c r="C28" s="120"/>
      <c r="D28" s="65"/>
      <c r="E28" s="120"/>
      <c r="F28" s="65"/>
      <c r="G28" s="127"/>
      <c r="H28" s="65"/>
      <c r="I28" s="85"/>
    </row>
    <row r="29" spans="1:9" s="48" customFormat="1" ht="21.95" customHeight="1" x14ac:dyDescent="0.2">
      <c r="A29" s="174" t="s">
        <v>82</v>
      </c>
      <c r="B29" s="174"/>
      <c r="C29" s="120"/>
      <c r="D29" s="65"/>
      <c r="E29" s="120"/>
      <c r="F29" s="65"/>
      <c r="G29" s="127"/>
      <c r="H29" s="65"/>
      <c r="I29" s="85"/>
    </row>
    <row r="30" spans="1:9" s="48" customFormat="1" ht="21.95" customHeight="1" x14ac:dyDescent="0.2">
      <c r="A30" s="128" t="s">
        <v>113</v>
      </c>
      <c r="B30" s="102"/>
      <c r="C30" s="120"/>
      <c r="D30" s="65"/>
    </row>
    <row r="31" spans="1:9" s="48" customFormat="1" ht="21.95" customHeight="1" x14ac:dyDescent="0.2">
      <c r="A31" s="174" t="s">
        <v>114</v>
      </c>
      <c r="B31" s="102"/>
      <c r="C31" s="120">
        <v>-244</v>
      </c>
      <c r="D31" s="65"/>
      <c r="E31" s="120">
        <v>-344</v>
      </c>
      <c r="F31" s="65"/>
      <c r="G31" s="95">
        <v>0</v>
      </c>
      <c r="H31" s="65"/>
      <c r="I31" s="95">
        <v>0</v>
      </c>
    </row>
    <row r="32" spans="1:9" s="48" customFormat="1" ht="21.95" customHeight="1" x14ac:dyDescent="0.2">
      <c r="A32" s="128" t="s">
        <v>115</v>
      </c>
      <c r="B32" s="102"/>
    </row>
    <row r="33" spans="1:9" s="48" customFormat="1" ht="21.95" customHeight="1" x14ac:dyDescent="0.2">
      <c r="A33" s="174" t="s">
        <v>135</v>
      </c>
      <c r="B33" s="102"/>
      <c r="C33" s="123">
        <v>6605</v>
      </c>
      <c r="D33" s="65"/>
      <c r="E33" s="123">
        <v>1671</v>
      </c>
      <c r="F33" s="65"/>
      <c r="G33" s="123">
        <v>6605</v>
      </c>
      <c r="H33" s="62"/>
      <c r="I33" s="123">
        <v>1671</v>
      </c>
    </row>
    <row r="34" spans="1:9" s="48" customFormat="1" ht="21.95" customHeight="1" x14ac:dyDescent="0.2">
      <c r="A34" s="128" t="s">
        <v>110</v>
      </c>
      <c r="B34" s="102"/>
      <c r="C34" s="120">
        <f>SUM(C31:C33)</f>
        <v>6361</v>
      </c>
      <c r="D34" s="65"/>
      <c r="E34" s="120">
        <f>SUM(E31:E33)</f>
        <v>1327</v>
      </c>
      <c r="F34" s="65"/>
      <c r="G34" s="120">
        <f>SUM(G31:G33)</f>
        <v>6605</v>
      </c>
      <c r="H34" s="62"/>
      <c r="I34" s="120">
        <f>SUM(I31:I33)</f>
        <v>1671</v>
      </c>
    </row>
    <row r="35" spans="1:9" s="48" customFormat="1" ht="21.95" customHeight="1" thickBot="1" x14ac:dyDescent="0.25">
      <c r="A35" s="129" t="s">
        <v>74</v>
      </c>
      <c r="B35" s="102"/>
      <c r="C35" s="334">
        <f>SUM(C34,C25)</f>
        <v>41017</v>
      </c>
      <c r="D35" s="62"/>
      <c r="E35" s="334">
        <f>SUM(E34,E25)</f>
        <v>30756</v>
      </c>
      <c r="F35" s="62"/>
      <c r="G35" s="334">
        <f>SUM(G34,G25)</f>
        <v>32602</v>
      </c>
      <c r="H35" s="62"/>
      <c r="I35" s="334">
        <f>SUM(I34,I25)</f>
        <v>18567</v>
      </c>
    </row>
    <row r="36" spans="1:9" s="48" customFormat="1" ht="21.95" customHeight="1" thickTop="1" x14ac:dyDescent="0.2">
      <c r="A36" s="129"/>
      <c r="B36" s="102"/>
      <c r="C36" s="120"/>
      <c r="D36" s="62"/>
      <c r="E36" s="120"/>
      <c r="F36" s="62"/>
      <c r="G36" s="120"/>
      <c r="H36" s="62"/>
      <c r="I36" s="120"/>
    </row>
    <row r="37" spans="1:9" s="48" customFormat="1" ht="21.95" customHeight="1" x14ac:dyDescent="0.2">
      <c r="A37" s="129"/>
      <c r="B37" s="102"/>
      <c r="C37" s="120"/>
      <c r="D37" s="62"/>
      <c r="E37" s="120"/>
      <c r="F37" s="62"/>
      <c r="G37" s="120"/>
      <c r="H37" s="62"/>
      <c r="I37" s="120"/>
    </row>
    <row r="38" spans="1:9" s="48" customFormat="1" ht="21.95" customHeight="1" x14ac:dyDescent="0.2">
      <c r="A38" s="129"/>
      <c r="B38" s="102"/>
      <c r="C38" s="120"/>
      <c r="D38" s="62"/>
      <c r="E38" s="120"/>
      <c r="F38" s="62"/>
      <c r="G38" s="120"/>
      <c r="H38" s="62"/>
      <c r="I38" s="120"/>
    </row>
    <row r="39" spans="1:9" s="48" customFormat="1" ht="21.95" customHeight="1" x14ac:dyDescent="0.2">
      <c r="A39" s="129"/>
      <c r="B39" s="102"/>
      <c r="C39" s="120"/>
      <c r="D39" s="62"/>
      <c r="E39" s="120"/>
      <c r="F39" s="62"/>
      <c r="G39" s="120"/>
      <c r="H39" s="62"/>
      <c r="I39" s="120"/>
    </row>
    <row r="40" spans="1:9" s="48" customFormat="1" ht="21.95" customHeight="1" x14ac:dyDescent="0.2">
      <c r="A40" s="129"/>
      <c r="B40" s="102"/>
      <c r="C40" s="120"/>
      <c r="D40" s="62"/>
      <c r="E40" s="120"/>
      <c r="F40" s="62"/>
      <c r="G40" s="120"/>
      <c r="H40" s="62"/>
      <c r="I40" s="120"/>
    </row>
    <row r="41" spans="1:9" s="48" customFormat="1" ht="21.95" customHeight="1" x14ac:dyDescent="0.2">
      <c r="A41" s="129"/>
      <c r="B41" s="102"/>
      <c r="C41" s="120"/>
      <c r="D41" s="62"/>
      <c r="E41" s="120"/>
      <c r="F41" s="62"/>
      <c r="G41" s="120"/>
      <c r="H41" s="62"/>
      <c r="I41" s="120"/>
    </row>
    <row r="42" spans="1:9" s="97" customFormat="1" ht="25.05" customHeight="1" x14ac:dyDescent="0.2">
      <c r="A42" s="341" t="s">
        <v>90</v>
      </c>
      <c r="B42" s="341"/>
      <c r="C42" s="341"/>
      <c r="D42" s="341"/>
      <c r="E42" s="341"/>
      <c r="F42" s="341"/>
      <c r="G42" s="341"/>
      <c r="H42" s="341"/>
      <c r="I42" s="341"/>
    </row>
    <row r="43" spans="1:9" s="97" customFormat="1" ht="25.05" customHeight="1" x14ac:dyDescent="0.2">
      <c r="A43" s="341" t="s">
        <v>171</v>
      </c>
      <c r="B43" s="341"/>
      <c r="C43" s="341"/>
      <c r="D43" s="341"/>
      <c r="E43" s="341"/>
      <c r="F43" s="341"/>
      <c r="G43" s="341"/>
      <c r="H43" s="341"/>
      <c r="I43" s="341"/>
    </row>
    <row r="44" spans="1:9" s="97" customFormat="1" ht="25.05" customHeight="1" x14ac:dyDescent="0.2">
      <c r="A44" s="341" t="s">
        <v>87</v>
      </c>
      <c r="B44" s="341"/>
      <c r="C44" s="341"/>
      <c r="D44" s="341"/>
      <c r="E44" s="341"/>
      <c r="F44" s="341"/>
      <c r="G44" s="341"/>
      <c r="H44" s="341"/>
      <c r="I44" s="341"/>
    </row>
    <row r="45" spans="1:9" ht="23.1" customHeight="1" x14ac:dyDescent="0.2">
      <c r="A45" s="341" t="s">
        <v>8</v>
      </c>
      <c r="B45" s="341"/>
      <c r="C45" s="341"/>
      <c r="D45" s="341"/>
      <c r="E45" s="341"/>
      <c r="F45" s="341"/>
      <c r="G45" s="341"/>
      <c r="H45" s="341"/>
      <c r="I45" s="341"/>
    </row>
    <row r="46" spans="1:9" ht="23.1" customHeight="1" x14ac:dyDescent="0.2">
      <c r="A46" s="9"/>
      <c r="B46" s="9"/>
      <c r="C46" s="10"/>
      <c r="D46" s="10"/>
      <c r="E46" s="10"/>
      <c r="F46" s="10"/>
      <c r="G46" s="11"/>
      <c r="H46" s="10"/>
      <c r="I46" s="98" t="s">
        <v>1</v>
      </c>
    </row>
    <row r="47" spans="1:9" ht="6.05" customHeight="1" x14ac:dyDescent="0.2">
      <c r="A47" s="12"/>
      <c r="B47" s="13"/>
      <c r="C47" s="14"/>
      <c r="D47" s="14"/>
      <c r="E47" s="14"/>
      <c r="F47" s="14"/>
      <c r="G47" s="15"/>
      <c r="H47" s="14"/>
      <c r="I47" s="14"/>
    </row>
    <row r="48" spans="1:9" s="48" customFormat="1" ht="19.5" customHeight="1" x14ac:dyDescent="0.2">
      <c r="A48" s="99"/>
      <c r="B48" s="336" t="s">
        <v>2</v>
      </c>
      <c r="C48" s="342" t="s">
        <v>3</v>
      </c>
      <c r="D48" s="342"/>
      <c r="E48" s="342"/>
      <c r="F48" s="101"/>
      <c r="G48" s="342" t="s">
        <v>4</v>
      </c>
      <c r="H48" s="342"/>
      <c r="I48" s="342"/>
    </row>
    <row r="49" spans="1:9" s="48" customFormat="1" ht="18.850000000000001" customHeight="1" x14ac:dyDescent="0.2">
      <c r="A49" s="102"/>
      <c r="C49" s="335">
        <v>2562</v>
      </c>
      <c r="D49" s="335"/>
      <c r="E49" s="335">
        <v>2561</v>
      </c>
      <c r="F49" s="57"/>
      <c r="G49" s="335">
        <v>2562</v>
      </c>
      <c r="H49" s="335"/>
      <c r="I49" s="335">
        <v>2561</v>
      </c>
    </row>
    <row r="50" spans="1:9" s="48" customFormat="1" ht="21.95" customHeight="1" x14ac:dyDescent="0.2">
      <c r="A50" s="180" t="s">
        <v>104</v>
      </c>
      <c r="B50" s="102"/>
      <c r="C50" s="120"/>
      <c r="D50" s="62"/>
      <c r="E50" s="120"/>
      <c r="F50" s="62"/>
      <c r="G50" s="120"/>
      <c r="H50" s="62"/>
      <c r="I50" s="120"/>
    </row>
    <row r="51" spans="1:9" s="48" customFormat="1" ht="21.95" customHeight="1" x14ac:dyDescent="0.2">
      <c r="A51" s="52" t="s">
        <v>162</v>
      </c>
      <c r="B51" s="102"/>
      <c r="C51" s="120">
        <f>C25</f>
        <v>34656</v>
      </c>
      <c r="D51" s="62"/>
      <c r="E51" s="120">
        <f>E25</f>
        <v>29429</v>
      </c>
      <c r="F51" s="62"/>
      <c r="G51" s="120">
        <f>G25</f>
        <v>25997</v>
      </c>
      <c r="H51" s="62"/>
      <c r="I51" s="120">
        <f>I25</f>
        <v>16896</v>
      </c>
    </row>
    <row r="52" spans="1:9" s="48" customFormat="1" ht="21.95" customHeight="1" x14ac:dyDescent="0.2">
      <c r="A52" s="52" t="s">
        <v>105</v>
      </c>
      <c r="B52" s="102"/>
      <c r="C52" s="329">
        <v>0</v>
      </c>
      <c r="D52" s="62"/>
      <c r="E52" s="329">
        <v>0</v>
      </c>
      <c r="F52" s="62"/>
      <c r="G52" s="329">
        <v>0</v>
      </c>
      <c r="H52" s="62"/>
      <c r="I52" s="329">
        <v>0</v>
      </c>
    </row>
    <row r="53" spans="1:9" s="48" customFormat="1" ht="21.95" customHeight="1" thickBot="1" x14ac:dyDescent="0.25">
      <c r="A53" s="180" t="s">
        <v>106</v>
      </c>
      <c r="B53" s="102"/>
      <c r="C53" s="93">
        <f>SUM(C51:C52)</f>
        <v>34656</v>
      </c>
      <c r="D53" s="105"/>
      <c r="E53" s="93">
        <f>SUM(E51:E52)</f>
        <v>29429</v>
      </c>
      <c r="F53" s="105"/>
      <c r="G53" s="93">
        <f>SUM(G51:G52)</f>
        <v>25997</v>
      </c>
      <c r="H53" s="105"/>
      <c r="I53" s="93">
        <f>SUM(I51:I52)</f>
        <v>16896</v>
      </c>
    </row>
    <row r="54" spans="1:9" s="48" customFormat="1" ht="11.3" customHeight="1" thickTop="1" x14ac:dyDescent="0.2">
      <c r="A54" s="108"/>
      <c r="B54" s="102"/>
      <c r="C54" s="65"/>
      <c r="D54" s="117"/>
      <c r="E54" s="65"/>
      <c r="F54" s="113"/>
      <c r="G54" s="118"/>
      <c r="H54" s="117"/>
      <c r="I54" s="65"/>
    </row>
    <row r="55" spans="1:9" s="48" customFormat="1" ht="21.95" customHeight="1" x14ac:dyDescent="0.2">
      <c r="A55" s="181" t="s">
        <v>107</v>
      </c>
      <c r="B55" s="102"/>
      <c r="C55" s="65"/>
      <c r="D55" s="105"/>
      <c r="E55" s="65"/>
      <c r="F55" s="105"/>
      <c r="G55" s="65"/>
      <c r="H55" s="105"/>
      <c r="I55" s="65"/>
    </row>
    <row r="56" spans="1:9" s="48" customFormat="1" ht="21.95" customHeight="1" x14ac:dyDescent="0.2">
      <c r="A56" s="182" t="s">
        <v>163</v>
      </c>
      <c r="B56" s="102"/>
      <c r="C56" s="65">
        <f>C35</f>
        <v>41017</v>
      </c>
      <c r="D56" s="105"/>
      <c r="E56" s="65">
        <v>30756</v>
      </c>
      <c r="F56" s="105"/>
      <c r="G56" s="65">
        <f>G35</f>
        <v>32602</v>
      </c>
      <c r="H56" s="105"/>
      <c r="I56" s="65">
        <v>18567</v>
      </c>
    </row>
    <row r="57" spans="1:9" s="48" customFormat="1" ht="21.95" customHeight="1" x14ac:dyDescent="0.2">
      <c r="A57" s="182" t="s">
        <v>108</v>
      </c>
      <c r="B57" s="102"/>
      <c r="C57" s="329">
        <v>0</v>
      </c>
      <c r="D57" s="105"/>
      <c r="E57" s="329">
        <v>0</v>
      </c>
      <c r="F57" s="105"/>
      <c r="G57" s="329">
        <v>0</v>
      </c>
      <c r="H57" s="105"/>
      <c r="I57" s="329">
        <v>0</v>
      </c>
    </row>
    <row r="58" spans="1:9" s="48" customFormat="1" ht="21.95" customHeight="1" thickBot="1" x14ac:dyDescent="0.25">
      <c r="A58" s="181" t="s">
        <v>109</v>
      </c>
      <c r="B58" s="102"/>
      <c r="C58" s="93">
        <f>SUM(C56:C57)</f>
        <v>41017</v>
      </c>
      <c r="D58" s="105"/>
      <c r="E58" s="93">
        <f>SUM(E56:E57)</f>
        <v>30756</v>
      </c>
      <c r="F58" s="105"/>
      <c r="G58" s="93">
        <f>SUM(G56:G57)</f>
        <v>32602</v>
      </c>
      <c r="H58" s="105"/>
      <c r="I58" s="93">
        <f>SUM(I56:I57)</f>
        <v>18567</v>
      </c>
    </row>
    <row r="59" spans="1:9" s="48" customFormat="1" ht="11.3" customHeight="1" thickTop="1" x14ac:dyDescent="0.2">
      <c r="A59" s="108"/>
      <c r="B59" s="102"/>
      <c r="C59" s="65"/>
      <c r="D59" s="117"/>
      <c r="E59" s="65"/>
      <c r="F59" s="113"/>
      <c r="G59" s="118"/>
      <c r="H59" s="117"/>
      <c r="I59" s="65"/>
    </row>
    <row r="60" spans="1:9" s="48" customFormat="1" ht="21.95" customHeight="1" x14ac:dyDescent="0.2">
      <c r="A60" s="130" t="s">
        <v>112</v>
      </c>
      <c r="C60" s="131"/>
      <c r="D60" s="62"/>
      <c r="E60" s="131"/>
      <c r="F60" s="62"/>
      <c r="G60" s="121"/>
      <c r="H60" s="62"/>
      <c r="I60" s="131"/>
    </row>
    <row r="61" spans="1:9" s="48" customFormat="1" ht="21.95" customHeight="1" thickBot="1" x14ac:dyDescent="0.25">
      <c r="A61" s="119" t="s">
        <v>111</v>
      </c>
      <c r="B61" s="102">
        <v>18</v>
      </c>
      <c r="C61" s="132">
        <f>C25/680000</f>
        <v>5.096470588235294E-2</v>
      </c>
      <c r="D61" s="133"/>
      <c r="E61" s="132">
        <f>E25/680000</f>
        <v>4.3277941176470588E-2</v>
      </c>
      <c r="F61" s="133"/>
      <c r="G61" s="132">
        <f>G25/680000</f>
        <v>3.8230882352941177E-2</v>
      </c>
      <c r="H61" s="134"/>
      <c r="I61" s="132">
        <f>I25/680000</f>
        <v>2.4847058823529413E-2</v>
      </c>
    </row>
    <row r="62" spans="1:9" s="48" customFormat="1" ht="11.3" customHeight="1" thickTop="1" x14ac:dyDescent="0.2">
      <c r="C62" s="105"/>
      <c r="D62" s="117"/>
      <c r="E62" s="65"/>
      <c r="F62" s="113"/>
      <c r="G62" s="118"/>
      <c r="H62" s="117"/>
      <c r="I62" s="65"/>
    </row>
    <row r="63" spans="1:9" s="48" customFormat="1" ht="21.95" customHeight="1" x14ac:dyDescent="0.2">
      <c r="A63" s="119"/>
      <c r="B63" s="102"/>
      <c r="C63" s="65"/>
      <c r="D63" s="105"/>
      <c r="E63" s="65"/>
      <c r="F63" s="105"/>
      <c r="G63" s="65"/>
      <c r="H63" s="105"/>
      <c r="I63" s="65"/>
    </row>
    <row r="64" spans="1:9" s="48" customFormat="1" ht="21.95" customHeight="1" x14ac:dyDescent="0.2">
      <c r="A64" s="119"/>
      <c r="B64" s="102"/>
      <c r="C64" s="65"/>
      <c r="D64" s="105"/>
      <c r="E64" s="65"/>
      <c r="F64" s="105"/>
      <c r="G64" s="65"/>
      <c r="H64" s="105"/>
      <c r="I64" s="65"/>
    </row>
    <row r="65" spans="1:9" s="48" customFormat="1" ht="21.95" customHeight="1" x14ac:dyDescent="0.2">
      <c r="A65" s="119"/>
      <c r="B65" s="102"/>
      <c r="C65" s="65"/>
      <c r="D65" s="105"/>
      <c r="E65" s="65"/>
      <c r="F65" s="105"/>
      <c r="G65" s="65"/>
      <c r="H65" s="105"/>
      <c r="I65" s="65"/>
    </row>
    <row r="66" spans="1:9" s="48" customFormat="1" ht="21.95" customHeight="1" x14ac:dyDescent="0.2">
      <c r="A66" s="119"/>
      <c r="B66" s="102"/>
      <c r="C66" s="65"/>
      <c r="D66" s="105"/>
      <c r="E66" s="65"/>
      <c r="F66" s="105"/>
      <c r="G66" s="65"/>
      <c r="H66" s="105"/>
      <c r="I66" s="65"/>
    </row>
    <row r="67" spans="1:9" s="48" customFormat="1" ht="21.95" customHeight="1" x14ac:dyDescent="0.2">
      <c r="A67" s="119"/>
      <c r="B67" s="102"/>
      <c r="C67" s="65"/>
      <c r="D67" s="105"/>
      <c r="E67" s="65"/>
      <c r="F67" s="105"/>
      <c r="G67" s="65"/>
      <c r="H67" s="105"/>
      <c r="I67" s="65"/>
    </row>
    <row r="68" spans="1:9" s="48" customFormat="1" ht="21.95" customHeight="1" x14ac:dyDescent="0.2"/>
    <row r="69" spans="1:9" s="48" customFormat="1" ht="21.95" customHeight="1" x14ac:dyDescent="0.2"/>
    <row r="70" spans="1:9" s="48" customFormat="1" ht="21.95" customHeight="1" x14ac:dyDescent="0.2">
      <c r="A70" s="119"/>
      <c r="B70" s="102"/>
      <c r="C70" s="65"/>
      <c r="D70" s="105"/>
      <c r="E70" s="65"/>
      <c r="F70" s="105"/>
      <c r="G70" s="65"/>
      <c r="H70" s="105"/>
      <c r="I70" s="65"/>
    </row>
    <row r="71" spans="1:9" s="48" customFormat="1" ht="23.1" customHeight="1" x14ac:dyDescent="0.2"/>
    <row r="72" spans="1:9" s="48" customFormat="1" ht="23.1" customHeight="1" x14ac:dyDescent="0.2">
      <c r="C72" s="105"/>
      <c r="D72" s="105"/>
      <c r="E72" s="105"/>
      <c r="F72" s="105"/>
      <c r="G72" s="109"/>
      <c r="H72" s="105"/>
      <c r="I72" s="105"/>
    </row>
    <row r="73" spans="1:9" s="48" customFormat="1" ht="23.1" customHeight="1" x14ac:dyDescent="0.2">
      <c r="C73" s="105"/>
      <c r="D73" s="105"/>
      <c r="E73" s="105"/>
      <c r="F73" s="105"/>
      <c r="G73" s="109"/>
      <c r="H73" s="105"/>
      <c r="I73" s="105"/>
    </row>
    <row r="74" spans="1:9" s="48" customFormat="1" ht="23.1" customHeight="1" x14ac:dyDescent="0.2">
      <c r="C74" s="105"/>
      <c r="D74" s="105"/>
      <c r="E74" s="105"/>
      <c r="F74" s="105"/>
      <c r="G74" s="109"/>
      <c r="H74" s="105"/>
      <c r="I74" s="105"/>
    </row>
    <row r="75" spans="1:9" s="48" customFormat="1" ht="23.1" customHeight="1" x14ac:dyDescent="0.2">
      <c r="C75" s="105"/>
      <c r="D75" s="105"/>
      <c r="E75" s="105"/>
      <c r="F75" s="105"/>
      <c r="G75" s="109"/>
      <c r="H75" s="105"/>
      <c r="I75" s="105"/>
    </row>
    <row r="76" spans="1:9" s="48" customFormat="1" ht="23.1" customHeight="1" x14ac:dyDescent="0.2">
      <c r="C76" s="105"/>
      <c r="D76" s="105"/>
      <c r="E76" s="105"/>
      <c r="F76" s="105"/>
      <c r="G76" s="109"/>
      <c r="H76" s="105"/>
      <c r="I76" s="105"/>
    </row>
    <row r="77" spans="1:9" s="48" customFormat="1" ht="23.1" customHeight="1" x14ac:dyDescent="0.2">
      <c r="C77" s="105"/>
      <c r="D77" s="105"/>
      <c r="E77" s="105"/>
      <c r="F77" s="105"/>
      <c r="G77" s="109"/>
      <c r="H77" s="105"/>
      <c r="I77" s="105"/>
    </row>
    <row r="78" spans="1:9" s="48" customFormat="1" ht="23.1" customHeight="1" x14ac:dyDescent="0.2">
      <c r="C78" s="105"/>
      <c r="D78" s="105"/>
      <c r="E78" s="105"/>
      <c r="F78" s="105"/>
      <c r="G78" s="109"/>
      <c r="H78" s="105"/>
      <c r="I78" s="105"/>
    </row>
    <row r="79" spans="1:9" s="48" customFormat="1" ht="23.1" customHeight="1" x14ac:dyDescent="0.2">
      <c r="C79" s="105"/>
      <c r="D79" s="105"/>
      <c r="E79" s="105"/>
      <c r="F79" s="105"/>
      <c r="G79" s="109"/>
      <c r="H79" s="105"/>
      <c r="I79" s="105"/>
    </row>
    <row r="80" spans="1:9" s="48" customFormat="1" ht="23.1" customHeight="1" x14ac:dyDescent="0.2">
      <c r="C80" s="105"/>
      <c r="D80" s="105"/>
      <c r="E80" s="105"/>
      <c r="F80" s="105"/>
      <c r="G80" s="109"/>
      <c r="H80" s="105"/>
      <c r="I80" s="105"/>
    </row>
    <row r="81" spans="1:9" s="48" customFormat="1" ht="23.1" customHeight="1" x14ac:dyDescent="0.55000000000000004">
      <c r="A81" s="343" t="s">
        <v>22</v>
      </c>
      <c r="B81" s="343"/>
      <c r="C81" s="343"/>
      <c r="D81" s="343"/>
      <c r="E81" s="343"/>
      <c r="F81" s="343"/>
      <c r="G81" s="343"/>
      <c r="H81" s="343"/>
      <c r="I81" s="343"/>
    </row>
    <row r="82" spans="1:9" s="48" customFormat="1" ht="23.1" customHeight="1" x14ac:dyDescent="0.2">
      <c r="C82" s="105"/>
      <c r="D82" s="105"/>
      <c r="E82" s="105"/>
      <c r="F82" s="105"/>
      <c r="G82" s="109"/>
      <c r="H82" s="105"/>
      <c r="I82" s="105"/>
    </row>
    <row r="83" spans="1:9" s="48" customFormat="1" ht="23.1" customHeight="1" x14ac:dyDescent="0.2">
      <c r="C83" s="105"/>
      <c r="D83" s="105"/>
      <c r="E83" s="105"/>
      <c r="F83" s="105"/>
      <c r="G83" s="109"/>
      <c r="H83" s="105"/>
      <c r="I83" s="105"/>
    </row>
    <row r="84" spans="1:9" s="48" customFormat="1" ht="23.1" customHeight="1" x14ac:dyDescent="0.2">
      <c r="C84" s="105"/>
      <c r="D84" s="105"/>
      <c r="E84" s="105"/>
      <c r="F84" s="105"/>
      <c r="G84" s="109"/>
      <c r="H84" s="105"/>
      <c r="I84" s="105"/>
    </row>
    <row r="85" spans="1:9" s="48" customFormat="1" ht="23.1" customHeight="1" x14ac:dyDescent="0.2">
      <c r="C85" s="105"/>
      <c r="D85" s="105"/>
      <c r="E85" s="105"/>
      <c r="F85" s="105"/>
      <c r="G85" s="109"/>
      <c r="H85" s="105"/>
      <c r="I85" s="105"/>
    </row>
    <row r="86" spans="1:9" s="48" customFormat="1" ht="23.1" customHeight="1" x14ac:dyDescent="0.2">
      <c r="C86" s="105"/>
      <c r="D86" s="105"/>
      <c r="E86" s="105"/>
      <c r="F86" s="105"/>
      <c r="G86" s="109"/>
      <c r="H86" s="105"/>
      <c r="I86" s="105"/>
    </row>
    <row r="87" spans="1:9" s="48" customFormat="1" ht="23.1" customHeight="1" x14ac:dyDescent="0.2">
      <c r="C87" s="105"/>
      <c r="D87" s="105"/>
      <c r="E87" s="105"/>
      <c r="F87" s="105"/>
      <c r="G87" s="109"/>
      <c r="H87" s="105"/>
      <c r="I87" s="105"/>
    </row>
    <row r="88" spans="1:9" s="48" customFormat="1" ht="23.1" customHeight="1" x14ac:dyDescent="0.2">
      <c r="C88" s="105"/>
      <c r="D88" s="105"/>
      <c r="E88" s="105"/>
      <c r="F88" s="105"/>
      <c r="G88" s="109"/>
      <c r="H88" s="105"/>
      <c r="I88" s="105"/>
    </row>
    <row r="89" spans="1:9" s="48" customFormat="1" ht="23.1" customHeight="1" x14ac:dyDescent="0.2">
      <c r="C89" s="105"/>
      <c r="D89" s="105"/>
      <c r="E89" s="105"/>
      <c r="F89" s="105"/>
      <c r="G89" s="109"/>
      <c r="H89" s="105"/>
      <c r="I89" s="105"/>
    </row>
    <row r="90" spans="1:9" s="48" customFormat="1" ht="23.1" customHeight="1" x14ac:dyDescent="0.2">
      <c r="C90" s="105"/>
      <c r="D90" s="105"/>
      <c r="E90" s="105"/>
      <c r="F90" s="105"/>
      <c r="G90" s="109"/>
      <c r="H90" s="105"/>
      <c r="I90" s="105"/>
    </row>
    <row r="91" spans="1:9" s="48" customFormat="1" ht="23.1" customHeight="1" x14ac:dyDescent="0.2">
      <c r="C91" s="105"/>
      <c r="D91" s="105"/>
      <c r="E91" s="105"/>
      <c r="F91" s="105"/>
      <c r="G91" s="109"/>
      <c r="H91" s="105"/>
      <c r="I91" s="105"/>
    </row>
    <row r="92" spans="1:9" s="48" customFormat="1" ht="23.1" customHeight="1" x14ac:dyDescent="0.2">
      <c r="C92" s="105"/>
      <c r="D92" s="105"/>
      <c r="E92" s="105"/>
      <c r="F92" s="105"/>
      <c r="G92" s="109"/>
      <c r="H92" s="105"/>
      <c r="I92" s="105"/>
    </row>
    <row r="93" spans="1:9" s="48" customFormat="1" ht="23.1" customHeight="1" x14ac:dyDescent="0.2">
      <c r="C93" s="105"/>
      <c r="D93" s="105"/>
      <c r="E93" s="105"/>
      <c r="F93" s="105"/>
      <c r="G93" s="109"/>
      <c r="H93" s="105"/>
      <c r="I93" s="105"/>
    </row>
    <row r="94" spans="1:9" s="48" customFormat="1" ht="23.1" customHeight="1" x14ac:dyDescent="0.2">
      <c r="C94" s="105"/>
      <c r="D94" s="105"/>
      <c r="E94" s="105"/>
      <c r="F94" s="105"/>
      <c r="G94" s="109"/>
      <c r="H94" s="105"/>
      <c r="I94" s="105"/>
    </row>
    <row r="95" spans="1:9" s="48" customFormat="1" ht="23.1" customHeight="1" x14ac:dyDescent="0.2">
      <c r="C95" s="105"/>
      <c r="D95" s="105"/>
      <c r="E95" s="105"/>
      <c r="F95" s="105"/>
      <c r="G95" s="109"/>
      <c r="H95" s="105"/>
      <c r="I95" s="105"/>
    </row>
    <row r="96" spans="1:9" s="48" customFormat="1" ht="23.1" customHeight="1" x14ac:dyDescent="0.2">
      <c r="C96" s="105"/>
      <c r="D96" s="105"/>
      <c r="E96" s="105"/>
      <c r="F96" s="105"/>
      <c r="G96" s="109"/>
      <c r="H96" s="105"/>
      <c r="I96" s="105"/>
    </row>
    <row r="97" spans="3:9" s="48" customFormat="1" ht="23.1" customHeight="1" x14ac:dyDescent="0.2">
      <c r="C97" s="105"/>
      <c r="D97" s="105"/>
      <c r="E97" s="105"/>
      <c r="F97" s="105"/>
      <c r="G97" s="109"/>
      <c r="H97" s="105"/>
      <c r="I97" s="105"/>
    </row>
    <row r="98" spans="3:9" s="48" customFormat="1" ht="23.1" customHeight="1" x14ac:dyDescent="0.2">
      <c r="C98" s="105"/>
      <c r="D98" s="105"/>
      <c r="E98" s="105"/>
      <c r="F98" s="105"/>
      <c r="G98" s="109"/>
      <c r="H98" s="105"/>
      <c r="I98" s="105"/>
    </row>
    <row r="99" spans="3:9" s="48" customFormat="1" ht="23.1" customHeight="1" x14ac:dyDescent="0.2">
      <c r="C99" s="105"/>
      <c r="D99" s="105"/>
      <c r="E99" s="105"/>
      <c r="F99" s="105"/>
      <c r="G99" s="109"/>
      <c r="H99" s="105"/>
      <c r="I99" s="105"/>
    </row>
    <row r="100" spans="3:9" s="48" customFormat="1" ht="23.1" customHeight="1" x14ac:dyDescent="0.2">
      <c r="C100" s="105"/>
      <c r="D100" s="105"/>
      <c r="E100" s="105"/>
      <c r="F100" s="105"/>
      <c r="G100" s="109"/>
      <c r="H100" s="105"/>
      <c r="I100" s="105"/>
    </row>
    <row r="101" spans="3:9" s="48" customFormat="1" ht="23.1" customHeight="1" x14ac:dyDescent="0.2">
      <c r="C101" s="105"/>
      <c r="D101" s="105"/>
      <c r="E101" s="105"/>
      <c r="F101" s="105"/>
      <c r="G101" s="109"/>
      <c r="H101" s="105"/>
      <c r="I101" s="105"/>
    </row>
    <row r="102" spans="3:9" s="48" customFormat="1" ht="23.1" customHeight="1" x14ac:dyDescent="0.2">
      <c r="C102" s="105"/>
      <c r="D102" s="105"/>
      <c r="E102" s="105"/>
      <c r="F102" s="105"/>
      <c r="G102" s="109"/>
      <c r="H102" s="105"/>
      <c r="I102" s="105"/>
    </row>
    <row r="103" spans="3:9" s="48" customFormat="1" ht="23.1" customHeight="1" x14ac:dyDescent="0.2">
      <c r="C103" s="105"/>
      <c r="D103" s="105"/>
      <c r="E103" s="105"/>
      <c r="F103" s="105"/>
      <c r="G103" s="109"/>
      <c r="H103" s="105"/>
      <c r="I103" s="105"/>
    </row>
    <row r="104" spans="3:9" s="48" customFormat="1" ht="23.1" customHeight="1" x14ac:dyDescent="0.2">
      <c r="C104" s="105"/>
      <c r="D104" s="105"/>
      <c r="E104" s="105"/>
      <c r="F104" s="105"/>
      <c r="G104" s="109"/>
      <c r="H104" s="105"/>
      <c r="I104" s="105"/>
    </row>
    <row r="105" spans="3:9" s="48" customFormat="1" ht="23.1" customHeight="1" x14ac:dyDescent="0.2">
      <c r="C105" s="105"/>
      <c r="D105" s="105"/>
      <c r="E105" s="105"/>
      <c r="F105" s="105"/>
      <c r="G105" s="109"/>
      <c r="H105" s="105"/>
      <c r="I105" s="105"/>
    </row>
    <row r="106" spans="3:9" s="48" customFormat="1" ht="23.1" customHeight="1" x14ac:dyDescent="0.2">
      <c r="C106" s="105"/>
      <c r="D106" s="105"/>
      <c r="E106" s="105"/>
      <c r="F106" s="105"/>
      <c r="G106" s="109"/>
      <c r="H106" s="105"/>
      <c r="I106" s="105"/>
    </row>
    <row r="107" spans="3:9" s="48" customFormat="1" ht="23.1" customHeight="1" x14ac:dyDescent="0.2">
      <c r="C107" s="105"/>
      <c r="D107" s="105"/>
      <c r="E107" s="105"/>
      <c r="F107" s="105"/>
      <c r="G107" s="109"/>
      <c r="H107" s="105"/>
      <c r="I107" s="105"/>
    </row>
    <row r="108" spans="3:9" s="48" customFormat="1" ht="23.1" customHeight="1" x14ac:dyDescent="0.2">
      <c r="C108" s="105"/>
      <c r="D108" s="105"/>
      <c r="E108" s="105"/>
      <c r="F108" s="105"/>
      <c r="G108" s="109"/>
      <c r="H108" s="105"/>
      <c r="I108" s="105"/>
    </row>
    <row r="109" spans="3:9" s="48" customFormat="1" ht="23.1" customHeight="1" x14ac:dyDescent="0.2">
      <c r="C109" s="105"/>
      <c r="D109" s="105"/>
      <c r="E109" s="105"/>
      <c r="F109" s="105"/>
      <c r="G109" s="109"/>
      <c r="H109" s="105"/>
      <c r="I109" s="105"/>
    </row>
    <row r="110" spans="3:9" s="48" customFormat="1" ht="23.1" customHeight="1" x14ac:dyDescent="0.2">
      <c r="C110" s="105"/>
      <c r="D110" s="105"/>
      <c r="E110" s="105"/>
      <c r="F110" s="105"/>
      <c r="G110" s="109"/>
      <c r="H110" s="105"/>
      <c r="I110" s="105"/>
    </row>
    <row r="111" spans="3:9" s="48" customFormat="1" ht="23.1" customHeight="1" x14ac:dyDescent="0.2">
      <c r="C111" s="105"/>
      <c r="D111" s="105"/>
      <c r="E111" s="105"/>
      <c r="F111" s="105"/>
      <c r="G111" s="109"/>
      <c r="H111" s="105"/>
      <c r="I111" s="105"/>
    </row>
    <row r="112" spans="3:9" s="48" customFormat="1" ht="23.1" customHeight="1" x14ac:dyDescent="0.2">
      <c r="C112" s="105"/>
      <c r="D112" s="105"/>
      <c r="E112" s="105"/>
      <c r="F112" s="105"/>
      <c r="G112" s="109"/>
      <c r="H112" s="105"/>
      <c r="I112" s="105"/>
    </row>
    <row r="113" spans="3:9" s="48" customFormat="1" ht="23.1" customHeight="1" x14ac:dyDescent="0.2">
      <c r="C113" s="105"/>
      <c r="D113" s="105"/>
      <c r="E113" s="105"/>
      <c r="F113" s="105"/>
      <c r="G113" s="109"/>
      <c r="H113" s="105"/>
      <c r="I113" s="105"/>
    </row>
    <row r="114" spans="3:9" s="48" customFormat="1" ht="23.1" customHeight="1" x14ac:dyDescent="0.2">
      <c r="C114" s="105"/>
      <c r="D114" s="105"/>
      <c r="E114" s="105"/>
      <c r="F114" s="105"/>
      <c r="G114" s="109"/>
      <c r="H114" s="105"/>
      <c r="I114" s="105"/>
    </row>
    <row r="115" spans="3:9" s="48" customFormat="1" ht="23.1" customHeight="1" x14ac:dyDescent="0.2">
      <c r="C115" s="105"/>
      <c r="D115" s="105"/>
      <c r="E115" s="105"/>
      <c r="F115" s="105"/>
      <c r="G115" s="109"/>
      <c r="H115" s="105"/>
      <c r="I115" s="105"/>
    </row>
    <row r="116" spans="3:9" s="48" customFormat="1" ht="23.1" customHeight="1" x14ac:dyDescent="0.2">
      <c r="C116" s="105"/>
      <c r="D116" s="105"/>
      <c r="E116" s="105"/>
      <c r="F116" s="105"/>
      <c r="G116" s="109"/>
      <c r="H116" s="105"/>
      <c r="I116" s="105"/>
    </row>
    <row r="117" spans="3:9" s="48" customFormat="1" ht="23.1" customHeight="1" x14ac:dyDescent="0.2">
      <c r="C117" s="105"/>
      <c r="D117" s="105"/>
      <c r="E117" s="105"/>
      <c r="F117" s="105"/>
      <c r="G117" s="109"/>
      <c r="H117" s="105"/>
      <c r="I117" s="105"/>
    </row>
    <row r="118" spans="3:9" s="48" customFormat="1" ht="23.1" customHeight="1" x14ac:dyDescent="0.2">
      <c r="C118" s="105"/>
      <c r="D118" s="105"/>
      <c r="E118" s="105"/>
      <c r="F118" s="105"/>
      <c r="G118" s="109"/>
      <c r="H118" s="105"/>
      <c r="I118" s="105"/>
    </row>
    <row r="119" spans="3:9" s="48" customFormat="1" ht="23.1" customHeight="1" x14ac:dyDescent="0.2">
      <c r="C119" s="105"/>
      <c r="D119" s="105"/>
      <c r="E119" s="105"/>
      <c r="F119" s="105"/>
      <c r="G119" s="109"/>
      <c r="H119" s="105"/>
      <c r="I119" s="105"/>
    </row>
    <row r="120" spans="3:9" s="48" customFormat="1" ht="23.1" customHeight="1" x14ac:dyDescent="0.2">
      <c r="C120" s="105"/>
      <c r="D120" s="105"/>
      <c r="E120" s="105"/>
      <c r="F120" s="105"/>
      <c r="G120" s="109"/>
      <c r="H120" s="105"/>
      <c r="I120" s="105"/>
    </row>
    <row r="121" spans="3:9" s="48" customFormat="1" ht="23.1" customHeight="1" x14ac:dyDescent="0.2">
      <c r="C121" s="105"/>
      <c r="D121" s="105"/>
      <c r="E121" s="105"/>
      <c r="F121" s="105"/>
      <c r="G121" s="109"/>
      <c r="H121" s="105"/>
      <c r="I121" s="105"/>
    </row>
    <row r="122" spans="3:9" s="48" customFormat="1" ht="23.1" customHeight="1" x14ac:dyDescent="0.2">
      <c r="C122" s="105"/>
      <c r="D122" s="105"/>
      <c r="E122" s="105"/>
      <c r="F122" s="105"/>
      <c r="G122" s="109"/>
      <c r="H122" s="105"/>
      <c r="I122" s="105"/>
    </row>
    <row r="123" spans="3:9" s="48" customFormat="1" ht="23.1" customHeight="1" x14ac:dyDescent="0.2">
      <c r="C123" s="105"/>
      <c r="D123" s="105"/>
      <c r="E123" s="105"/>
      <c r="F123" s="105"/>
      <c r="G123" s="109"/>
      <c r="H123" s="105"/>
      <c r="I123" s="105"/>
    </row>
    <row r="124" spans="3:9" s="48" customFormat="1" ht="23.1" customHeight="1" x14ac:dyDescent="0.2">
      <c r="C124" s="105"/>
      <c r="D124" s="105"/>
      <c r="E124" s="105"/>
      <c r="F124" s="105"/>
      <c r="G124" s="109"/>
      <c r="H124" s="105"/>
      <c r="I124" s="105"/>
    </row>
  </sheetData>
  <mergeCells count="14">
    <mergeCell ref="A43:I43"/>
    <mergeCell ref="A44:I44"/>
    <mergeCell ref="A81:I81"/>
    <mergeCell ref="A28:B28"/>
    <mergeCell ref="A45:I45"/>
    <mergeCell ref="C48:E48"/>
    <mergeCell ref="G48:I48"/>
    <mergeCell ref="A42:I42"/>
    <mergeCell ref="A1:I1"/>
    <mergeCell ref="A2:I2"/>
    <mergeCell ref="A3:I3"/>
    <mergeCell ref="A4:I4"/>
    <mergeCell ref="C7:E7"/>
    <mergeCell ref="G7:I7"/>
  </mergeCells>
  <pageMargins left="1" right="0.15" top="1" bottom="0.5" header="0.6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55"/>
  <sheetViews>
    <sheetView zoomScale="70" zoomScaleNormal="70" zoomScaleSheetLayoutView="80" workbookViewId="0">
      <selection activeCell="A16" sqref="A16"/>
    </sheetView>
  </sheetViews>
  <sheetFormatPr defaultColWidth="9.125" defaultRowHeight="23.1" customHeight="1" x14ac:dyDescent="0.2"/>
  <cols>
    <col min="1" max="1" width="30.125" style="21" customWidth="1"/>
    <col min="2" max="2" width="15.5" style="25" customWidth="1"/>
    <col min="3" max="3" width="0.875" style="25" customWidth="1"/>
    <col min="4" max="4" width="15.5" style="25" customWidth="1"/>
    <col min="5" max="5" width="0.5" style="25" customWidth="1"/>
    <col min="6" max="6" width="15.5" style="25" customWidth="1"/>
    <col min="7" max="7" width="0.875" style="25" customWidth="1"/>
    <col min="8" max="8" width="15.5" style="25" customWidth="1"/>
    <col min="9" max="9" width="0.875" style="25" customWidth="1"/>
    <col min="10" max="10" width="11.875" style="35" customWidth="1"/>
    <col min="11" max="11" width="0.875" style="35" customWidth="1"/>
    <col min="12" max="12" width="11.875" style="35" customWidth="1"/>
    <col min="13" max="13" width="0.875" style="35" customWidth="1"/>
    <col min="14" max="14" width="15.875" style="35" customWidth="1"/>
    <col min="15" max="15" width="0.875" style="25" customWidth="1"/>
    <col min="16" max="16" width="15.875" style="35" customWidth="1"/>
    <col min="17" max="17" width="0.5" style="25" customWidth="1"/>
    <col min="18" max="18" width="15.875" style="35" customWidth="1"/>
    <col min="19" max="19" width="0.875" style="25" customWidth="1"/>
    <col min="20" max="20" width="14" style="35" customWidth="1"/>
    <col min="21" max="21" width="0.875" style="25" customWidth="1"/>
    <col min="22" max="22" width="14" style="35" customWidth="1"/>
    <col min="23" max="23" width="0.875" style="25" customWidth="1"/>
    <col min="24" max="24" width="14" style="25" customWidth="1"/>
    <col min="25" max="25" width="0.5" style="25" customWidth="1"/>
    <col min="26" max="16384" width="9.125" style="21"/>
  </cols>
  <sheetData>
    <row r="1" spans="1:27" s="136" customFormat="1" ht="25.05" customHeight="1" x14ac:dyDescent="0.2">
      <c r="A1" s="346" t="s">
        <v>90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135"/>
    </row>
    <row r="2" spans="1:27" s="136" customFormat="1" ht="25.05" customHeight="1" x14ac:dyDescent="0.2">
      <c r="A2" s="346" t="s">
        <v>46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135"/>
    </row>
    <row r="3" spans="1:27" s="136" customFormat="1" ht="25.05" customHeight="1" x14ac:dyDescent="0.2">
      <c r="A3" s="341" t="str">
        <f>งบกำไรขาดทุนเบ็ดเสร็จ!A3</f>
        <v>สำหรับงวดสามเดือนสิ้นสุดวันที่ 31 มีนาคม 2562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137"/>
    </row>
    <row r="4" spans="1:27" s="136" customFormat="1" ht="25.05" customHeight="1" x14ac:dyDescent="0.2">
      <c r="A4" s="341" t="s">
        <v>3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135"/>
    </row>
    <row r="5" spans="1:27" s="19" customFormat="1" ht="23.1" customHeight="1" x14ac:dyDescent="0.2">
      <c r="A5" s="341" t="s">
        <v>8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20"/>
    </row>
    <row r="6" spans="1:27" ht="23.1" customHeight="1" x14ac:dyDescent="0.2">
      <c r="A6" s="138"/>
      <c r="B6" s="138"/>
      <c r="C6" s="138"/>
      <c r="D6" s="138"/>
      <c r="E6" s="138"/>
      <c r="F6" s="138"/>
      <c r="G6" s="138"/>
      <c r="H6" s="138"/>
      <c r="I6" s="138"/>
      <c r="J6" s="139"/>
      <c r="K6" s="139"/>
      <c r="L6" s="139"/>
      <c r="M6" s="139"/>
      <c r="N6" s="139"/>
      <c r="O6" s="138"/>
      <c r="P6" s="139"/>
      <c r="Q6" s="138"/>
      <c r="R6" s="139"/>
      <c r="S6" s="138"/>
      <c r="T6" s="139"/>
      <c r="U6" s="138"/>
      <c r="V6" s="139"/>
      <c r="W6" s="138"/>
      <c r="X6" s="140" t="s">
        <v>1</v>
      </c>
      <c r="Y6" s="19"/>
      <c r="Z6" s="19"/>
      <c r="AA6" s="19"/>
    </row>
    <row r="7" spans="1:27" ht="6.05" customHeight="1" x14ac:dyDescent="0.2">
      <c r="A7" s="141"/>
      <c r="B7" s="142"/>
      <c r="C7" s="142"/>
      <c r="D7" s="142"/>
      <c r="E7" s="142"/>
      <c r="F7" s="142"/>
      <c r="G7" s="142"/>
      <c r="H7" s="142"/>
      <c r="I7" s="142"/>
      <c r="J7" s="143"/>
      <c r="K7" s="143"/>
      <c r="L7" s="143"/>
      <c r="M7" s="143"/>
      <c r="N7" s="143"/>
      <c r="O7" s="142"/>
      <c r="P7" s="143"/>
      <c r="Q7" s="142"/>
      <c r="R7" s="143"/>
      <c r="S7" s="142"/>
      <c r="T7" s="143"/>
      <c r="U7" s="142"/>
      <c r="V7" s="143"/>
      <c r="W7" s="142"/>
      <c r="X7" s="142"/>
      <c r="Y7" s="18"/>
      <c r="Z7" s="19"/>
      <c r="AA7" s="19"/>
    </row>
    <row r="8" spans="1:27" s="218" customFormat="1" ht="23.1" customHeight="1" x14ac:dyDescent="0.2">
      <c r="A8" s="209"/>
      <c r="B8" s="210" t="s">
        <v>48</v>
      </c>
      <c r="C8" s="210"/>
      <c r="D8" s="210" t="s">
        <v>49</v>
      </c>
      <c r="E8" s="211"/>
      <c r="F8" s="212" t="s">
        <v>129</v>
      </c>
      <c r="G8" s="213"/>
      <c r="H8" s="212" t="s">
        <v>130</v>
      </c>
      <c r="I8" s="213"/>
      <c r="J8" s="347" t="s">
        <v>57</v>
      </c>
      <c r="K8" s="347"/>
      <c r="L8" s="347"/>
      <c r="M8" s="214"/>
      <c r="N8" s="348" t="s">
        <v>73</v>
      </c>
      <c r="O8" s="348"/>
      <c r="P8" s="348"/>
      <c r="Q8" s="348"/>
      <c r="R8" s="348"/>
      <c r="S8" s="214"/>
      <c r="T8" s="215" t="s">
        <v>121</v>
      </c>
      <c r="U8" s="214"/>
      <c r="V8" s="216" t="s">
        <v>124</v>
      </c>
      <c r="W8" s="214"/>
      <c r="X8" s="210" t="s">
        <v>51</v>
      </c>
      <c r="Y8" s="217"/>
    </row>
    <row r="9" spans="1:27" s="211" customFormat="1" ht="23.1" customHeight="1" x14ac:dyDescent="0.2">
      <c r="B9" s="219" t="s">
        <v>52</v>
      </c>
      <c r="C9" s="210"/>
      <c r="D9" s="210" t="s">
        <v>53</v>
      </c>
      <c r="F9" s="212" t="s">
        <v>164</v>
      </c>
      <c r="G9" s="220"/>
      <c r="H9" s="212" t="s">
        <v>131</v>
      </c>
      <c r="I9" s="220"/>
      <c r="J9" s="212" t="s">
        <v>54</v>
      </c>
      <c r="K9" s="213"/>
      <c r="L9" s="212" t="s">
        <v>37</v>
      </c>
      <c r="M9" s="212"/>
      <c r="N9" s="216" t="s">
        <v>116</v>
      </c>
      <c r="O9" s="210"/>
      <c r="P9" s="216" t="s">
        <v>134</v>
      </c>
      <c r="Q9" s="210"/>
      <c r="R9" s="215" t="s">
        <v>51</v>
      </c>
      <c r="S9" s="210"/>
      <c r="T9" s="221" t="s">
        <v>122</v>
      </c>
      <c r="U9" s="219"/>
      <c r="V9" s="215" t="s">
        <v>125</v>
      </c>
      <c r="W9" s="210"/>
      <c r="X9" s="210" t="s">
        <v>32</v>
      </c>
      <c r="Y9" s="222"/>
    </row>
    <row r="10" spans="1:27" s="211" customFormat="1" ht="23.1" customHeight="1" x14ac:dyDescent="0.2">
      <c r="D10" s="223"/>
      <c r="E10" s="223"/>
      <c r="F10" s="224" t="s">
        <v>165</v>
      </c>
      <c r="G10" s="224"/>
      <c r="H10" s="224" t="s">
        <v>132</v>
      </c>
      <c r="I10" s="224"/>
      <c r="J10" s="225" t="s">
        <v>76</v>
      </c>
      <c r="K10" s="225"/>
      <c r="L10" s="225"/>
      <c r="M10" s="212"/>
      <c r="N10" s="215" t="s">
        <v>117</v>
      </c>
      <c r="O10" s="219"/>
      <c r="P10" s="215" t="s">
        <v>118</v>
      </c>
      <c r="Q10" s="219"/>
      <c r="R10" s="221" t="s">
        <v>47</v>
      </c>
      <c r="S10" s="210"/>
      <c r="T10" s="226" t="s">
        <v>123</v>
      </c>
      <c r="U10" s="219"/>
      <c r="V10" s="221" t="s">
        <v>126</v>
      </c>
      <c r="W10" s="210"/>
      <c r="Y10" s="222"/>
    </row>
    <row r="11" spans="1:27" s="211" customFormat="1" ht="23.1" customHeight="1" x14ac:dyDescent="0.2">
      <c r="C11" s="219"/>
      <c r="D11" s="227"/>
      <c r="E11" s="227"/>
      <c r="F11" s="228"/>
      <c r="G11" s="228"/>
      <c r="H11" s="228" t="s">
        <v>133</v>
      </c>
      <c r="I11" s="228"/>
      <c r="J11" s="225" t="s">
        <v>77</v>
      </c>
      <c r="K11" s="228"/>
      <c r="L11" s="228"/>
      <c r="M11" s="221"/>
      <c r="N11" s="221" t="s">
        <v>55</v>
      </c>
      <c r="O11" s="223"/>
      <c r="P11" s="221" t="s">
        <v>119</v>
      </c>
      <c r="Q11" s="223"/>
      <c r="R11" s="226" t="s">
        <v>50</v>
      </c>
      <c r="S11" s="223"/>
      <c r="U11" s="223"/>
      <c r="V11" s="226" t="s">
        <v>127</v>
      </c>
      <c r="W11" s="223"/>
      <c r="X11" s="223"/>
      <c r="Y11" s="222"/>
    </row>
    <row r="12" spans="1:27" s="229" customFormat="1" ht="23.1" customHeight="1" x14ac:dyDescent="0.2">
      <c r="B12" s="230"/>
      <c r="C12" s="230"/>
      <c r="M12" s="231"/>
      <c r="N12" s="226" t="s">
        <v>56</v>
      </c>
      <c r="O12" s="227"/>
      <c r="P12" s="226" t="s">
        <v>120</v>
      </c>
      <c r="Q12" s="227"/>
      <c r="S12" s="227"/>
      <c r="U12" s="227"/>
      <c r="W12" s="227"/>
      <c r="X12" s="227"/>
      <c r="Y12" s="232"/>
    </row>
    <row r="13" spans="1:27" s="218" customFormat="1" ht="23.1" customHeight="1" x14ac:dyDescent="0.2">
      <c r="B13" s="229"/>
      <c r="C13" s="229"/>
      <c r="D13" s="229"/>
      <c r="E13" s="229"/>
      <c r="F13" s="233"/>
      <c r="G13" s="233"/>
      <c r="H13" s="233"/>
      <c r="I13" s="233"/>
      <c r="J13" s="233"/>
      <c r="K13" s="233"/>
      <c r="L13" s="233"/>
      <c r="M13" s="233"/>
      <c r="N13" s="233"/>
      <c r="O13" s="229"/>
      <c r="P13" s="233"/>
      <c r="Q13" s="229"/>
      <c r="R13" s="233"/>
      <c r="S13" s="229"/>
      <c r="T13" s="233"/>
      <c r="U13" s="229"/>
      <c r="V13" s="233"/>
      <c r="W13" s="229"/>
      <c r="X13" s="229"/>
      <c r="Y13" s="217"/>
    </row>
    <row r="14" spans="1:27" s="218" customFormat="1" ht="23.1" customHeight="1" x14ac:dyDescent="0.2">
      <c r="A14" s="234" t="s">
        <v>84</v>
      </c>
      <c r="B14" s="235">
        <v>340000</v>
      </c>
      <c r="C14" s="236"/>
      <c r="D14" s="235">
        <v>649124</v>
      </c>
      <c r="E14" s="236"/>
      <c r="F14" s="235">
        <v>5145</v>
      </c>
      <c r="G14" s="237"/>
      <c r="H14" s="238">
        <v>-12666</v>
      </c>
      <c r="I14" s="237"/>
      <c r="J14" s="239">
        <v>11544</v>
      </c>
      <c r="K14" s="237"/>
      <c r="L14" s="239">
        <v>51614</v>
      </c>
      <c r="M14" s="237"/>
      <c r="N14" s="239">
        <v>-383</v>
      </c>
      <c r="O14" s="239"/>
      <c r="P14" s="239">
        <v>65</v>
      </c>
      <c r="Q14" s="239"/>
      <c r="R14" s="239">
        <f>SUM(N14:P14)</f>
        <v>-318</v>
      </c>
      <c r="S14" s="239"/>
      <c r="T14" s="239">
        <f>SUM(B14:L14,R14)</f>
        <v>1044443</v>
      </c>
      <c r="U14" s="239"/>
      <c r="V14" s="239">
        <v>1</v>
      </c>
      <c r="W14" s="239"/>
      <c r="X14" s="239">
        <f>SUM(T14:V14)</f>
        <v>1044444</v>
      </c>
      <c r="Y14" s="217"/>
      <c r="Z14" s="241"/>
      <c r="AA14" s="241"/>
    </row>
    <row r="15" spans="1:27" s="218" customFormat="1" ht="23.1" customHeight="1" x14ac:dyDescent="0.2">
      <c r="A15" s="242" t="s">
        <v>106</v>
      </c>
      <c r="B15" s="243">
        <v>0</v>
      </c>
      <c r="C15" s="244"/>
      <c r="D15" s="243">
        <v>0</v>
      </c>
      <c r="E15" s="245"/>
      <c r="F15" s="243">
        <v>0</v>
      </c>
      <c r="G15" s="240"/>
      <c r="H15" s="246">
        <v>0</v>
      </c>
      <c r="I15" s="240"/>
      <c r="J15" s="243">
        <v>0</v>
      </c>
      <c r="K15" s="240"/>
      <c r="L15" s="239">
        <v>29429</v>
      </c>
      <c r="M15" s="240"/>
      <c r="N15" s="243">
        <v>0</v>
      </c>
      <c r="O15" s="243"/>
      <c r="P15" s="243">
        <v>0</v>
      </c>
      <c r="Q15" s="243"/>
      <c r="R15" s="243">
        <f>SUM(N15:P15)</f>
        <v>0</v>
      </c>
      <c r="S15" s="247"/>
      <c r="T15" s="239">
        <f t="shared" ref="T15:T16" si="0">SUM(B15:L15,R15)</f>
        <v>29429</v>
      </c>
      <c r="U15" s="239"/>
      <c r="V15" s="243">
        <v>0</v>
      </c>
      <c r="W15" s="239"/>
      <c r="X15" s="239">
        <f t="shared" ref="X15:X16" si="1">SUM(T15:V15)</f>
        <v>29429</v>
      </c>
      <c r="Y15" s="217"/>
      <c r="Z15" s="241"/>
      <c r="AA15" s="241"/>
    </row>
    <row r="16" spans="1:27" s="218" customFormat="1" ht="23.1" customHeight="1" x14ac:dyDescent="0.2">
      <c r="A16" s="242" t="s">
        <v>186</v>
      </c>
      <c r="B16" s="248">
        <v>0</v>
      </c>
      <c r="C16" s="244"/>
      <c r="D16" s="248">
        <v>0</v>
      </c>
      <c r="E16" s="245"/>
      <c r="F16" s="248">
        <v>0</v>
      </c>
      <c r="G16" s="240"/>
      <c r="H16" s="246">
        <v>0</v>
      </c>
      <c r="I16" s="240"/>
      <c r="J16" s="248">
        <v>0</v>
      </c>
      <c r="K16" s="240"/>
      <c r="L16" s="248">
        <v>0</v>
      </c>
      <c r="M16" s="240"/>
      <c r="N16" s="249">
        <v>-344</v>
      </c>
      <c r="O16" s="247"/>
      <c r="P16" s="249">
        <v>1671</v>
      </c>
      <c r="Q16" s="247"/>
      <c r="R16" s="249">
        <f>SUM(N16:P16)</f>
        <v>1327</v>
      </c>
      <c r="S16" s="247"/>
      <c r="T16" s="249">
        <f t="shared" si="0"/>
        <v>1327</v>
      </c>
      <c r="U16" s="247"/>
      <c r="V16" s="243">
        <v>0</v>
      </c>
      <c r="W16" s="247"/>
      <c r="X16" s="249">
        <f t="shared" si="1"/>
        <v>1327</v>
      </c>
      <c r="Y16" s="217"/>
      <c r="Z16" s="241"/>
      <c r="AA16" s="241"/>
    </row>
    <row r="17" spans="1:28" s="218" customFormat="1" ht="23.1" customHeight="1" x14ac:dyDescent="0.2">
      <c r="A17" s="234" t="s">
        <v>128</v>
      </c>
      <c r="B17" s="248">
        <f>SUM(B15:B16)</f>
        <v>0</v>
      </c>
      <c r="C17" s="244">
        <f t="shared" ref="C17:X17" si="2">SUM(C15:C16)</f>
        <v>0</v>
      </c>
      <c r="D17" s="248">
        <f t="shared" si="2"/>
        <v>0</v>
      </c>
      <c r="E17" s="245">
        <f t="shared" si="2"/>
        <v>0</v>
      </c>
      <c r="F17" s="248">
        <f t="shared" si="2"/>
        <v>0</v>
      </c>
      <c r="G17" s="240">
        <f t="shared" si="2"/>
        <v>0</v>
      </c>
      <c r="H17" s="250">
        <f t="shared" si="2"/>
        <v>0</v>
      </c>
      <c r="I17" s="240">
        <f t="shared" si="2"/>
        <v>0</v>
      </c>
      <c r="J17" s="248">
        <f t="shared" si="2"/>
        <v>0</v>
      </c>
      <c r="K17" s="240">
        <f t="shared" si="2"/>
        <v>0</v>
      </c>
      <c r="L17" s="249">
        <f t="shared" si="2"/>
        <v>29429</v>
      </c>
      <c r="M17" s="240">
        <f t="shared" si="2"/>
        <v>0</v>
      </c>
      <c r="N17" s="249">
        <f t="shared" si="2"/>
        <v>-344</v>
      </c>
      <c r="O17" s="247">
        <f t="shared" si="2"/>
        <v>0</v>
      </c>
      <c r="P17" s="249">
        <f t="shared" si="2"/>
        <v>1671</v>
      </c>
      <c r="Q17" s="247">
        <f t="shared" si="2"/>
        <v>0</v>
      </c>
      <c r="R17" s="249">
        <f t="shared" si="2"/>
        <v>1327</v>
      </c>
      <c r="S17" s="247">
        <f t="shared" si="2"/>
        <v>0</v>
      </c>
      <c r="T17" s="249">
        <f t="shared" si="2"/>
        <v>30756</v>
      </c>
      <c r="U17" s="247">
        <f t="shared" si="2"/>
        <v>0</v>
      </c>
      <c r="V17" s="251">
        <f t="shared" si="2"/>
        <v>0</v>
      </c>
      <c r="W17" s="247">
        <f t="shared" si="2"/>
        <v>0</v>
      </c>
      <c r="X17" s="249">
        <f t="shared" si="2"/>
        <v>30756</v>
      </c>
      <c r="Y17" s="217"/>
      <c r="Z17" s="241"/>
      <c r="AA17" s="241"/>
    </row>
    <row r="18" spans="1:28" s="218" customFormat="1" ht="23.1" customHeight="1" thickBot="1" x14ac:dyDescent="0.25">
      <c r="A18" s="252" t="s">
        <v>85</v>
      </c>
      <c r="B18" s="253">
        <f>SUM(B14,B17)</f>
        <v>340000</v>
      </c>
      <c r="C18" s="254">
        <f t="shared" ref="C18:W18" si="3">SUM(C14:C16)</f>
        <v>0</v>
      </c>
      <c r="D18" s="255">
        <f>SUM(D14,D17)</f>
        <v>649124</v>
      </c>
      <c r="E18" s="254">
        <f t="shared" si="3"/>
        <v>0</v>
      </c>
      <c r="F18" s="255">
        <f>SUM(F14,F17)</f>
        <v>5145</v>
      </c>
      <c r="G18" s="256">
        <f t="shared" si="3"/>
        <v>0</v>
      </c>
      <c r="H18" s="257">
        <f>SUM(H14,H17)</f>
        <v>-12666</v>
      </c>
      <c r="I18" s="256">
        <f t="shared" si="3"/>
        <v>0</v>
      </c>
      <c r="J18" s="255">
        <f>SUM(J14,J17)</f>
        <v>11544</v>
      </c>
      <c r="K18" s="258">
        <f t="shared" si="3"/>
        <v>0</v>
      </c>
      <c r="L18" s="259">
        <f>SUM(L14,L17)</f>
        <v>81043</v>
      </c>
      <c r="M18" s="256">
        <f t="shared" si="3"/>
        <v>0</v>
      </c>
      <c r="N18" s="259">
        <f>SUM(N14,N17)</f>
        <v>-727</v>
      </c>
      <c r="O18" s="236">
        <f t="shared" si="3"/>
        <v>0</v>
      </c>
      <c r="P18" s="259">
        <f>SUM(P14,P17)</f>
        <v>1736</v>
      </c>
      <c r="Q18" s="236">
        <f t="shared" si="3"/>
        <v>0</v>
      </c>
      <c r="R18" s="259">
        <f>SUM(R14,R17)</f>
        <v>1009</v>
      </c>
      <c r="S18" s="236">
        <f t="shared" si="3"/>
        <v>0</v>
      </c>
      <c r="T18" s="259">
        <f>SUM(T14,T17)</f>
        <v>1075199</v>
      </c>
      <c r="U18" s="247">
        <f t="shared" si="3"/>
        <v>0</v>
      </c>
      <c r="V18" s="259">
        <f>SUM(V14,V17)</f>
        <v>1</v>
      </c>
      <c r="W18" s="247">
        <f t="shared" si="3"/>
        <v>0</v>
      </c>
      <c r="X18" s="259">
        <f>SUM(X14,X17)</f>
        <v>1075200</v>
      </c>
      <c r="Y18" s="217"/>
      <c r="Z18" s="241"/>
    </row>
    <row r="19" spans="1:28" s="218" customFormat="1" ht="23.1" customHeight="1" thickTop="1" x14ac:dyDescent="0.2">
      <c r="A19" s="252"/>
      <c r="B19" s="260"/>
      <c r="C19" s="254"/>
      <c r="D19" s="260"/>
      <c r="E19" s="254"/>
      <c r="F19" s="261"/>
      <c r="G19" s="256"/>
      <c r="H19" s="256"/>
      <c r="I19" s="256"/>
      <c r="J19" s="260"/>
      <c r="K19" s="258"/>
      <c r="L19" s="261"/>
      <c r="M19" s="256"/>
      <c r="N19" s="261"/>
      <c r="O19" s="236"/>
      <c r="P19" s="261"/>
      <c r="Q19" s="236"/>
      <c r="R19" s="261"/>
      <c r="S19" s="236"/>
      <c r="T19" s="261"/>
      <c r="U19" s="262"/>
      <c r="V19" s="261"/>
      <c r="W19" s="262"/>
      <c r="X19" s="261"/>
      <c r="Y19" s="217"/>
      <c r="Z19" s="241"/>
    </row>
    <row r="20" spans="1:28" s="218" customFormat="1" ht="23.1" customHeight="1" x14ac:dyDescent="0.2">
      <c r="A20" s="234" t="s">
        <v>88</v>
      </c>
      <c r="B20" s="321">
        <v>340000</v>
      </c>
      <c r="C20" s="306"/>
      <c r="D20" s="321">
        <v>649124</v>
      </c>
      <c r="E20" s="306"/>
      <c r="F20" s="321">
        <v>5145</v>
      </c>
      <c r="G20" s="306"/>
      <c r="H20" s="307">
        <v>-12666</v>
      </c>
      <c r="I20" s="306"/>
      <c r="J20" s="307">
        <v>16751</v>
      </c>
      <c r="K20" s="306"/>
      <c r="L20" s="307">
        <v>122712</v>
      </c>
      <c r="M20" s="306"/>
      <c r="N20" s="307">
        <v>-1140</v>
      </c>
      <c r="O20" s="307"/>
      <c r="P20" s="307">
        <v>-283</v>
      </c>
      <c r="Q20" s="307"/>
      <c r="R20" s="307">
        <f>SUM(N20:P20)</f>
        <v>-1423</v>
      </c>
      <c r="S20" s="307"/>
      <c r="T20" s="307">
        <f>SUM(B20:L20,R20)</f>
        <v>1119643</v>
      </c>
      <c r="U20" s="322"/>
      <c r="V20" s="307">
        <v>1</v>
      </c>
      <c r="W20" s="322"/>
      <c r="X20" s="307">
        <f>SUM(T20:V20)</f>
        <v>1119644</v>
      </c>
      <c r="Y20" s="217"/>
      <c r="Z20" s="241"/>
      <c r="AA20" s="241"/>
    </row>
    <row r="21" spans="1:28" s="218" customFormat="1" ht="23.1" customHeight="1" x14ac:dyDescent="0.2">
      <c r="A21" s="242" t="s">
        <v>106</v>
      </c>
      <c r="B21" s="285">
        <v>0</v>
      </c>
      <c r="C21" s="308"/>
      <c r="D21" s="285">
        <v>0</v>
      </c>
      <c r="E21" s="309"/>
      <c r="F21" s="285">
        <v>0</v>
      </c>
      <c r="G21" s="309"/>
      <c r="H21" s="310">
        <v>0</v>
      </c>
      <c r="I21" s="309"/>
      <c r="J21" s="285">
        <v>0</v>
      </c>
      <c r="K21" s="309"/>
      <c r="L21" s="307">
        <v>34656</v>
      </c>
      <c r="M21" s="309"/>
      <c r="N21" s="285">
        <v>0</v>
      </c>
      <c r="O21" s="285"/>
      <c r="P21" s="285">
        <v>0</v>
      </c>
      <c r="Q21" s="285"/>
      <c r="R21" s="307">
        <f>SUM(N21:P21)</f>
        <v>0</v>
      </c>
      <c r="S21" s="285"/>
      <c r="T21" s="285">
        <f>SUM(B21:L21,R21)</f>
        <v>34656</v>
      </c>
      <c r="U21" s="285"/>
      <c r="V21" s="285">
        <v>0</v>
      </c>
      <c r="W21" s="322"/>
      <c r="X21" s="285">
        <f>SUM(T21:V21)</f>
        <v>34656</v>
      </c>
      <c r="Y21" s="263"/>
      <c r="Z21" s="264"/>
      <c r="AA21" s="264"/>
      <c r="AB21" s="209"/>
    </row>
    <row r="22" spans="1:28" s="218" customFormat="1" ht="23.1" customHeight="1" x14ac:dyDescent="0.2">
      <c r="A22" s="242" t="s">
        <v>186</v>
      </c>
      <c r="B22" s="248">
        <v>0</v>
      </c>
      <c r="C22" s="308"/>
      <c r="D22" s="248">
        <v>0</v>
      </c>
      <c r="E22" s="309"/>
      <c r="F22" s="248">
        <v>0</v>
      </c>
      <c r="G22" s="309"/>
      <c r="H22" s="248">
        <v>0</v>
      </c>
      <c r="I22" s="309"/>
      <c r="J22" s="248">
        <v>0</v>
      </c>
      <c r="K22" s="306"/>
      <c r="L22" s="248">
        <v>0</v>
      </c>
      <c r="M22" s="306"/>
      <c r="N22" s="323">
        <v>-244</v>
      </c>
      <c r="O22" s="285"/>
      <c r="P22" s="311">
        <v>6605</v>
      </c>
      <c r="Q22" s="285"/>
      <c r="R22" s="323">
        <f>SUM(N22:P22)</f>
        <v>6361</v>
      </c>
      <c r="S22" s="285"/>
      <c r="T22" s="311">
        <f>SUM(B22:L22,R22)</f>
        <v>6361</v>
      </c>
      <c r="U22" s="285"/>
      <c r="V22" s="248">
        <v>0</v>
      </c>
      <c r="W22" s="322"/>
      <c r="X22" s="311">
        <f>SUM(T22:V22)</f>
        <v>6361</v>
      </c>
      <c r="Y22" s="217"/>
      <c r="Z22" s="241"/>
      <c r="AA22" s="241"/>
    </row>
    <row r="23" spans="1:28" s="218" customFormat="1" ht="23.1" customHeight="1" x14ac:dyDescent="0.2">
      <c r="A23" s="234" t="s">
        <v>128</v>
      </c>
      <c r="B23" s="312">
        <f>SUM(B21:B22)</f>
        <v>0</v>
      </c>
      <c r="C23" s="308"/>
      <c r="D23" s="312">
        <f>SUM(D21:D22)</f>
        <v>0</v>
      </c>
      <c r="E23" s="309"/>
      <c r="F23" s="312">
        <f>SUM(F21:F22)</f>
        <v>0</v>
      </c>
      <c r="G23" s="309"/>
      <c r="H23" s="313">
        <f>SUM(H21:H22)</f>
        <v>0</v>
      </c>
      <c r="I23" s="309"/>
      <c r="J23" s="312">
        <f>SUM(J21:J22)</f>
        <v>0</v>
      </c>
      <c r="K23" s="306"/>
      <c r="L23" s="312">
        <f>SUM(L21:L22)</f>
        <v>34656</v>
      </c>
      <c r="M23" s="306"/>
      <c r="N23" s="312">
        <f>SUM(N21:N22)</f>
        <v>-244</v>
      </c>
      <c r="O23" s="307"/>
      <c r="P23" s="312">
        <f>SUM(P21:P22)</f>
        <v>6605</v>
      </c>
      <c r="Q23" s="307"/>
      <c r="R23" s="312">
        <f>SUM(R21:R22)</f>
        <v>6361</v>
      </c>
      <c r="S23" s="307"/>
      <c r="T23" s="312">
        <f>SUM(T21:T22)</f>
        <v>41017</v>
      </c>
      <c r="U23" s="322"/>
      <c r="V23" s="312">
        <f>SUM(V21:V22)</f>
        <v>0</v>
      </c>
      <c r="W23" s="322"/>
      <c r="X23" s="312">
        <f>SUM(X21:X22)</f>
        <v>41017</v>
      </c>
      <c r="Y23" s="217"/>
      <c r="Z23" s="241"/>
      <c r="AA23" s="241"/>
    </row>
    <row r="24" spans="1:28" s="218" customFormat="1" ht="23.1" customHeight="1" thickBot="1" x14ac:dyDescent="0.25">
      <c r="A24" s="252" t="s">
        <v>89</v>
      </c>
      <c r="B24" s="295">
        <f>SUM(B20,B23)</f>
        <v>340000</v>
      </c>
      <c r="C24" s="256"/>
      <c r="D24" s="295">
        <f>SUM(D20,D23)</f>
        <v>649124</v>
      </c>
      <c r="E24" s="256"/>
      <c r="F24" s="295">
        <f>SUM(F20,F23)</f>
        <v>5145</v>
      </c>
      <c r="G24" s="256"/>
      <c r="H24" s="324">
        <f>SUM(H20,H23)</f>
        <v>-12666</v>
      </c>
      <c r="I24" s="256"/>
      <c r="J24" s="295">
        <f>SUM(J20,J23)</f>
        <v>16751</v>
      </c>
      <c r="K24" s="258"/>
      <c r="L24" s="325">
        <f>SUM(L20,L23)</f>
        <v>157368</v>
      </c>
      <c r="M24" s="256"/>
      <c r="N24" s="325">
        <f>SUM(N20,N23)</f>
        <v>-1384</v>
      </c>
      <c r="O24" s="237"/>
      <c r="P24" s="325">
        <f>SUM(P20,P23)</f>
        <v>6322</v>
      </c>
      <c r="Q24" s="237"/>
      <c r="R24" s="325">
        <f>SUM(R20,R23)</f>
        <v>4938</v>
      </c>
      <c r="S24" s="237"/>
      <c r="T24" s="325">
        <f>SUM(T20,T23)</f>
        <v>1160660</v>
      </c>
      <c r="U24" s="326"/>
      <c r="V24" s="325">
        <f>SUM(V20,V23)</f>
        <v>1</v>
      </c>
      <c r="W24" s="326"/>
      <c r="X24" s="325">
        <f>SUM(X20,X23)</f>
        <v>1160661</v>
      </c>
      <c r="Y24" s="217"/>
      <c r="Z24" s="241"/>
    </row>
    <row r="25" spans="1:28" s="27" customFormat="1" ht="15.05" customHeight="1" thickTop="1" x14ac:dyDescent="0.2">
      <c r="A25" s="29"/>
      <c r="B25" s="30"/>
      <c r="C25" s="30"/>
      <c r="D25" s="31"/>
      <c r="E25" s="30"/>
      <c r="F25" s="30"/>
      <c r="G25" s="30"/>
      <c r="H25" s="30"/>
      <c r="I25" s="30"/>
      <c r="J25" s="6"/>
      <c r="K25" s="32"/>
      <c r="L25" s="6"/>
      <c r="M25" s="6"/>
      <c r="N25" s="6"/>
      <c r="O25" s="33"/>
      <c r="P25" s="6"/>
      <c r="Q25" s="33"/>
      <c r="R25" s="6"/>
      <c r="S25" s="33"/>
      <c r="T25" s="6"/>
      <c r="U25" s="33"/>
      <c r="V25" s="6"/>
      <c r="W25" s="33"/>
      <c r="X25" s="34"/>
      <c r="Y25" s="26"/>
      <c r="Z25" s="28"/>
    </row>
    <row r="26" spans="1:28" s="27" customFormat="1" ht="18" customHeight="1" x14ac:dyDescent="0.2">
      <c r="Y26" s="26"/>
      <c r="Z26" s="28"/>
    </row>
    <row r="27" spans="1:28" s="22" customFormat="1" ht="23.1" customHeight="1" x14ac:dyDescent="0.2">
      <c r="Y27" s="23"/>
    </row>
    <row r="28" spans="1:28" s="22" customFormat="1" ht="23.1" customHeight="1" x14ac:dyDescent="0.2">
      <c r="B28" s="23"/>
      <c r="C28" s="23"/>
      <c r="D28" s="23"/>
      <c r="E28" s="23"/>
      <c r="F28" s="23"/>
      <c r="G28" s="23"/>
      <c r="H28" s="23"/>
      <c r="I28" s="23"/>
      <c r="J28" s="24"/>
      <c r="K28" s="24"/>
      <c r="L28" s="24"/>
      <c r="M28" s="24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3"/>
      <c r="Y28" s="23"/>
    </row>
    <row r="29" spans="1:28" s="22" customFormat="1" ht="23.1" customHeight="1" x14ac:dyDescent="0.2">
      <c r="B29" s="23"/>
      <c r="C29" s="23"/>
      <c r="D29" s="23"/>
      <c r="E29" s="23"/>
      <c r="F29" s="23"/>
      <c r="G29" s="23"/>
      <c r="H29" s="23"/>
      <c r="I29" s="23"/>
      <c r="J29" s="24"/>
      <c r="K29" s="24"/>
      <c r="L29" s="24"/>
      <c r="M29" s="24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3"/>
      <c r="Y29" s="23"/>
    </row>
    <row r="30" spans="1:28" s="22" customFormat="1" ht="23.1" customHeight="1" x14ac:dyDescent="0.2">
      <c r="Y30" s="23"/>
    </row>
    <row r="31" spans="1:28" s="22" customFormat="1" ht="23.1" customHeight="1" x14ac:dyDescent="0.2">
      <c r="A31" s="345" t="s">
        <v>22</v>
      </c>
      <c r="B31" s="345"/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5"/>
      <c r="O31" s="345"/>
      <c r="P31" s="345"/>
      <c r="Q31" s="345"/>
      <c r="R31" s="345"/>
      <c r="S31" s="345"/>
      <c r="T31" s="345"/>
      <c r="U31" s="345"/>
      <c r="V31" s="345"/>
      <c r="W31" s="345"/>
      <c r="X31" s="345"/>
      <c r="Y31" s="23"/>
    </row>
    <row r="32" spans="1:28" s="22" customFormat="1" ht="23.1" customHeight="1" x14ac:dyDescent="0.2">
      <c r="B32" s="23"/>
      <c r="C32" s="23"/>
      <c r="D32" s="23"/>
      <c r="E32" s="23"/>
      <c r="F32" s="23"/>
      <c r="G32" s="23"/>
      <c r="H32" s="23"/>
      <c r="I32" s="23"/>
      <c r="J32" s="24"/>
      <c r="K32" s="24"/>
      <c r="L32" s="24"/>
      <c r="M32" s="24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3"/>
      <c r="Y32" s="23"/>
    </row>
    <row r="33" spans="2:25" s="22" customFormat="1" ht="23.1" customHeight="1" x14ac:dyDescent="0.2">
      <c r="Y33" s="23"/>
    </row>
    <row r="34" spans="2:25" s="22" customFormat="1" ht="23.1" customHeight="1" x14ac:dyDescent="0.2">
      <c r="B34" s="23"/>
      <c r="C34" s="23"/>
      <c r="D34" s="23"/>
      <c r="E34" s="23"/>
      <c r="F34" s="23"/>
      <c r="G34" s="23"/>
      <c r="H34" s="23"/>
      <c r="I34" s="23"/>
      <c r="J34" s="24"/>
      <c r="K34" s="24"/>
      <c r="L34" s="24"/>
      <c r="M34" s="24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3"/>
      <c r="Y34" s="23"/>
    </row>
    <row r="35" spans="2:25" s="22" customFormat="1" ht="23.1" customHeight="1" x14ac:dyDescent="0.2">
      <c r="B35" s="23"/>
      <c r="C35" s="23"/>
      <c r="D35" s="23"/>
      <c r="E35" s="23"/>
      <c r="F35" s="23"/>
      <c r="G35" s="23"/>
      <c r="H35" s="23"/>
      <c r="I35" s="23"/>
      <c r="J35" s="24"/>
      <c r="K35" s="24"/>
      <c r="L35" s="24"/>
      <c r="M35" s="24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3"/>
      <c r="Y35" s="23"/>
    </row>
    <row r="36" spans="2:25" s="22" customFormat="1" ht="23.1" customHeight="1" x14ac:dyDescent="0.2">
      <c r="B36" s="23"/>
      <c r="C36" s="23"/>
      <c r="D36" s="23"/>
      <c r="E36" s="23"/>
      <c r="F36" s="23"/>
      <c r="G36" s="23"/>
      <c r="H36" s="23"/>
      <c r="I36" s="23"/>
      <c r="J36" s="24"/>
      <c r="K36" s="24"/>
      <c r="L36" s="24"/>
      <c r="M36" s="24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3"/>
      <c r="Y36" s="23"/>
    </row>
    <row r="37" spans="2:25" s="22" customFormat="1" ht="23.1" customHeight="1" x14ac:dyDescent="0.2">
      <c r="Y37" s="23"/>
    </row>
    <row r="38" spans="2:25" s="22" customFormat="1" ht="23.1" customHeight="1" x14ac:dyDescent="0.2">
      <c r="Y38" s="23"/>
    </row>
    <row r="39" spans="2:25" s="22" customFormat="1" ht="23.1" customHeight="1" x14ac:dyDescent="0.2">
      <c r="B39" s="23"/>
      <c r="C39" s="23"/>
      <c r="D39" s="23"/>
      <c r="E39" s="23"/>
      <c r="F39" s="23"/>
      <c r="G39" s="23"/>
      <c r="H39" s="23"/>
      <c r="I39" s="23"/>
      <c r="J39" s="24"/>
      <c r="K39" s="24"/>
      <c r="L39" s="24"/>
      <c r="M39" s="24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3"/>
      <c r="Y39" s="23"/>
    </row>
    <row r="40" spans="2:25" s="22" customFormat="1" ht="23.1" customHeight="1" x14ac:dyDescent="0.2">
      <c r="B40" s="23"/>
      <c r="C40" s="23"/>
      <c r="D40" s="23"/>
      <c r="E40" s="23"/>
      <c r="F40" s="23"/>
      <c r="G40" s="23"/>
      <c r="H40" s="23"/>
      <c r="I40" s="23"/>
      <c r="J40" s="24"/>
      <c r="K40" s="24"/>
      <c r="L40" s="24"/>
      <c r="M40" s="24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3"/>
      <c r="Y40" s="23"/>
    </row>
    <row r="41" spans="2:25" s="22" customFormat="1" ht="23.1" customHeight="1" x14ac:dyDescent="0.2">
      <c r="B41" s="23"/>
      <c r="C41" s="23"/>
      <c r="D41" s="23"/>
      <c r="E41" s="23"/>
      <c r="F41" s="23"/>
      <c r="G41" s="23"/>
      <c r="H41" s="23"/>
      <c r="I41" s="23"/>
      <c r="J41" s="24"/>
      <c r="K41" s="24"/>
      <c r="L41" s="24"/>
      <c r="M41" s="24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3"/>
      <c r="Y41" s="23"/>
    </row>
    <row r="42" spans="2:25" s="22" customFormat="1" ht="23.1" customHeight="1" x14ac:dyDescent="0.2">
      <c r="B42" s="23"/>
      <c r="C42" s="23"/>
      <c r="D42" s="23"/>
      <c r="E42" s="23"/>
      <c r="F42" s="23"/>
      <c r="G42" s="23"/>
      <c r="H42" s="23"/>
      <c r="I42" s="23"/>
      <c r="J42" s="24"/>
      <c r="K42" s="24"/>
      <c r="L42" s="24"/>
      <c r="M42" s="24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3"/>
      <c r="Y42" s="23"/>
    </row>
    <row r="43" spans="2:25" s="22" customFormat="1" ht="23.1" customHeight="1" x14ac:dyDescent="0.2">
      <c r="B43" s="23"/>
      <c r="C43" s="23"/>
      <c r="D43" s="23"/>
      <c r="E43" s="23"/>
      <c r="F43" s="23"/>
      <c r="G43" s="23"/>
      <c r="H43" s="23"/>
      <c r="I43" s="23"/>
      <c r="J43" s="24"/>
      <c r="K43" s="24"/>
      <c r="L43" s="24"/>
      <c r="M43" s="24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3"/>
      <c r="Y43" s="23"/>
    </row>
    <row r="44" spans="2:25" s="22" customFormat="1" ht="23.1" customHeight="1" x14ac:dyDescent="0.2">
      <c r="B44" s="23"/>
      <c r="C44" s="23"/>
      <c r="D44" s="23"/>
      <c r="E44" s="23"/>
      <c r="F44" s="23"/>
      <c r="G44" s="23"/>
      <c r="H44" s="23"/>
      <c r="I44" s="23"/>
      <c r="J44" s="24"/>
      <c r="K44" s="24"/>
      <c r="L44" s="24"/>
      <c r="M44" s="24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3"/>
      <c r="Y44" s="23"/>
    </row>
    <row r="45" spans="2:25" s="22" customFormat="1" ht="23.1" customHeight="1" x14ac:dyDescent="0.2">
      <c r="B45" s="23"/>
      <c r="C45" s="23"/>
      <c r="D45" s="23"/>
      <c r="E45" s="23"/>
      <c r="F45" s="23"/>
      <c r="G45" s="23"/>
      <c r="H45" s="23"/>
      <c r="I45" s="23"/>
      <c r="J45" s="24"/>
      <c r="K45" s="24"/>
      <c r="L45" s="24"/>
      <c r="M45" s="24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3"/>
      <c r="Y45" s="23"/>
    </row>
    <row r="46" spans="2:25" s="22" customFormat="1" ht="23.1" customHeight="1" x14ac:dyDescent="0.2">
      <c r="B46" s="23"/>
      <c r="C46" s="23"/>
      <c r="D46" s="23"/>
      <c r="E46" s="23"/>
      <c r="F46" s="23"/>
      <c r="G46" s="23"/>
      <c r="H46" s="23"/>
      <c r="I46" s="23"/>
      <c r="J46" s="24"/>
      <c r="K46" s="24"/>
      <c r="L46" s="24"/>
      <c r="M46" s="24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3"/>
      <c r="Y46" s="23"/>
    </row>
    <row r="47" spans="2:25" s="22" customFormat="1" ht="23.1" customHeight="1" x14ac:dyDescent="0.2">
      <c r="B47" s="23"/>
      <c r="C47" s="23"/>
      <c r="D47" s="23"/>
      <c r="E47" s="23"/>
      <c r="F47" s="23"/>
      <c r="G47" s="23"/>
      <c r="H47" s="23"/>
      <c r="I47" s="23"/>
      <c r="J47" s="24"/>
      <c r="K47" s="24"/>
      <c r="L47" s="24"/>
      <c r="M47" s="24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3"/>
      <c r="Y47" s="23"/>
    </row>
    <row r="48" spans="2:25" s="22" customFormat="1" ht="23.1" customHeight="1" x14ac:dyDescent="0.2">
      <c r="B48" s="23"/>
      <c r="C48" s="23"/>
      <c r="D48" s="23"/>
      <c r="E48" s="23"/>
      <c r="F48" s="23"/>
      <c r="G48" s="23"/>
      <c r="H48" s="23"/>
      <c r="I48" s="23"/>
      <c r="J48" s="24"/>
      <c r="K48" s="24"/>
      <c r="L48" s="24"/>
      <c r="M48" s="24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3"/>
      <c r="Y48" s="23"/>
    </row>
    <row r="49" spans="2:25" s="22" customFormat="1" ht="23.1" customHeight="1" x14ac:dyDescent="0.2">
      <c r="B49" s="23"/>
      <c r="C49" s="23"/>
      <c r="D49" s="23"/>
      <c r="E49" s="23"/>
      <c r="F49" s="23"/>
      <c r="G49" s="23"/>
      <c r="H49" s="23"/>
      <c r="I49" s="23"/>
      <c r="J49" s="24"/>
      <c r="K49" s="24"/>
      <c r="L49" s="24"/>
      <c r="M49" s="24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3"/>
      <c r="Y49" s="23"/>
    </row>
    <row r="50" spans="2:25" s="22" customFormat="1" ht="23.1" customHeight="1" x14ac:dyDescent="0.2">
      <c r="B50" s="23"/>
      <c r="C50" s="23"/>
      <c r="D50" s="23"/>
      <c r="E50" s="23"/>
      <c r="F50" s="23"/>
      <c r="G50" s="23"/>
      <c r="H50" s="23"/>
      <c r="I50" s="23"/>
      <c r="J50" s="24"/>
      <c r="K50" s="24"/>
      <c r="L50" s="24"/>
      <c r="M50" s="24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3"/>
      <c r="Y50" s="23"/>
    </row>
    <row r="51" spans="2:25" s="22" customFormat="1" ht="23.1" customHeight="1" x14ac:dyDescent="0.2">
      <c r="B51" s="23"/>
      <c r="C51" s="23"/>
      <c r="D51" s="23"/>
      <c r="E51" s="23"/>
      <c r="F51" s="23"/>
      <c r="G51" s="23"/>
      <c r="H51" s="23"/>
      <c r="I51" s="23"/>
      <c r="J51" s="24"/>
      <c r="K51" s="24"/>
      <c r="L51" s="24"/>
      <c r="M51" s="24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3"/>
      <c r="Y51" s="23"/>
    </row>
    <row r="52" spans="2:25" s="22" customFormat="1" ht="23.1" customHeight="1" x14ac:dyDescent="0.2">
      <c r="B52" s="23"/>
      <c r="C52" s="23"/>
      <c r="D52" s="23"/>
      <c r="E52" s="23"/>
      <c r="F52" s="23"/>
      <c r="G52" s="23"/>
      <c r="H52" s="23"/>
      <c r="I52" s="23"/>
      <c r="J52" s="24"/>
      <c r="K52" s="24"/>
      <c r="L52" s="24"/>
      <c r="M52" s="24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3"/>
      <c r="Y52" s="23"/>
    </row>
    <row r="53" spans="2:25" s="22" customFormat="1" ht="23.1" customHeight="1" x14ac:dyDescent="0.2">
      <c r="B53" s="23"/>
      <c r="C53" s="23"/>
      <c r="D53" s="23"/>
      <c r="E53" s="23"/>
      <c r="F53" s="23"/>
      <c r="G53" s="23"/>
      <c r="H53" s="23"/>
      <c r="I53" s="23"/>
      <c r="J53" s="24"/>
      <c r="K53" s="24"/>
      <c r="L53" s="24"/>
      <c r="M53" s="24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3"/>
      <c r="Y53" s="23"/>
    </row>
    <row r="54" spans="2:25" s="22" customFormat="1" ht="23.1" customHeight="1" x14ac:dyDescent="0.2">
      <c r="B54" s="23"/>
      <c r="C54" s="23"/>
      <c r="D54" s="23"/>
      <c r="E54" s="23"/>
      <c r="F54" s="23"/>
      <c r="G54" s="23"/>
      <c r="H54" s="23"/>
      <c r="I54" s="23"/>
      <c r="J54" s="24"/>
      <c r="K54" s="24"/>
      <c r="L54" s="24"/>
      <c r="M54" s="24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3"/>
      <c r="Y54" s="23"/>
    </row>
    <row r="55" spans="2:25" s="22" customFormat="1" ht="23.1" customHeight="1" x14ac:dyDescent="0.2">
      <c r="B55" s="23"/>
      <c r="C55" s="23"/>
      <c r="D55" s="23"/>
      <c r="E55" s="23"/>
      <c r="F55" s="23"/>
      <c r="G55" s="23"/>
      <c r="H55" s="23"/>
      <c r="I55" s="23"/>
      <c r="J55" s="24"/>
      <c r="K55" s="24"/>
      <c r="L55" s="24"/>
      <c r="M55" s="24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3"/>
      <c r="Y55" s="23"/>
    </row>
  </sheetData>
  <mergeCells count="8">
    <mergeCell ref="A31:X31"/>
    <mergeCell ref="A1:X1"/>
    <mergeCell ref="A2:X2"/>
    <mergeCell ref="A4:X4"/>
    <mergeCell ref="A3:X3"/>
    <mergeCell ref="A5:X5"/>
    <mergeCell ref="J8:L8"/>
    <mergeCell ref="N8:R8"/>
  </mergeCells>
  <pageMargins left="0.5" right="0.1" top="1" bottom="0.3" header="0.5" footer="0.3"/>
  <pageSetup paperSize="9" scale="6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3"/>
  <sheetViews>
    <sheetView zoomScaleNormal="100" zoomScaleSheetLayoutView="80" workbookViewId="0">
      <selection activeCell="P19" sqref="P19"/>
    </sheetView>
  </sheetViews>
  <sheetFormatPr defaultColWidth="9.125" defaultRowHeight="23.1" customHeight="1" x14ac:dyDescent="0.2"/>
  <cols>
    <col min="1" max="1" width="48.875" style="39" customWidth="1"/>
    <col min="2" max="2" width="8.5" style="39" customWidth="1"/>
    <col min="3" max="3" width="1.5" style="39" customWidth="1"/>
    <col min="4" max="4" width="14.125" style="38" customWidth="1"/>
    <col min="5" max="5" width="0.875" style="38" customWidth="1"/>
    <col min="6" max="6" width="14.125" style="38" customWidth="1"/>
    <col min="7" max="7" width="0.875" style="38" customWidth="1"/>
    <col min="8" max="8" width="14.125" style="38" customWidth="1"/>
    <col min="9" max="9" width="0.875" style="38" customWidth="1"/>
    <col min="10" max="10" width="14.125" style="38" customWidth="1"/>
    <col min="11" max="11" width="0.5" style="38" customWidth="1"/>
    <col min="12" max="12" width="14.125" style="43" customWidth="1"/>
    <col min="13" max="13" width="0.5" style="38" customWidth="1"/>
    <col min="14" max="14" width="14.125" style="38" customWidth="1"/>
    <col min="15" max="15" width="0.875" style="38" customWidth="1"/>
    <col min="16" max="16" width="14.125" style="38" customWidth="1"/>
    <col min="17" max="17" width="0.875" style="38" customWidth="1"/>
    <col min="18" max="18" width="14.125" style="38" customWidth="1"/>
    <col min="19" max="19" width="0.5" style="38" customWidth="1"/>
    <col min="20" max="22" width="9.125" style="38" customWidth="1"/>
    <col min="23" max="16384" width="9.125" style="39"/>
  </cols>
  <sheetData>
    <row r="1" spans="1:22" s="152" customFormat="1" ht="25.05" customHeight="1" x14ac:dyDescent="0.2">
      <c r="A1" s="346" t="s">
        <v>90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151"/>
      <c r="T1" s="151"/>
      <c r="U1" s="151"/>
      <c r="V1" s="151"/>
    </row>
    <row r="2" spans="1:22" s="152" customFormat="1" ht="25.05" customHeight="1" x14ac:dyDescent="0.2">
      <c r="A2" s="346" t="s">
        <v>78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151"/>
      <c r="T2" s="151"/>
      <c r="U2" s="151"/>
      <c r="V2" s="151"/>
    </row>
    <row r="3" spans="1:22" s="152" customFormat="1" ht="25.05" customHeight="1" x14ac:dyDescent="0.2">
      <c r="A3" s="346" t="str">
        <f>'งบส่วนของเจ้าของ (งบรวม)'!A3:X3</f>
        <v>สำหรับงวดสามเดือนสิ้นสุดวันที่ 31 มีนาคม 2562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151"/>
      <c r="T3" s="151"/>
      <c r="U3" s="151"/>
      <c r="V3" s="151"/>
    </row>
    <row r="4" spans="1:22" s="152" customFormat="1" ht="25.05" customHeight="1" x14ac:dyDescent="0.2">
      <c r="A4" s="346" t="s">
        <v>4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151"/>
      <c r="T4" s="151"/>
      <c r="U4" s="151"/>
      <c r="V4" s="151"/>
    </row>
    <row r="5" spans="1:22" s="37" customFormat="1" ht="23.1" customHeight="1" x14ac:dyDescent="0.2">
      <c r="A5" s="346" t="s">
        <v>8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6"/>
      <c r="T5" s="36"/>
      <c r="U5" s="36"/>
      <c r="V5" s="36"/>
    </row>
    <row r="6" spans="1:22" ht="23.1" customHeight="1" x14ac:dyDescent="0.2">
      <c r="A6" s="144"/>
      <c r="B6" s="144"/>
      <c r="C6" s="144"/>
      <c r="D6" s="145"/>
      <c r="E6" s="145"/>
      <c r="F6" s="145"/>
      <c r="G6" s="145"/>
      <c r="H6" s="145"/>
      <c r="I6" s="145"/>
      <c r="J6" s="145"/>
      <c r="K6" s="145"/>
      <c r="L6" s="146"/>
      <c r="M6" s="145"/>
      <c r="N6" s="147"/>
      <c r="O6" s="145"/>
      <c r="P6" s="147"/>
      <c r="Q6" s="145"/>
      <c r="R6" s="147" t="s">
        <v>1</v>
      </c>
      <c r="S6" s="36"/>
      <c r="T6" s="36"/>
      <c r="U6" s="39"/>
      <c r="V6" s="39"/>
    </row>
    <row r="7" spans="1:22" ht="6.05" customHeight="1" x14ac:dyDescent="0.2">
      <c r="A7" s="47"/>
      <c r="B7" s="47"/>
      <c r="C7" s="47"/>
      <c r="D7" s="46"/>
      <c r="E7" s="46"/>
      <c r="F7" s="46"/>
      <c r="G7" s="46"/>
      <c r="H7" s="46"/>
      <c r="I7" s="46"/>
      <c r="J7" s="46"/>
      <c r="K7" s="46"/>
      <c r="L7" s="148"/>
      <c r="M7" s="46"/>
      <c r="N7" s="36"/>
      <c r="O7" s="46"/>
      <c r="P7" s="36"/>
      <c r="Q7" s="46"/>
      <c r="R7" s="36"/>
      <c r="S7" s="36"/>
      <c r="T7" s="36"/>
    </row>
    <row r="8" spans="1:22" s="266" customFormat="1" ht="23.1" customHeight="1" x14ac:dyDescent="0.2">
      <c r="B8" s="267"/>
      <c r="C8" s="268"/>
      <c r="D8" s="269" t="s">
        <v>48</v>
      </c>
      <c r="E8" s="269"/>
      <c r="F8" s="269" t="s">
        <v>49</v>
      </c>
      <c r="H8" s="270" t="s">
        <v>129</v>
      </c>
      <c r="J8" s="350" t="s">
        <v>57</v>
      </c>
      <c r="K8" s="350"/>
      <c r="L8" s="350"/>
      <c r="M8" s="271"/>
      <c r="N8" s="351" t="s">
        <v>73</v>
      </c>
      <c r="O8" s="351"/>
      <c r="P8" s="351"/>
      <c r="Q8" s="271"/>
      <c r="R8" s="269" t="s">
        <v>51</v>
      </c>
      <c r="S8" s="272"/>
      <c r="T8" s="272"/>
      <c r="U8" s="272"/>
      <c r="V8" s="272"/>
    </row>
    <row r="9" spans="1:22" s="266" customFormat="1" ht="23.1" customHeight="1" x14ac:dyDescent="0.2">
      <c r="A9" s="273"/>
      <c r="B9" s="267"/>
      <c r="C9" s="267"/>
      <c r="D9" s="230" t="s">
        <v>52</v>
      </c>
      <c r="E9" s="269"/>
      <c r="F9" s="269" t="s">
        <v>53</v>
      </c>
      <c r="H9" s="270" t="s">
        <v>164</v>
      </c>
      <c r="I9" s="270"/>
      <c r="J9" s="270" t="s">
        <v>54</v>
      </c>
      <c r="K9" s="270"/>
      <c r="L9" s="270" t="s">
        <v>37</v>
      </c>
      <c r="M9" s="274"/>
      <c r="N9" s="210" t="s">
        <v>134</v>
      </c>
      <c r="O9" s="274"/>
      <c r="P9" s="215" t="s">
        <v>51</v>
      </c>
      <c r="Q9" s="274"/>
      <c r="R9" s="210" t="s">
        <v>32</v>
      </c>
      <c r="S9" s="272"/>
      <c r="T9" s="272"/>
      <c r="U9" s="272"/>
      <c r="V9" s="272"/>
    </row>
    <row r="10" spans="1:22" s="266" customFormat="1" ht="23.1" customHeight="1" x14ac:dyDescent="0.2">
      <c r="A10" s="273"/>
      <c r="B10" s="267"/>
      <c r="C10" s="267"/>
      <c r="D10" s="275"/>
      <c r="E10" s="267"/>
      <c r="F10" s="267"/>
      <c r="H10" s="270" t="s">
        <v>165</v>
      </c>
      <c r="I10" s="270"/>
      <c r="J10" s="270" t="s">
        <v>76</v>
      </c>
      <c r="K10" s="270"/>
      <c r="L10" s="270"/>
      <c r="M10" s="276"/>
      <c r="N10" s="267" t="s">
        <v>118</v>
      </c>
      <c r="O10" s="276"/>
      <c r="P10" s="221" t="s">
        <v>47</v>
      </c>
      <c r="Q10" s="276"/>
      <c r="R10" s="267"/>
      <c r="S10" s="272"/>
      <c r="T10" s="272"/>
      <c r="U10" s="272"/>
      <c r="V10" s="272"/>
    </row>
    <row r="11" spans="1:22" s="266" customFormat="1" ht="23.1" customHeight="1" x14ac:dyDescent="0.2">
      <c r="A11" s="273"/>
      <c r="B11" s="267"/>
      <c r="C11" s="267"/>
      <c r="D11" s="275"/>
      <c r="E11" s="267"/>
      <c r="F11" s="267"/>
      <c r="H11" s="270"/>
      <c r="I11" s="270"/>
      <c r="J11" s="270" t="s">
        <v>79</v>
      </c>
      <c r="K11" s="270"/>
      <c r="L11" s="277"/>
      <c r="M11" s="278"/>
      <c r="N11" s="267" t="s">
        <v>119</v>
      </c>
      <c r="O11" s="278"/>
      <c r="P11" s="226" t="s">
        <v>50</v>
      </c>
      <c r="Q11" s="278"/>
      <c r="R11" s="267"/>
      <c r="S11" s="272"/>
      <c r="T11" s="272"/>
      <c r="U11" s="272"/>
      <c r="V11" s="272"/>
    </row>
    <row r="12" spans="1:22" s="266" customFormat="1" ht="23.1" customHeight="1" x14ac:dyDescent="0.2">
      <c r="A12" s="273"/>
      <c r="B12" s="267"/>
      <c r="C12" s="267"/>
      <c r="D12" s="330"/>
      <c r="E12" s="268"/>
      <c r="F12" s="268"/>
      <c r="H12" s="228"/>
      <c r="I12" s="228"/>
      <c r="J12" s="228"/>
      <c r="K12" s="228"/>
      <c r="L12" s="331"/>
      <c r="M12" s="278"/>
      <c r="N12" s="268" t="s">
        <v>120</v>
      </c>
      <c r="O12" s="278"/>
      <c r="P12" s="268"/>
      <c r="Q12" s="278"/>
      <c r="R12" s="268"/>
      <c r="S12" s="272"/>
      <c r="T12" s="272"/>
      <c r="U12" s="272"/>
      <c r="V12" s="272"/>
    </row>
    <row r="13" spans="1:22" s="266" customFormat="1" ht="23.1" customHeight="1" x14ac:dyDescent="0.2">
      <c r="A13" s="234" t="s">
        <v>84</v>
      </c>
      <c r="B13" s="279"/>
      <c r="C13" s="234"/>
      <c r="D13" s="261">
        <v>340000</v>
      </c>
      <c r="E13" s="261"/>
      <c r="F13" s="261">
        <v>649124</v>
      </c>
      <c r="G13" s="261"/>
      <c r="H13" s="261">
        <v>5145</v>
      </c>
      <c r="I13" s="280"/>
      <c r="J13" s="261">
        <v>11544</v>
      </c>
      <c r="K13" s="280"/>
      <c r="L13" s="281">
        <v>37167</v>
      </c>
      <c r="M13" s="282"/>
      <c r="N13" s="281">
        <v>65</v>
      </c>
      <c r="O13" s="281"/>
      <c r="P13" s="281">
        <f>SUM(N13)</f>
        <v>65</v>
      </c>
      <c r="Q13" s="282"/>
      <c r="R13" s="283">
        <f>SUM(D13:L13,P13)</f>
        <v>1043045</v>
      </c>
      <c r="S13" s="272"/>
      <c r="T13" s="272"/>
      <c r="U13" s="272"/>
      <c r="V13" s="272"/>
    </row>
    <row r="14" spans="1:22" s="287" customFormat="1" ht="23.1" customHeight="1" x14ac:dyDescent="0.2">
      <c r="A14" s="242" t="s">
        <v>106</v>
      </c>
      <c r="B14" s="229"/>
      <c r="C14" s="234"/>
      <c r="D14" s="243">
        <v>0</v>
      </c>
      <c r="E14" s="261"/>
      <c r="F14" s="243">
        <v>0</v>
      </c>
      <c r="G14" s="261"/>
      <c r="H14" s="243">
        <v>0</v>
      </c>
      <c r="I14" s="284"/>
      <c r="J14" s="285">
        <v>0</v>
      </c>
      <c r="K14" s="284"/>
      <c r="L14" s="281">
        <v>16896</v>
      </c>
      <c r="M14" s="282"/>
      <c r="N14" s="243">
        <v>0</v>
      </c>
      <c r="O14" s="281"/>
      <c r="P14" s="243">
        <f t="shared" ref="P14:P15" si="0">SUM(N14)</f>
        <v>0</v>
      </c>
      <c r="Q14" s="282"/>
      <c r="R14" s="283">
        <f>SUM(D14:L14,P14)</f>
        <v>16896</v>
      </c>
      <c r="S14" s="280"/>
      <c r="T14" s="286"/>
      <c r="U14" s="286"/>
      <c r="V14" s="286"/>
    </row>
    <row r="15" spans="1:22" s="287" customFormat="1" ht="23.1" customHeight="1" x14ac:dyDescent="0.2">
      <c r="A15" s="242" t="s">
        <v>186</v>
      </c>
      <c r="B15" s="229"/>
      <c r="C15" s="234"/>
      <c r="D15" s="243">
        <v>0</v>
      </c>
      <c r="E15" s="261"/>
      <c r="F15" s="243">
        <v>0</v>
      </c>
      <c r="G15" s="261"/>
      <c r="H15" s="243">
        <v>0</v>
      </c>
      <c r="I15" s="284"/>
      <c r="J15" s="243">
        <v>0</v>
      </c>
      <c r="K15" s="284"/>
      <c r="L15" s="243">
        <v>0</v>
      </c>
      <c r="M15" s="282"/>
      <c r="N15" s="283">
        <v>1671</v>
      </c>
      <c r="O15" s="288"/>
      <c r="P15" s="283">
        <f t="shared" si="0"/>
        <v>1671</v>
      </c>
      <c r="Q15" s="282"/>
      <c r="R15" s="283">
        <f>SUM(D15:L15,P15)</f>
        <v>1671</v>
      </c>
      <c r="S15" s="280"/>
      <c r="T15" s="286"/>
      <c r="U15" s="286"/>
      <c r="V15" s="286"/>
    </row>
    <row r="16" spans="1:22" s="287" customFormat="1" ht="23.1" customHeight="1" x14ac:dyDescent="0.2">
      <c r="A16" s="234" t="s">
        <v>128</v>
      </c>
      <c r="B16" s="229"/>
      <c r="C16" s="234"/>
      <c r="D16" s="251">
        <f>SUM(D14:D15)</f>
        <v>0</v>
      </c>
      <c r="E16" s="289"/>
      <c r="F16" s="251">
        <f>SUM(F14:F15)</f>
        <v>0</v>
      </c>
      <c r="G16" s="265"/>
      <c r="H16" s="251">
        <f>SUM(H14:H15)</f>
        <v>0</v>
      </c>
      <c r="I16" s="284"/>
      <c r="J16" s="251">
        <f>SUM(J14:J15)</f>
        <v>0</v>
      </c>
      <c r="K16" s="284"/>
      <c r="L16" s="291">
        <f>SUM(L14:L15)</f>
        <v>16896</v>
      </c>
      <c r="M16" s="282"/>
      <c r="N16" s="291">
        <f>SUM(N14:N15)</f>
        <v>1671</v>
      </c>
      <c r="O16" s="290"/>
      <c r="P16" s="291">
        <f>SUM(P14:P15)</f>
        <v>1671</v>
      </c>
      <c r="Q16" s="282"/>
      <c r="R16" s="291">
        <f>SUM(R14:R15)</f>
        <v>18567</v>
      </c>
      <c r="S16" s="280"/>
      <c r="T16" s="286"/>
      <c r="U16" s="286"/>
      <c r="V16" s="286"/>
    </row>
    <row r="17" spans="1:22" s="287" customFormat="1" ht="23.1" customHeight="1" thickBot="1" x14ac:dyDescent="0.25">
      <c r="A17" s="252" t="s">
        <v>85</v>
      </c>
      <c r="B17" s="229"/>
      <c r="C17" s="252"/>
      <c r="D17" s="292">
        <f>SUM(D13,D16)</f>
        <v>340000</v>
      </c>
      <c r="E17" s="293"/>
      <c r="F17" s="253">
        <f>SUM(F13,F16)</f>
        <v>649124</v>
      </c>
      <c r="G17" s="294"/>
      <c r="H17" s="253">
        <f>SUM(H13,H16)</f>
        <v>5145</v>
      </c>
      <c r="I17" s="280"/>
      <c r="J17" s="253">
        <f>SUM(J13,J16)</f>
        <v>11544</v>
      </c>
      <c r="K17" s="280"/>
      <c r="L17" s="295">
        <f>SUM(L13,L16)</f>
        <v>54063</v>
      </c>
      <c r="M17" s="296"/>
      <c r="N17" s="295">
        <f>SUM(N13,N16)</f>
        <v>1736</v>
      </c>
      <c r="O17" s="297"/>
      <c r="P17" s="295">
        <f>SUM(P13,P16)</f>
        <v>1736</v>
      </c>
      <c r="Q17" s="296"/>
      <c r="R17" s="253">
        <f>SUM(R13,R16)</f>
        <v>1061612</v>
      </c>
      <c r="S17" s="280"/>
      <c r="T17" s="286"/>
      <c r="U17" s="286"/>
      <c r="V17" s="286"/>
    </row>
    <row r="18" spans="1:22" s="287" customFormat="1" ht="10" customHeight="1" thickTop="1" x14ac:dyDescent="0.2">
      <c r="A18" s="279"/>
      <c r="B18" s="279"/>
      <c r="C18" s="279"/>
      <c r="D18" s="298"/>
      <c r="E18" s="299"/>
      <c r="F18" s="299"/>
      <c r="G18" s="299"/>
      <c r="H18" s="296"/>
      <c r="I18" s="300"/>
      <c r="J18" s="296"/>
      <c r="K18" s="300"/>
      <c r="L18" s="301"/>
      <c r="M18" s="302"/>
      <c r="N18" s="301"/>
      <c r="O18" s="301"/>
      <c r="P18" s="301"/>
      <c r="Q18" s="302"/>
      <c r="R18" s="296"/>
      <c r="S18" s="286"/>
      <c r="T18" s="286"/>
      <c r="U18" s="286"/>
      <c r="V18" s="286"/>
    </row>
    <row r="19" spans="1:22" s="287" customFormat="1" ht="23.1" customHeight="1" x14ac:dyDescent="0.2">
      <c r="A19" s="234" t="s">
        <v>88</v>
      </c>
      <c r="B19" s="229"/>
      <c r="C19" s="234"/>
      <c r="D19" s="281">
        <v>340000</v>
      </c>
      <c r="E19" s="281"/>
      <c r="F19" s="281">
        <v>649124</v>
      </c>
      <c r="G19" s="281"/>
      <c r="H19" s="281">
        <v>5145</v>
      </c>
      <c r="I19" s="315"/>
      <c r="J19" s="281">
        <v>16751</v>
      </c>
      <c r="K19" s="315"/>
      <c r="L19" s="281">
        <v>90508</v>
      </c>
      <c r="M19" s="316"/>
      <c r="N19" s="353">
        <v>-283</v>
      </c>
      <c r="O19" s="288"/>
      <c r="P19" s="353">
        <f t="shared" ref="P19:P21" si="1">SUM(N19)</f>
        <v>-283</v>
      </c>
      <c r="Q19" s="316"/>
      <c r="R19" s="317">
        <f>SUM(D19:L19,P19)</f>
        <v>1101245</v>
      </c>
      <c r="S19" s="286"/>
      <c r="T19" s="286"/>
      <c r="U19" s="286"/>
      <c r="V19" s="286"/>
    </row>
    <row r="20" spans="1:22" s="287" customFormat="1" ht="23.1" customHeight="1" x14ac:dyDescent="0.2">
      <c r="A20" s="242" t="s">
        <v>106</v>
      </c>
      <c r="B20" s="229"/>
      <c r="C20" s="234"/>
      <c r="D20" s="243">
        <v>0</v>
      </c>
      <c r="E20" s="281"/>
      <c r="F20" s="243">
        <v>0</v>
      </c>
      <c r="G20" s="281"/>
      <c r="H20" s="243">
        <v>0</v>
      </c>
      <c r="I20" s="315"/>
      <c r="J20" s="243">
        <v>0</v>
      </c>
      <c r="K20" s="315"/>
      <c r="L20" s="281">
        <f>งบกำไรขาดทุนเบ็ดเสร็จ!G25</f>
        <v>25997</v>
      </c>
      <c r="M20" s="316"/>
      <c r="N20" s="243">
        <v>0</v>
      </c>
      <c r="O20" s="288"/>
      <c r="P20" s="317">
        <f t="shared" si="1"/>
        <v>0</v>
      </c>
      <c r="Q20" s="316"/>
      <c r="R20" s="317">
        <f>SUM(D20:L20,P20)</f>
        <v>25997</v>
      </c>
      <c r="S20" s="286"/>
      <c r="T20" s="286"/>
      <c r="U20" s="286"/>
      <c r="V20" s="286"/>
    </row>
    <row r="21" spans="1:22" s="287" customFormat="1" ht="23.1" customHeight="1" x14ac:dyDescent="0.2">
      <c r="A21" s="242" t="s">
        <v>186</v>
      </c>
      <c r="B21" s="229"/>
      <c r="C21" s="234"/>
      <c r="D21" s="243">
        <v>0</v>
      </c>
      <c r="E21" s="281"/>
      <c r="F21" s="243">
        <v>0</v>
      </c>
      <c r="G21" s="281"/>
      <c r="H21" s="243">
        <v>0</v>
      </c>
      <c r="I21" s="315"/>
      <c r="J21" s="243">
        <v>0</v>
      </c>
      <c r="K21" s="315"/>
      <c r="L21" s="243">
        <v>0</v>
      </c>
      <c r="M21" s="316"/>
      <c r="N21" s="281">
        <v>6605</v>
      </c>
      <c r="O21" s="288"/>
      <c r="P21" s="317">
        <f t="shared" si="1"/>
        <v>6605</v>
      </c>
      <c r="Q21" s="316"/>
      <c r="R21" s="317">
        <f>SUM(D21:L21,P21)</f>
        <v>6605</v>
      </c>
      <c r="S21" s="280"/>
      <c r="T21" s="286"/>
      <c r="U21" s="286"/>
      <c r="V21" s="286"/>
    </row>
    <row r="22" spans="1:22" s="287" customFormat="1" ht="23.1" customHeight="1" x14ac:dyDescent="0.2">
      <c r="A22" s="234" t="s">
        <v>128</v>
      </c>
      <c r="B22" s="229"/>
      <c r="C22" s="234"/>
      <c r="D22" s="318">
        <f>SUM(D20:D21)</f>
        <v>0</v>
      </c>
      <c r="E22" s="319"/>
      <c r="F22" s="318">
        <f>SUM(F20:F21)</f>
        <v>0</v>
      </c>
      <c r="G22" s="265"/>
      <c r="H22" s="318">
        <f>SUM(H20:H21)</f>
        <v>0</v>
      </c>
      <c r="I22" s="315"/>
      <c r="J22" s="318">
        <f>SUM(J20:J21)</f>
        <v>0</v>
      </c>
      <c r="K22" s="315"/>
      <c r="L22" s="318">
        <f>SUM(L20:L21)</f>
        <v>25997</v>
      </c>
      <c r="M22" s="316"/>
      <c r="N22" s="318">
        <f>SUM(N20:N21)</f>
        <v>6605</v>
      </c>
      <c r="O22" s="288"/>
      <c r="P22" s="318">
        <f>SUM(P20:P21)</f>
        <v>6605</v>
      </c>
      <c r="Q22" s="316"/>
      <c r="R22" s="318">
        <f>SUM(R20:R21)</f>
        <v>32602</v>
      </c>
      <c r="S22" s="280"/>
      <c r="T22" s="286"/>
      <c r="U22" s="286"/>
      <c r="V22" s="286"/>
    </row>
    <row r="23" spans="1:22" s="287" customFormat="1" ht="23.1" customHeight="1" thickBot="1" x14ac:dyDescent="0.25">
      <c r="A23" s="252" t="s">
        <v>89</v>
      </c>
      <c r="B23" s="229"/>
      <c r="C23" s="252"/>
      <c r="D23" s="303">
        <f>SUM(D19,D22)</f>
        <v>340000</v>
      </c>
      <c r="E23" s="320"/>
      <c r="F23" s="295">
        <f>SUM(F19,F22)</f>
        <v>649124</v>
      </c>
      <c r="G23" s="297"/>
      <c r="H23" s="295">
        <f>SUM(H19,H22)</f>
        <v>5145</v>
      </c>
      <c r="I23" s="315"/>
      <c r="J23" s="295">
        <f>SUM(J19,J22)</f>
        <v>16751</v>
      </c>
      <c r="K23" s="315"/>
      <c r="L23" s="303">
        <f>SUM(L19,L22)</f>
        <v>116505</v>
      </c>
      <c r="M23" s="301"/>
      <c r="N23" s="303">
        <f>SUM(N19,N22)</f>
        <v>6322</v>
      </c>
      <c r="O23" s="288"/>
      <c r="P23" s="303">
        <f>SUM(P19,P22)</f>
        <v>6322</v>
      </c>
      <c r="Q23" s="301"/>
      <c r="R23" s="295">
        <f>SUM(R19,R22)</f>
        <v>1133847</v>
      </c>
      <c r="S23" s="286"/>
      <c r="T23" s="286"/>
      <c r="U23" s="286"/>
      <c r="V23" s="286"/>
    </row>
    <row r="24" spans="1:22" s="45" customFormat="1" ht="23.1" customHeight="1" thickTop="1" x14ac:dyDescent="0.2">
      <c r="A24" s="37"/>
      <c r="B24" s="37"/>
      <c r="C24" s="37"/>
      <c r="D24" s="36"/>
      <c r="E24" s="36"/>
      <c r="F24" s="36"/>
      <c r="G24" s="36"/>
      <c r="H24" s="36"/>
      <c r="I24" s="36"/>
      <c r="J24" s="36"/>
      <c r="K24" s="36"/>
      <c r="L24" s="149"/>
      <c r="M24" s="36"/>
      <c r="N24" s="150"/>
      <c r="O24" s="36"/>
      <c r="P24" s="150"/>
      <c r="Q24" s="36"/>
      <c r="R24" s="150"/>
      <c r="S24" s="46"/>
      <c r="T24" s="46"/>
      <c r="U24" s="44"/>
      <c r="V24" s="44"/>
    </row>
    <row r="25" spans="1:22" s="40" customFormat="1" ht="23.1" customHeight="1" x14ac:dyDescent="0.2">
      <c r="S25" s="41"/>
      <c r="T25" s="41"/>
      <c r="U25" s="41"/>
      <c r="V25" s="41"/>
    </row>
    <row r="26" spans="1:22" s="40" customFormat="1" ht="23.1" customHeight="1" x14ac:dyDescent="0.2">
      <c r="A26" s="349" t="s">
        <v>22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41"/>
      <c r="T26" s="41"/>
      <c r="U26" s="41"/>
      <c r="V26" s="41"/>
    </row>
    <row r="27" spans="1:22" s="40" customFormat="1" ht="23.1" customHeight="1" x14ac:dyDescent="0.2">
      <c r="D27" s="41"/>
      <c r="E27" s="41"/>
      <c r="F27" s="41"/>
      <c r="G27" s="41"/>
      <c r="H27" s="41"/>
      <c r="I27" s="41"/>
      <c r="J27" s="41"/>
      <c r="K27" s="41"/>
      <c r="L27" s="42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s="40" customFormat="1" ht="23.1" customHeight="1" x14ac:dyDescent="0.2">
      <c r="D28" s="41"/>
      <c r="E28" s="41"/>
      <c r="F28" s="41"/>
      <c r="G28" s="41"/>
      <c r="H28" s="41"/>
      <c r="I28" s="41"/>
      <c r="J28" s="41"/>
      <c r="K28" s="41"/>
      <c r="L28" s="42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s="40" customFormat="1" ht="23.1" customHeight="1" x14ac:dyDescent="0.2">
      <c r="D29" s="41"/>
      <c r="E29" s="41"/>
      <c r="F29" s="41"/>
      <c r="G29" s="41"/>
      <c r="H29" s="41"/>
      <c r="I29" s="41"/>
      <c r="J29" s="41"/>
      <c r="K29" s="41"/>
      <c r="L29" s="42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1:22" s="40" customFormat="1" ht="23.1" customHeight="1" x14ac:dyDescent="0.2">
      <c r="S30" s="41"/>
      <c r="T30" s="41"/>
      <c r="U30" s="41"/>
      <c r="V30" s="41"/>
    </row>
    <row r="31" spans="1:22" s="40" customFormat="1" ht="23.1" customHeight="1" x14ac:dyDescent="0.2">
      <c r="D31" s="41"/>
      <c r="E31" s="41"/>
      <c r="F31" s="41"/>
      <c r="G31" s="41"/>
      <c r="H31" s="41"/>
      <c r="I31" s="41"/>
      <c r="J31" s="41"/>
      <c r="K31" s="41"/>
      <c r="L31" s="42"/>
      <c r="M31" s="41"/>
      <c r="N31" s="41"/>
      <c r="O31" s="41"/>
      <c r="P31" s="41"/>
      <c r="Q31" s="41"/>
      <c r="R31" s="41"/>
      <c r="S31" s="41"/>
      <c r="T31" s="41"/>
      <c r="U31" s="41"/>
      <c r="V31" s="41"/>
    </row>
    <row r="32" spans="1:22" s="40" customFormat="1" ht="23.1" customHeight="1" x14ac:dyDescent="0.2">
      <c r="D32" s="41"/>
      <c r="E32" s="41"/>
      <c r="F32" s="41"/>
      <c r="G32" s="41"/>
      <c r="H32" s="41"/>
      <c r="I32" s="41"/>
      <c r="J32" s="41"/>
      <c r="K32" s="41"/>
      <c r="L32" s="42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4:22" s="40" customFormat="1" ht="23.1" customHeight="1" x14ac:dyDescent="0.2">
      <c r="S33" s="41"/>
      <c r="T33" s="41"/>
      <c r="U33" s="41"/>
      <c r="V33" s="41"/>
    </row>
    <row r="34" spans="4:22" s="40" customFormat="1" ht="23.1" customHeight="1" x14ac:dyDescent="0.2">
      <c r="S34" s="41"/>
      <c r="T34" s="41"/>
      <c r="U34" s="41"/>
      <c r="V34" s="41"/>
    </row>
    <row r="35" spans="4:22" s="40" customFormat="1" ht="23.1" customHeight="1" x14ac:dyDescent="0.2">
      <c r="D35" s="41"/>
      <c r="E35" s="41"/>
      <c r="F35" s="41"/>
      <c r="G35" s="41"/>
      <c r="H35" s="41"/>
      <c r="I35" s="41"/>
      <c r="J35" s="41"/>
      <c r="K35" s="41"/>
      <c r="L35" s="42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4:22" s="40" customFormat="1" ht="23.1" customHeight="1" x14ac:dyDescent="0.2">
      <c r="S36" s="41"/>
      <c r="T36" s="41"/>
      <c r="U36" s="41"/>
      <c r="V36" s="41"/>
    </row>
    <row r="37" spans="4:22" s="40" customFormat="1" ht="23.1" customHeight="1" x14ac:dyDescent="0.2">
      <c r="D37" s="41"/>
      <c r="E37" s="41"/>
      <c r="F37" s="41"/>
      <c r="G37" s="41"/>
      <c r="H37" s="41"/>
      <c r="I37" s="41"/>
      <c r="J37" s="41"/>
      <c r="K37" s="41"/>
      <c r="L37" s="42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4:22" s="40" customFormat="1" ht="23.1" customHeight="1" x14ac:dyDescent="0.2">
      <c r="D38" s="41"/>
      <c r="E38" s="41"/>
      <c r="F38" s="41"/>
      <c r="G38" s="41"/>
      <c r="H38" s="41"/>
      <c r="I38" s="41"/>
      <c r="J38" s="41"/>
      <c r="K38" s="41"/>
      <c r="L38" s="42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4:22" s="40" customFormat="1" ht="23.1" customHeight="1" x14ac:dyDescent="0.2">
      <c r="D39" s="41"/>
      <c r="E39" s="41"/>
      <c r="F39" s="41"/>
      <c r="G39" s="41"/>
      <c r="H39" s="41"/>
      <c r="I39" s="41"/>
      <c r="J39" s="41"/>
      <c r="K39" s="41"/>
      <c r="L39" s="42"/>
      <c r="M39" s="41"/>
      <c r="N39" s="41"/>
      <c r="O39" s="41"/>
      <c r="P39" s="41"/>
      <c r="Q39" s="41"/>
      <c r="R39" s="41"/>
      <c r="S39" s="41"/>
      <c r="T39" s="41"/>
      <c r="U39" s="41"/>
      <c r="V39" s="41"/>
    </row>
    <row r="40" spans="4:22" s="40" customFormat="1" ht="23.1" customHeight="1" x14ac:dyDescent="0.2">
      <c r="D40" s="41"/>
      <c r="E40" s="41"/>
      <c r="F40" s="41"/>
      <c r="G40" s="41"/>
      <c r="H40" s="41"/>
      <c r="I40" s="41"/>
      <c r="J40" s="41"/>
      <c r="K40" s="41"/>
      <c r="L40" s="42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4:22" s="40" customFormat="1" ht="23.1" customHeight="1" x14ac:dyDescent="0.2">
      <c r="D41" s="41"/>
      <c r="E41" s="41"/>
      <c r="F41" s="41"/>
      <c r="G41" s="41"/>
      <c r="H41" s="41"/>
      <c r="I41" s="41"/>
      <c r="J41" s="41"/>
      <c r="K41" s="41"/>
      <c r="L41" s="42"/>
      <c r="M41" s="41"/>
      <c r="N41" s="41"/>
      <c r="O41" s="41"/>
      <c r="P41" s="41"/>
      <c r="Q41" s="41"/>
      <c r="R41" s="41"/>
      <c r="S41" s="41"/>
      <c r="T41" s="41"/>
      <c r="U41" s="41"/>
      <c r="V41" s="41"/>
    </row>
    <row r="42" spans="4:22" s="40" customFormat="1" ht="23.1" customHeight="1" x14ac:dyDescent="0.2">
      <c r="D42" s="41"/>
      <c r="E42" s="41"/>
      <c r="F42" s="41"/>
      <c r="G42" s="41"/>
      <c r="H42" s="41"/>
      <c r="I42" s="41"/>
      <c r="J42" s="41"/>
      <c r="K42" s="41"/>
      <c r="L42" s="42"/>
      <c r="M42" s="41"/>
      <c r="N42" s="41"/>
      <c r="O42" s="41"/>
      <c r="P42" s="41"/>
      <c r="Q42" s="41"/>
      <c r="R42" s="41"/>
      <c r="S42" s="41"/>
      <c r="T42" s="41"/>
      <c r="U42" s="41"/>
      <c r="V42" s="41"/>
    </row>
    <row r="43" spans="4:22" s="40" customFormat="1" ht="23.1" customHeight="1" x14ac:dyDescent="0.2">
      <c r="D43" s="41"/>
      <c r="E43" s="41"/>
      <c r="F43" s="41"/>
      <c r="G43" s="41"/>
      <c r="H43" s="41"/>
      <c r="I43" s="41"/>
      <c r="J43" s="41"/>
      <c r="K43" s="41"/>
      <c r="L43" s="42"/>
      <c r="M43" s="41"/>
      <c r="N43" s="41"/>
      <c r="O43" s="41"/>
      <c r="P43" s="41"/>
      <c r="Q43" s="41"/>
      <c r="R43" s="41"/>
      <c r="S43" s="41"/>
      <c r="T43" s="41"/>
      <c r="U43" s="41"/>
      <c r="V43" s="41"/>
    </row>
  </sheetData>
  <mergeCells count="8">
    <mergeCell ref="A26:R26"/>
    <mergeCell ref="A1:R1"/>
    <mergeCell ref="A2:R2"/>
    <mergeCell ref="A4:R4"/>
    <mergeCell ref="A3:R3"/>
    <mergeCell ref="A5:R5"/>
    <mergeCell ref="J8:L8"/>
    <mergeCell ref="N8:P8"/>
  </mergeCells>
  <pageMargins left="0.8" right="0.4" top="0.8" bottom="0.8" header="0.6" footer="0.3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5"/>
  <sheetViews>
    <sheetView zoomScaleNormal="100" zoomScaleSheetLayoutView="90" workbookViewId="0">
      <selection activeCell="C31" sqref="C31"/>
    </sheetView>
  </sheetViews>
  <sheetFormatPr defaultColWidth="8" defaultRowHeight="23.1" customHeight="1" x14ac:dyDescent="0.2"/>
  <cols>
    <col min="1" max="1" width="63.125" style="48" customWidth="1"/>
    <col min="2" max="2" width="9.125" style="48" customWidth="1"/>
    <col min="3" max="3" width="10" style="159" customWidth="1"/>
    <col min="4" max="4" width="1.5" style="159" customWidth="1"/>
    <col min="5" max="5" width="10" style="159" customWidth="1"/>
    <col min="6" max="6" width="1.5" style="48" customWidth="1"/>
    <col min="7" max="7" width="10" style="159" customWidth="1"/>
    <col min="8" max="8" width="1.5" style="159" customWidth="1"/>
    <col min="9" max="9" width="10" style="159" customWidth="1"/>
    <col min="10" max="256" width="8" style="48"/>
    <col min="257" max="257" width="63.125" style="48" customWidth="1"/>
    <col min="258" max="258" width="9.125" style="48" customWidth="1"/>
    <col min="259" max="259" width="10" style="48" customWidth="1"/>
    <col min="260" max="260" width="1.5" style="48" customWidth="1"/>
    <col min="261" max="261" width="10" style="48" customWidth="1"/>
    <col min="262" max="262" width="1.5" style="48" customWidth="1"/>
    <col min="263" max="263" width="10" style="48" customWidth="1"/>
    <col min="264" max="264" width="1.5" style="48" customWidth="1"/>
    <col min="265" max="265" width="10" style="48" customWidth="1"/>
    <col min="266" max="512" width="8" style="48"/>
    <col min="513" max="513" width="63.125" style="48" customWidth="1"/>
    <col min="514" max="514" width="9.125" style="48" customWidth="1"/>
    <col min="515" max="515" width="10" style="48" customWidth="1"/>
    <col min="516" max="516" width="1.5" style="48" customWidth="1"/>
    <col min="517" max="517" width="10" style="48" customWidth="1"/>
    <col min="518" max="518" width="1.5" style="48" customWidth="1"/>
    <col min="519" max="519" width="10" style="48" customWidth="1"/>
    <col min="520" max="520" width="1.5" style="48" customWidth="1"/>
    <col min="521" max="521" width="10" style="48" customWidth="1"/>
    <col min="522" max="768" width="8" style="48"/>
    <col min="769" max="769" width="63.125" style="48" customWidth="1"/>
    <col min="770" max="770" width="9.125" style="48" customWidth="1"/>
    <col min="771" max="771" width="10" style="48" customWidth="1"/>
    <col min="772" max="772" width="1.5" style="48" customWidth="1"/>
    <col min="773" max="773" width="10" style="48" customWidth="1"/>
    <col min="774" max="774" width="1.5" style="48" customWidth="1"/>
    <col min="775" max="775" width="10" style="48" customWidth="1"/>
    <col min="776" max="776" width="1.5" style="48" customWidth="1"/>
    <col min="777" max="777" width="10" style="48" customWidth="1"/>
    <col min="778" max="1024" width="8" style="48"/>
    <col min="1025" max="1025" width="63.125" style="48" customWidth="1"/>
    <col min="1026" max="1026" width="9.125" style="48" customWidth="1"/>
    <col min="1027" max="1027" width="10" style="48" customWidth="1"/>
    <col min="1028" max="1028" width="1.5" style="48" customWidth="1"/>
    <col min="1029" max="1029" width="10" style="48" customWidth="1"/>
    <col min="1030" max="1030" width="1.5" style="48" customWidth="1"/>
    <col min="1031" max="1031" width="10" style="48" customWidth="1"/>
    <col min="1032" max="1032" width="1.5" style="48" customWidth="1"/>
    <col min="1033" max="1033" width="10" style="48" customWidth="1"/>
    <col min="1034" max="1280" width="8" style="48"/>
    <col min="1281" max="1281" width="63.125" style="48" customWidth="1"/>
    <col min="1282" max="1282" width="9.125" style="48" customWidth="1"/>
    <col min="1283" max="1283" width="10" style="48" customWidth="1"/>
    <col min="1284" max="1284" width="1.5" style="48" customWidth="1"/>
    <col min="1285" max="1285" width="10" style="48" customWidth="1"/>
    <col min="1286" max="1286" width="1.5" style="48" customWidth="1"/>
    <col min="1287" max="1287" width="10" style="48" customWidth="1"/>
    <col min="1288" max="1288" width="1.5" style="48" customWidth="1"/>
    <col min="1289" max="1289" width="10" style="48" customWidth="1"/>
    <col min="1290" max="1536" width="8" style="48"/>
    <col min="1537" max="1537" width="63.125" style="48" customWidth="1"/>
    <col min="1538" max="1538" width="9.125" style="48" customWidth="1"/>
    <col min="1539" max="1539" width="10" style="48" customWidth="1"/>
    <col min="1540" max="1540" width="1.5" style="48" customWidth="1"/>
    <col min="1541" max="1541" width="10" style="48" customWidth="1"/>
    <col min="1542" max="1542" width="1.5" style="48" customWidth="1"/>
    <col min="1543" max="1543" width="10" style="48" customWidth="1"/>
    <col min="1544" max="1544" width="1.5" style="48" customWidth="1"/>
    <col min="1545" max="1545" width="10" style="48" customWidth="1"/>
    <col min="1546" max="1792" width="8" style="48"/>
    <col min="1793" max="1793" width="63.125" style="48" customWidth="1"/>
    <col min="1794" max="1794" width="9.125" style="48" customWidth="1"/>
    <col min="1795" max="1795" width="10" style="48" customWidth="1"/>
    <col min="1796" max="1796" width="1.5" style="48" customWidth="1"/>
    <col min="1797" max="1797" width="10" style="48" customWidth="1"/>
    <col min="1798" max="1798" width="1.5" style="48" customWidth="1"/>
    <col min="1799" max="1799" width="10" style="48" customWidth="1"/>
    <col min="1800" max="1800" width="1.5" style="48" customWidth="1"/>
    <col min="1801" max="1801" width="10" style="48" customWidth="1"/>
    <col min="1802" max="2048" width="8" style="48"/>
    <col min="2049" max="2049" width="63.125" style="48" customWidth="1"/>
    <col min="2050" max="2050" width="9.125" style="48" customWidth="1"/>
    <col min="2051" max="2051" width="10" style="48" customWidth="1"/>
    <col min="2052" max="2052" width="1.5" style="48" customWidth="1"/>
    <col min="2053" max="2053" width="10" style="48" customWidth="1"/>
    <col min="2054" max="2054" width="1.5" style="48" customWidth="1"/>
    <col min="2055" max="2055" width="10" style="48" customWidth="1"/>
    <col min="2056" max="2056" width="1.5" style="48" customWidth="1"/>
    <col min="2057" max="2057" width="10" style="48" customWidth="1"/>
    <col min="2058" max="2304" width="8" style="48"/>
    <col min="2305" max="2305" width="63.125" style="48" customWidth="1"/>
    <col min="2306" max="2306" width="9.125" style="48" customWidth="1"/>
    <col min="2307" max="2307" width="10" style="48" customWidth="1"/>
    <col min="2308" max="2308" width="1.5" style="48" customWidth="1"/>
    <col min="2309" max="2309" width="10" style="48" customWidth="1"/>
    <col min="2310" max="2310" width="1.5" style="48" customWidth="1"/>
    <col min="2311" max="2311" width="10" style="48" customWidth="1"/>
    <col min="2312" max="2312" width="1.5" style="48" customWidth="1"/>
    <col min="2313" max="2313" width="10" style="48" customWidth="1"/>
    <col min="2314" max="2560" width="8" style="48"/>
    <col min="2561" max="2561" width="63.125" style="48" customWidth="1"/>
    <col min="2562" max="2562" width="9.125" style="48" customWidth="1"/>
    <col min="2563" max="2563" width="10" style="48" customWidth="1"/>
    <col min="2564" max="2564" width="1.5" style="48" customWidth="1"/>
    <col min="2565" max="2565" width="10" style="48" customWidth="1"/>
    <col min="2566" max="2566" width="1.5" style="48" customWidth="1"/>
    <col min="2567" max="2567" width="10" style="48" customWidth="1"/>
    <col min="2568" max="2568" width="1.5" style="48" customWidth="1"/>
    <col min="2569" max="2569" width="10" style="48" customWidth="1"/>
    <col min="2570" max="2816" width="8" style="48"/>
    <col min="2817" max="2817" width="63.125" style="48" customWidth="1"/>
    <col min="2818" max="2818" width="9.125" style="48" customWidth="1"/>
    <col min="2819" max="2819" width="10" style="48" customWidth="1"/>
    <col min="2820" max="2820" width="1.5" style="48" customWidth="1"/>
    <col min="2821" max="2821" width="10" style="48" customWidth="1"/>
    <col min="2822" max="2822" width="1.5" style="48" customWidth="1"/>
    <col min="2823" max="2823" width="10" style="48" customWidth="1"/>
    <col min="2824" max="2824" width="1.5" style="48" customWidth="1"/>
    <col min="2825" max="2825" width="10" style="48" customWidth="1"/>
    <col min="2826" max="3072" width="8" style="48"/>
    <col min="3073" max="3073" width="63.125" style="48" customWidth="1"/>
    <col min="3074" max="3074" width="9.125" style="48" customWidth="1"/>
    <col min="3075" max="3075" width="10" style="48" customWidth="1"/>
    <col min="3076" max="3076" width="1.5" style="48" customWidth="1"/>
    <col min="3077" max="3077" width="10" style="48" customWidth="1"/>
    <col min="3078" max="3078" width="1.5" style="48" customWidth="1"/>
    <col min="3079" max="3079" width="10" style="48" customWidth="1"/>
    <col min="3080" max="3080" width="1.5" style="48" customWidth="1"/>
    <col min="3081" max="3081" width="10" style="48" customWidth="1"/>
    <col min="3082" max="3328" width="8" style="48"/>
    <col min="3329" max="3329" width="63.125" style="48" customWidth="1"/>
    <col min="3330" max="3330" width="9.125" style="48" customWidth="1"/>
    <col min="3331" max="3331" width="10" style="48" customWidth="1"/>
    <col min="3332" max="3332" width="1.5" style="48" customWidth="1"/>
    <col min="3333" max="3333" width="10" style="48" customWidth="1"/>
    <col min="3334" max="3334" width="1.5" style="48" customWidth="1"/>
    <col min="3335" max="3335" width="10" style="48" customWidth="1"/>
    <col min="3336" max="3336" width="1.5" style="48" customWidth="1"/>
    <col min="3337" max="3337" width="10" style="48" customWidth="1"/>
    <col min="3338" max="3584" width="8" style="48"/>
    <col min="3585" max="3585" width="63.125" style="48" customWidth="1"/>
    <col min="3586" max="3586" width="9.125" style="48" customWidth="1"/>
    <col min="3587" max="3587" width="10" style="48" customWidth="1"/>
    <col min="3588" max="3588" width="1.5" style="48" customWidth="1"/>
    <col min="3589" max="3589" width="10" style="48" customWidth="1"/>
    <col min="3590" max="3590" width="1.5" style="48" customWidth="1"/>
    <col min="3591" max="3591" width="10" style="48" customWidth="1"/>
    <col min="3592" max="3592" width="1.5" style="48" customWidth="1"/>
    <col min="3593" max="3593" width="10" style="48" customWidth="1"/>
    <col min="3594" max="3840" width="8" style="48"/>
    <col min="3841" max="3841" width="63.125" style="48" customWidth="1"/>
    <col min="3842" max="3842" width="9.125" style="48" customWidth="1"/>
    <col min="3843" max="3843" width="10" style="48" customWidth="1"/>
    <col min="3844" max="3844" width="1.5" style="48" customWidth="1"/>
    <col min="3845" max="3845" width="10" style="48" customWidth="1"/>
    <col min="3846" max="3846" width="1.5" style="48" customWidth="1"/>
    <col min="3847" max="3847" width="10" style="48" customWidth="1"/>
    <col min="3848" max="3848" width="1.5" style="48" customWidth="1"/>
    <col min="3849" max="3849" width="10" style="48" customWidth="1"/>
    <col min="3850" max="4096" width="8" style="48"/>
    <col min="4097" max="4097" width="63.125" style="48" customWidth="1"/>
    <col min="4098" max="4098" width="9.125" style="48" customWidth="1"/>
    <col min="4099" max="4099" width="10" style="48" customWidth="1"/>
    <col min="4100" max="4100" width="1.5" style="48" customWidth="1"/>
    <col min="4101" max="4101" width="10" style="48" customWidth="1"/>
    <col min="4102" max="4102" width="1.5" style="48" customWidth="1"/>
    <col min="4103" max="4103" width="10" style="48" customWidth="1"/>
    <col min="4104" max="4104" width="1.5" style="48" customWidth="1"/>
    <col min="4105" max="4105" width="10" style="48" customWidth="1"/>
    <col min="4106" max="4352" width="8" style="48"/>
    <col min="4353" max="4353" width="63.125" style="48" customWidth="1"/>
    <col min="4354" max="4354" width="9.125" style="48" customWidth="1"/>
    <col min="4355" max="4355" width="10" style="48" customWidth="1"/>
    <col min="4356" max="4356" width="1.5" style="48" customWidth="1"/>
    <col min="4357" max="4357" width="10" style="48" customWidth="1"/>
    <col min="4358" max="4358" width="1.5" style="48" customWidth="1"/>
    <col min="4359" max="4359" width="10" style="48" customWidth="1"/>
    <col min="4360" max="4360" width="1.5" style="48" customWidth="1"/>
    <col min="4361" max="4361" width="10" style="48" customWidth="1"/>
    <col min="4362" max="4608" width="8" style="48"/>
    <col min="4609" max="4609" width="63.125" style="48" customWidth="1"/>
    <col min="4610" max="4610" width="9.125" style="48" customWidth="1"/>
    <col min="4611" max="4611" width="10" style="48" customWidth="1"/>
    <col min="4612" max="4612" width="1.5" style="48" customWidth="1"/>
    <col min="4613" max="4613" width="10" style="48" customWidth="1"/>
    <col min="4614" max="4614" width="1.5" style="48" customWidth="1"/>
    <col min="4615" max="4615" width="10" style="48" customWidth="1"/>
    <col min="4616" max="4616" width="1.5" style="48" customWidth="1"/>
    <col min="4617" max="4617" width="10" style="48" customWidth="1"/>
    <col min="4618" max="4864" width="8" style="48"/>
    <col min="4865" max="4865" width="63.125" style="48" customWidth="1"/>
    <col min="4866" max="4866" width="9.125" style="48" customWidth="1"/>
    <col min="4867" max="4867" width="10" style="48" customWidth="1"/>
    <col min="4868" max="4868" width="1.5" style="48" customWidth="1"/>
    <col min="4869" max="4869" width="10" style="48" customWidth="1"/>
    <col min="4870" max="4870" width="1.5" style="48" customWidth="1"/>
    <col min="4871" max="4871" width="10" style="48" customWidth="1"/>
    <col min="4872" max="4872" width="1.5" style="48" customWidth="1"/>
    <col min="4873" max="4873" width="10" style="48" customWidth="1"/>
    <col min="4874" max="5120" width="8" style="48"/>
    <col min="5121" max="5121" width="63.125" style="48" customWidth="1"/>
    <col min="5122" max="5122" width="9.125" style="48" customWidth="1"/>
    <col min="5123" max="5123" width="10" style="48" customWidth="1"/>
    <col min="5124" max="5124" width="1.5" style="48" customWidth="1"/>
    <col min="5125" max="5125" width="10" style="48" customWidth="1"/>
    <col min="5126" max="5126" width="1.5" style="48" customWidth="1"/>
    <col min="5127" max="5127" width="10" style="48" customWidth="1"/>
    <col min="5128" max="5128" width="1.5" style="48" customWidth="1"/>
    <col min="5129" max="5129" width="10" style="48" customWidth="1"/>
    <col min="5130" max="5376" width="8" style="48"/>
    <col min="5377" max="5377" width="63.125" style="48" customWidth="1"/>
    <col min="5378" max="5378" width="9.125" style="48" customWidth="1"/>
    <col min="5379" max="5379" width="10" style="48" customWidth="1"/>
    <col min="5380" max="5380" width="1.5" style="48" customWidth="1"/>
    <col min="5381" max="5381" width="10" style="48" customWidth="1"/>
    <col min="5382" max="5382" width="1.5" style="48" customWidth="1"/>
    <col min="5383" max="5383" width="10" style="48" customWidth="1"/>
    <col min="5384" max="5384" width="1.5" style="48" customWidth="1"/>
    <col min="5385" max="5385" width="10" style="48" customWidth="1"/>
    <col min="5386" max="5632" width="8" style="48"/>
    <col min="5633" max="5633" width="63.125" style="48" customWidth="1"/>
    <col min="5634" max="5634" width="9.125" style="48" customWidth="1"/>
    <col min="5635" max="5635" width="10" style="48" customWidth="1"/>
    <col min="5636" max="5636" width="1.5" style="48" customWidth="1"/>
    <col min="5637" max="5637" width="10" style="48" customWidth="1"/>
    <col min="5638" max="5638" width="1.5" style="48" customWidth="1"/>
    <col min="5639" max="5639" width="10" style="48" customWidth="1"/>
    <col min="5640" max="5640" width="1.5" style="48" customWidth="1"/>
    <col min="5641" max="5641" width="10" style="48" customWidth="1"/>
    <col min="5642" max="5888" width="8" style="48"/>
    <col min="5889" max="5889" width="63.125" style="48" customWidth="1"/>
    <col min="5890" max="5890" width="9.125" style="48" customWidth="1"/>
    <col min="5891" max="5891" width="10" style="48" customWidth="1"/>
    <col min="5892" max="5892" width="1.5" style="48" customWidth="1"/>
    <col min="5893" max="5893" width="10" style="48" customWidth="1"/>
    <col min="5894" max="5894" width="1.5" style="48" customWidth="1"/>
    <col min="5895" max="5895" width="10" style="48" customWidth="1"/>
    <col min="5896" max="5896" width="1.5" style="48" customWidth="1"/>
    <col min="5897" max="5897" width="10" style="48" customWidth="1"/>
    <col min="5898" max="6144" width="8" style="48"/>
    <col min="6145" max="6145" width="63.125" style="48" customWidth="1"/>
    <col min="6146" max="6146" width="9.125" style="48" customWidth="1"/>
    <col min="6147" max="6147" width="10" style="48" customWidth="1"/>
    <col min="6148" max="6148" width="1.5" style="48" customWidth="1"/>
    <col min="6149" max="6149" width="10" style="48" customWidth="1"/>
    <col min="6150" max="6150" width="1.5" style="48" customWidth="1"/>
    <col min="6151" max="6151" width="10" style="48" customWidth="1"/>
    <col min="6152" max="6152" width="1.5" style="48" customWidth="1"/>
    <col min="6153" max="6153" width="10" style="48" customWidth="1"/>
    <col min="6154" max="6400" width="8" style="48"/>
    <col min="6401" max="6401" width="63.125" style="48" customWidth="1"/>
    <col min="6402" max="6402" width="9.125" style="48" customWidth="1"/>
    <col min="6403" max="6403" width="10" style="48" customWidth="1"/>
    <col min="6404" max="6404" width="1.5" style="48" customWidth="1"/>
    <col min="6405" max="6405" width="10" style="48" customWidth="1"/>
    <col min="6406" max="6406" width="1.5" style="48" customWidth="1"/>
    <col min="6407" max="6407" width="10" style="48" customWidth="1"/>
    <col min="6408" max="6408" width="1.5" style="48" customWidth="1"/>
    <col min="6409" max="6409" width="10" style="48" customWidth="1"/>
    <col min="6410" max="6656" width="8" style="48"/>
    <col min="6657" max="6657" width="63.125" style="48" customWidth="1"/>
    <col min="6658" max="6658" width="9.125" style="48" customWidth="1"/>
    <col min="6659" max="6659" width="10" style="48" customWidth="1"/>
    <col min="6660" max="6660" width="1.5" style="48" customWidth="1"/>
    <col min="6661" max="6661" width="10" style="48" customWidth="1"/>
    <col min="6662" max="6662" width="1.5" style="48" customWidth="1"/>
    <col min="6663" max="6663" width="10" style="48" customWidth="1"/>
    <col min="6664" max="6664" width="1.5" style="48" customWidth="1"/>
    <col min="6665" max="6665" width="10" style="48" customWidth="1"/>
    <col min="6666" max="6912" width="8" style="48"/>
    <col min="6913" max="6913" width="63.125" style="48" customWidth="1"/>
    <col min="6914" max="6914" width="9.125" style="48" customWidth="1"/>
    <col min="6915" max="6915" width="10" style="48" customWidth="1"/>
    <col min="6916" max="6916" width="1.5" style="48" customWidth="1"/>
    <col min="6917" max="6917" width="10" style="48" customWidth="1"/>
    <col min="6918" max="6918" width="1.5" style="48" customWidth="1"/>
    <col min="6919" max="6919" width="10" style="48" customWidth="1"/>
    <col min="6920" max="6920" width="1.5" style="48" customWidth="1"/>
    <col min="6921" max="6921" width="10" style="48" customWidth="1"/>
    <col min="6922" max="7168" width="8" style="48"/>
    <col min="7169" max="7169" width="63.125" style="48" customWidth="1"/>
    <col min="7170" max="7170" width="9.125" style="48" customWidth="1"/>
    <col min="7171" max="7171" width="10" style="48" customWidth="1"/>
    <col min="7172" max="7172" width="1.5" style="48" customWidth="1"/>
    <col min="7173" max="7173" width="10" style="48" customWidth="1"/>
    <col min="7174" max="7174" width="1.5" style="48" customWidth="1"/>
    <col min="7175" max="7175" width="10" style="48" customWidth="1"/>
    <col min="7176" max="7176" width="1.5" style="48" customWidth="1"/>
    <col min="7177" max="7177" width="10" style="48" customWidth="1"/>
    <col min="7178" max="7424" width="8" style="48"/>
    <col min="7425" max="7425" width="63.125" style="48" customWidth="1"/>
    <col min="7426" max="7426" width="9.125" style="48" customWidth="1"/>
    <col min="7427" max="7427" width="10" style="48" customWidth="1"/>
    <col min="7428" max="7428" width="1.5" style="48" customWidth="1"/>
    <col min="7429" max="7429" width="10" style="48" customWidth="1"/>
    <col min="7430" max="7430" width="1.5" style="48" customWidth="1"/>
    <col min="7431" max="7431" width="10" style="48" customWidth="1"/>
    <col min="7432" max="7432" width="1.5" style="48" customWidth="1"/>
    <col min="7433" max="7433" width="10" style="48" customWidth="1"/>
    <col min="7434" max="7680" width="8" style="48"/>
    <col min="7681" max="7681" width="63.125" style="48" customWidth="1"/>
    <col min="7682" max="7682" width="9.125" style="48" customWidth="1"/>
    <col min="7683" max="7683" width="10" style="48" customWidth="1"/>
    <col min="7684" max="7684" width="1.5" style="48" customWidth="1"/>
    <col min="7685" max="7685" width="10" style="48" customWidth="1"/>
    <col min="7686" max="7686" width="1.5" style="48" customWidth="1"/>
    <col min="7687" max="7687" width="10" style="48" customWidth="1"/>
    <col min="7688" max="7688" width="1.5" style="48" customWidth="1"/>
    <col min="7689" max="7689" width="10" style="48" customWidth="1"/>
    <col min="7690" max="7936" width="8" style="48"/>
    <col min="7937" max="7937" width="63.125" style="48" customWidth="1"/>
    <col min="7938" max="7938" width="9.125" style="48" customWidth="1"/>
    <col min="7939" max="7939" width="10" style="48" customWidth="1"/>
    <col min="7940" max="7940" width="1.5" style="48" customWidth="1"/>
    <col min="7941" max="7941" width="10" style="48" customWidth="1"/>
    <col min="7942" max="7942" width="1.5" style="48" customWidth="1"/>
    <col min="7943" max="7943" width="10" style="48" customWidth="1"/>
    <col min="7944" max="7944" width="1.5" style="48" customWidth="1"/>
    <col min="7945" max="7945" width="10" style="48" customWidth="1"/>
    <col min="7946" max="8192" width="8" style="48"/>
    <col min="8193" max="8193" width="63.125" style="48" customWidth="1"/>
    <col min="8194" max="8194" width="9.125" style="48" customWidth="1"/>
    <col min="8195" max="8195" width="10" style="48" customWidth="1"/>
    <col min="8196" max="8196" width="1.5" style="48" customWidth="1"/>
    <col min="8197" max="8197" width="10" style="48" customWidth="1"/>
    <col min="8198" max="8198" width="1.5" style="48" customWidth="1"/>
    <col min="8199" max="8199" width="10" style="48" customWidth="1"/>
    <col min="8200" max="8200" width="1.5" style="48" customWidth="1"/>
    <col min="8201" max="8201" width="10" style="48" customWidth="1"/>
    <col min="8202" max="8448" width="8" style="48"/>
    <col min="8449" max="8449" width="63.125" style="48" customWidth="1"/>
    <col min="8450" max="8450" width="9.125" style="48" customWidth="1"/>
    <col min="8451" max="8451" width="10" style="48" customWidth="1"/>
    <col min="8452" max="8452" width="1.5" style="48" customWidth="1"/>
    <col min="8453" max="8453" width="10" style="48" customWidth="1"/>
    <col min="8454" max="8454" width="1.5" style="48" customWidth="1"/>
    <col min="8455" max="8455" width="10" style="48" customWidth="1"/>
    <col min="8456" max="8456" width="1.5" style="48" customWidth="1"/>
    <col min="8457" max="8457" width="10" style="48" customWidth="1"/>
    <col min="8458" max="8704" width="8" style="48"/>
    <col min="8705" max="8705" width="63.125" style="48" customWidth="1"/>
    <col min="8706" max="8706" width="9.125" style="48" customWidth="1"/>
    <col min="8707" max="8707" width="10" style="48" customWidth="1"/>
    <col min="8708" max="8708" width="1.5" style="48" customWidth="1"/>
    <col min="8709" max="8709" width="10" style="48" customWidth="1"/>
    <col min="8710" max="8710" width="1.5" style="48" customWidth="1"/>
    <col min="8711" max="8711" width="10" style="48" customWidth="1"/>
    <col min="8712" max="8712" width="1.5" style="48" customWidth="1"/>
    <col min="8713" max="8713" width="10" style="48" customWidth="1"/>
    <col min="8714" max="8960" width="8" style="48"/>
    <col min="8961" max="8961" width="63.125" style="48" customWidth="1"/>
    <col min="8962" max="8962" width="9.125" style="48" customWidth="1"/>
    <col min="8963" max="8963" width="10" style="48" customWidth="1"/>
    <col min="8964" max="8964" width="1.5" style="48" customWidth="1"/>
    <col min="8965" max="8965" width="10" style="48" customWidth="1"/>
    <col min="8966" max="8966" width="1.5" style="48" customWidth="1"/>
    <col min="8967" max="8967" width="10" style="48" customWidth="1"/>
    <col min="8968" max="8968" width="1.5" style="48" customWidth="1"/>
    <col min="8969" max="8969" width="10" style="48" customWidth="1"/>
    <col min="8970" max="9216" width="8" style="48"/>
    <col min="9217" max="9217" width="63.125" style="48" customWidth="1"/>
    <col min="9218" max="9218" width="9.125" style="48" customWidth="1"/>
    <col min="9219" max="9219" width="10" style="48" customWidth="1"/>
    <col min="9220" max="9220" width="1.5" style="48" customWidth="1"/>
    <col min="9221" max="9221" width="10" style="48" customWidth="1"/>
    <col min="9222" max="9222" width="1.5" style="48" customWidth="1"/>
    <col min="9223" max="9223" width="10" style="48" customWidth="1"/>
    <col min="9224" max="9224" width="1.5" style="48" customWidth="1"/>
    <col min="9225" max="9225" width="10" style="48" customWidth="1"/>
    <col min="9226" max="9472" width="8" style="48"/>
    <col min="9473" max="9473" width="63.125" style="48" customWidth="1"/>
    <col min="9474" max="9474" width="9.125" style="48" customWidth="1"/>
    <col min="9475" max="9475" width="10" style="48" customWidth="1"/>
    <col min="9476" max="9476" width="1.5" style="48" customWidth="1"/>
    <col min="9477" max="9477" width="10" style="48" customWidth="1"/>
    <col min="9478" max="9478" width="1.5" style="48" customWidth="1"/>
    <col min="9479" max="9479" width="10" style="48" customWidth="1"/>
    <col min="9480" max="9480" width="1.5" style="48" customWidth="1"/>
    <col min="9481" max="9481" width="10" style="48" customWidth="1"/>
    <col min="9482" max="9728" width="8" style="48"/>
    <col min="9729" max="9729" width="63.125" style="48" customWidth="1"/>
    <col min="9730" max="9730" width="9.125" style="48" customWidth="1"/>
    <col min="9731" max="9731" width="10" style="48" customWidth="1"/>
    <col min="9732" max="9732" width="1.5" style="48" customWidth="1"/>
    <col min="9733" max="9733" width="10" style="48" customWidth="1"/>
    <col min="9734" max="9734" width="1.5" style="48" customWidth="1"/>
    <col min="9735" max="9735" width="10" style="48" customWidth="1"/>
    <col min="9736" max="9736" width="1.5" style="48" customWidth="1"/>
    <col min="9737" max="9737" width="10" style="48" customWidth="1"/>
    <col min="9738" max="9984" width="8" style="48"/>
    <col min="9985" max="9985" width="63.125" style="48" customWidth="1"/>
    <col min="9986" max="9986" width="9.125" style="48" customWidth="1"/>
    <col min="9987" max="9987" width="10" style="48" customWidth="1"/>
    <col min="9988" max="9988" width="1.5" style="48" customWidth="1"/>
    <col min="9989" max="9989" width="10" style="48" customWidth="1"/>
    <col min="9990" max="9990" width="1.5" style="48" customWidth="1"/>
    <col min="9991" max="9991" width="10" style="48" customWidth="1"/>
    <col min="9992" max="9992" width="1.5" style="48" customWidth="1"/>
    <col min="9993" max="9993" width="10" style="48" customWidth="1"/>
    <col min="9994" max="10240" width="8" style="48"/>
    <col min="10241" max="10241" width="63.125" style="48" customWidth="1"/>
    <col min="10242" max="10242" width="9.125" style="48" customWidth="1"/>
    <col min="10243" max="10243" width="10" style="48" customWidth="1"/>
    <col min="10244" max="10244" width="1.5" style="48" customWidth="1"/>
    <col min="10245" max="10245" width="10" style="48" customWidth="1"/>
    <col min="10246" max="10246" width="1.5" style="48" customWidth="1"/>
    <col min="10247" max="10247" width="10" style="48" customWidth="1"/>
    <col min="10248" max="10248" width="1.5" style="48" customWidth="1"/>
    <col min="10249" max="10249" width="10" style="48" customWidth="1"/>
    <col min="10250" max="10496" width="8" style="48"/>
    <col min="10497" max="10497" width="63.125" style="48" customWidth="1"/>
    <col min="10498" max="10498" width="9.125" style="48" customWidth="1"/>
    <col min="10499" max="10499" width="10" style="48" customWidth="1"/>
    <col min="10500" max="10500" width="1.5" style="48" customWidth="1"/>
    <col min="10501" max="10501" width="10" style="48" customWidth="1"/>
    <col min="10502" max="10502" width="1.5" style="48" customWidth="1"/>
    <col min="10503" max="10503" width="10" style="48" customWidth="1"/>
    <col min="10504" max="10504" width="1.5" style="48" customWidth="1"/>
    <col min="10505" max="10505" width="10" style="48" customWidth="1"/>
    <col min="10506" max="10752" width="8" style="48"/>
    <col min="10753" max="10753" width="63.125" style="48" customWidth="1"/>
    <col min="10754" max="10754" width="9.125" style="48" customWidth="1"/>
    <col min="10755" max="10755" width="10" style="48" customWidth="1"/>
    <col min="10756" max="10756" width="1.5" style="48" customWidth="1"/>
    <col min="10757" max="10757" width="10" style="48" customWidth="1"/>
    <col min="10758" max="10758" width="1.5" style="48" customWidth="1"/>
    <col min="10759" max="10759" width="10" style="48" customWidth="1"/>
    <col min="10760" max="10760" width="1.5" style="48" customWidth="1"/>
    <col min="10761" max="10761" width="10" style="48" customWidth="1"/>
    <col min="10762" max="11008" width="8" style="48"/>
    <col min="11009" max="11009" width="63.125" style="48" customWidth="1"/>
    <col min="11010" max="11010" width="9.125" style="48" customWidth="1"/>
    <col min="11011" max="11011" width="10" style="48" customWidth="1"/>
    <col min="11012" max="11012" width="1.5" style="48" customWidth="1"/>
    <col min="11013" max="11013" width="10" style="48" customWidth="1"/>
    <col min="11014" max="11014" width="1.5" style="48" customWidth="1"/>
    <col min="11015" max="11015" width="10" style="48" customWidth="1"/>
    <col min="11016" max="11016" width="1.5" style="48" customWidth="1"/>
    <col min="11017" max="11017" width="10" style="48" customWidth="1"/>
    <col min="11018" max="11264" width="8" style="48"/>
    <col min="11265" max="11265" width="63.125" style="48" customWidth="1"/>
    <col min="11266" max="11266" width="9.125" style="48" customWidth="1"/>
    <col min="11267" max="11267" width="10" style="48" customWidth="1"/>
    <col min="11268" max="11268" width="1.5" style="48" customWidth="1"/>
    <col min="11269" max="11269" width="10" style="48" customWidth="1"/>
    <col min="11270" max="11270" width="1.5" style="48" customWidth="1"/>
    <col min="11271" max="11271" width="10" style="48" customWidth="1"/>
    <col min="11272" max="11272" width="1.5" style="48" customWidth="1"/>
    <col min="11273" max="11273" width="10" style="48" customWidth="1"/>
    <col min="11274" max="11520" width="8" style="48"/>
    <col min="11521" max="11521" width="63.125" style="48" customWidth="1"/>
    <col min="11522" max="11522" width="9.125" style="48" customWidth="1"/>
    <col min="11523" max="11523" width="10" style="48" customWidth="1"/>
    <col min="11524" max="11524" width="1.5" style="48" customWidth="1"/>
    <col min="11525" max="11525" width="10" style="48" customWidth="1"/>
    <col min="11526" max="11526" width="1.5" style="48" customWidth="1"/>
    <col min="11527" max="11527" width="10" style="48" customWidth="1"/>
    <col min="11528" max="11528" width="1.5" style="48" customWidth="1"/>
    <col min="11529" max="11529" width="10" style="48" customWidth="1"/>
    <col min="11530" max="11776" width="8" style="48"/>
    <col min="11777" max="11777" width="63.125" style="48" customWidth="1"/>
    <col min="11778" max="11778" width="9.125" style="48" customWidth="1"/>
    <col min="11779" max="11779" width="10" style="48" customWidth="1"/>
    <col min="11780" max="11780" width="1.5" style="48" customWidth="1"/>
    <col min="11781" max="11781" width="10" style="48" customWidth="1"/>
    <col min="11782" max="11782" width="1.5" style="48" customWidth="1"/>
    <col min="11783" max="11783" width="10" style="48" customWidth="1"/>
    <col min="11784" max="11784" width="1.5" style="48" customWidth="1"/>
    <col min="11785" max="11785" width="10" style="48" customWidth="1"/>
    <col min="11786" max="12032" width="8" style="48"/>
    <col min="12033" max="12033" width="63.125" style="48" customWidth="1"/>
    <col min="12034" max="12034" width="9.125" style="48" customWidth="1"/>
    <col min="12035" max="12035" width="10" style="48" customWidth="1"/>
    <col min="12036" max="12036" width="1.5" style="48" customWidth="1"/>
    <col min="12037" max="12037" width="10" style="48" customWidth="1"/>
    <col min="12038" max="12038" width="1.5" style="48" customWidth="1"/>
    <col min="12039" max="12039" width="10" style="48" customWidth="1"/>
    <col min="12040" max="12040" width="1.5" style="48" customWidth="1"/>
    <col min="12041" max="12041" width="10" style="48" customWidth="1"/>
    <col min="12042" max="12288" width="8" style="48"/>
    <col min="12289" max="12289" width="63.125" style="48" customWidth="1"/>
    <col min="12290" max="12290" width="9.125" style="48" customWidth="1"/>
    <col min="12291" max="12291" width="10" style="48" customWidth="1"/>
    <col min="12292" max="12292" width="1.5" style="48" customWidth="1"/>
    <col min="12293" max="12293" width="10" style="48" customWidth="1"/>
    <col min="12294" max="12294" width="1.5" style="48" customWidth="1"/>
    <col min="12295" max="12295" width="10" style="48" customWidth="1"/>
    <col min="12296" max="12296" width="1.5" style="48" customWidth="1"/>
    <col min="12297" max="12297" width="10" style="48" customWidth="1"/>
    <col min="12298" max="12544" width="8" style="48"/>
    <col min="12545" max="12545" width="63.125" style="48" customWidth="1"/>
    <col min="12546" max="12546" width="9.125" style="48" customWidth="1"/>
    <col min="12547" max="12547" width="10" style="48" customWidth="1"/>
    <col min="12548" max="12548" width="1.5" style="48" customWidth="1"/>
    <col min="12549" max="12549" width="10" style="48" customWidth="1"/>
    <col min="12550" max="12550" width="1.5" style="48" customWidth="1"/>
    <col min="12551" max="12551" width="10" style="48" customWidth="1"/>
    <col min="12552" max="12552" width="1.5" style="48" customWidth="1"/>
    <col min="12553" max="12553" width="10" style="48" customWidth="1"/>
    <col min="12554" max="12800" width="8" style="48"/>
    <col min="12801" max="12801" width="63.125" style="48" customWidth="1"/>
    <col min="12802" max="12802" width="9.125" style="48" customWidth="1"/>
    <col min="12803" max="12803" width="10" style="48" customWidth="1"/>
    <col min="12804" max="12804" width="1.5" style="48" customWidth="1"/>
    <col min="12805" max="12805" width="10" style="48" customWidth="1"/>
    <col min="12806" max="12806" width="1.5" style="48" customWidth="1"/>
    <col min="12807" max="12807" width="10" style="48" customWidth="1"/>
    <col min="12808" max="12808" width="1.5" style="48" customWidth="1"/>
    <col min="12809" max="12809" width="10" style="48" customWidth="1"/>
    <col min="12810" max="13056" width="8" style="48"/>
    <col min="13057" max="13057" width="63.125" style="48" customWidth="1"/>
    <col min="13058" max="13058" width="9.125" style="48" customWidth="1"/>
    <col min="13059" max="13059" width="10" style="48" customWidth="1"/>
    <col min="13060" max="13060" width="1.5" style="48" customWidth="1"/>
    <col min="13061" max="13061" width="10" style="48" customWidth="1"/>
    <col min="13062" max="13062" width="1.5" style="48" customWidth="1"/>
    <col min="13063" max="13063" width="10" style="48" customWidth="1"/>
    <col min="13064" max="13064" width="1.5" style="48" customWidth="1"/>
    <col min="13065" max="13065" width="10" style="48" customWidth="1"/>
    <col min="13066" max="13312" width="8" style="48"/>
    <col min="13313" max="13313" width="63.125" style="48" customWidth="1"/>
    <col min="13314" max="13314" width="9.125" style="48" customWidth="1"/>
    <col min="13315" max="13315" width="10" style="48" customWidth="1"/>
    <col min="13316" max="13316" width="1.5" style="48" customWidth="1"/>
    <col min="13317" max="13317" width="10" style="48" customWidth="1"/>
    <col min="13318" max="13318" width="1.5" style="48" customWidth="1"/>
    <col min="13319" max="13319" width="10" style="48" customWidth="1"/>
    <col min="13320" max="13320" width="1.5" style="48" customWidth="1"/>
    <col min="13321" max="13321" width="10" style="48" customWidth="1"/>
    <col min="13322" max="13568" width="8" style="48"/>
    <col min="13569" max="13569" width="63.125" style="48" customWidth="1"/>
    <col min="13570" max="13570" width="9.125" style="48" customWidth="1"/>
    <col min="13571" max="13571" width="10" style="48" customWidth="1"/>
    <col min="13572" max="13572" width="1.5" style="48" customWidth="1"/>
    <col min="13573" max="13573" width="10" style="48" customWidth="1"/>
    <col min="13574" max="13574" width="1.5" style="48" customWidth="1"/>
    <col min="13575" max="13575" width="10" style="48" customWidth="1"/>
    <col min="13576" max="13576" width="1.5" style="48" customWidth="1"/>
    <col min="13577" max="13577" width="10" style="48" customWidth="1"/>
    <col min="13578" max="13824" width="8" style="48"/>
    <col min="13825" max="13825" width="63.125" style="48" customWidth="1"/>
    <col min="13826" max="13826" width="9.125" style="48" customWidth="1"/>
    <col min="13827" max="13827" width="10" style="48" customWidth="1"/>
    <col min="13828" max="13828" width="1.5" style="48" customWidth="1"/>
    <col min="13829" max="13829" width="10" style="48" customWidth="1"/>
    <col min="13830" max="13830" width="1.5" style="48" customWidth="1"/>
    <col min="13831" max="13831" width="10" style="48" customWidth="1"/>
    <col min="13832" max="13832" width="1.5" style="48" customWidth="1"/>
    <col min="13833" max="13833" width="10" style="48" customWidth="1"/>
    <col min="13834" max="14080" width="8" style="48"/>
    <col min="14081" max="14081" width="63.125" style="48" customWidth="1"/>
    <col min="14082" max="14082" width="9.125" style="48" customWidth="1"/>
    <col min="14083" max="14083" width="10" style="48" customWidth="1"/>
    <col min="14084" max="14084" width="1.5" style="48" customWidth="1"/>
    <col min="14085" max="14085" width="10" style="48" customWidth="1"/>
    <col min="14086" max="14086" width="1.5" style="48" customWidth="1"/>
    <col min="14087" max="14087" width="10" style="48" customWidth="1"/>
    <col min="14088" max="14088" width="1.5" style="48" customWidth="1"/>
    <col min="14089" max="14089" width="10" style="48" customWidth="1"/>
    <col min="14090" max="14336" width="8" style="48"/>
    <col min="14337" max="14337" width="63.125" style="48" customWidth="1"/>
    <col min="14338" max="14338" width="9.125" style="48" customWidth="1"/>
    <col min="14339" max="14339" width="10" style="48" customWidth="1"/>
    <col min="14340" max="14340" width="1.5" style="48" customWidth="1"/>
    <col min="14341" max="14341" width="10" style="48" customWidth="1"/>
    <col min="14342" max="14342" width="1.5" style="48" customWidth="1"/>
    <col min="14343" max="14343" width="10" style="48" customWidth="1"/>
    <col min="14344" max="14344" width="1.5" style="48" customWidth="1"/>
    <col min="14345" max="14345" width="10" style="48" customWidth="1"/>
    <col min="14346" max="14592" width="8" style="48"/>
    <col min="14593" max="14593" width="63.125" style="48" customWidth="1"/>
    <col min="14594" max="14594" width="9.125" style="48" customWidth="1"/>
    <col min="14595" max="14595" width="10" style="48" customWidth="1"/>
    <col min="14596" max="14596" width="1.5" style="48" customWidth="1"/>
    <col min="14597" max="14597" width="10" style="48" customWidth="1"/>
    <col min="14598" max="14598" width="1.5" style="48" customWidth="1"/>
    <col min="14599" max="14599" width="10" style="48" customWidth="1"/>
    <col min="14600" max="14600" width="1.5" style="48" customWidth="1"/>
    <col min="14601" max="14601" width="10" style="48" customWidth="1"/>
    <col min="14602" max="14848" width="8" style="48"/>
    <col min="14849" max="14849" width="63.125" style="48" customWidth="1"/>
    <col min="14850" max="14850" width="9.125" style="48" customWidth="1"/>
    <col min="14851" max="14851" width="10" style="48" customWidth="1"/>
    <col min="14852" max="14852" width="1.5" style="48" customWidth="1"/>
    <col min="14853" max="14853" width="10" style="48" customWidth="1"/>
    <col min="14854" max="14854" width="1.5" style="48" customWidth="1"/>
    <col min="14855" max="14855" width="10" style="48" customWidth="1"/>
    <col min="14856" max="14856" width="1.5" style="48" customWidth="1"/>
    <col min="14857" max="14857" width="10" style="48" customWidth="1"/>
    <col min="14858" max="15104" width="8" style="48"/>
    <col min="15105" max="15105" width="63.125" style="48" customWidth="1"/>
    <col min="15106" max="15106" width="9.125" style="48" customWidth="1"/>
    <col min="15107" max="15107" width="10" style="48" customWidth="1"/>
    <col min="15108" max="15108" width="1.5" style="48" customWidth="1"/>
    <col min="15109" max="15109" width="10" style="48" customWidth="1"/>
    <col min="15110" max="15110" width="1.5" style="48" customWidth="1"/>
    <col min="15111" max="15111" width="10" style="48" customWidth="1"/>
    <col min="15112" max="15112" width="1.5" style="48" customWidth="1"/>
    <col min="15113" max="15113" width="10" style="48" customWidth="1"/>
    <col min="15114" max="15360" width="8" style="48"/>
    <col min="15361" max="15361" width="63.125" style="48" customWidth="1"/>
    <col min="15362" max="15362" width="9.125" style="48" customWidth="1"/>
    <col min="15363" max="15363" width="10" style="48" customWidth="1"/>
    <col min="15364" max="15364" width="1.5" style="48" customWidth="1"/>
    <col min="15365" max="15365" width="10" style="48" customWidth="1"/>
    <col min="15366" max="15366" width="1.5" style="48" customWidth="1"/>
    <col min="15367" max="15367" width="10" style="48" customWidth="1"/>
    <col min="15368" max="15368" width="1.5" style="48" customWidth="1"/>
    <col min="15369" max="15369" width="10" style="48" customWidth="1"/>
    <col min="15370" max="15616" width="8" style="48"/>
    <col min="15617" max="15617" width="63.125" style="48" customWidth="1"/>
    <col min="15618" max="15618" width="9.125" style="48" customWidth="1"/>
    <col min="15619" max="15619" width="10" style="48" customWidth="1"/>
    <col min="15620" max="15620" width="1.5" style="48" customWidth="1"/>
    <col min="15621" max="15621" width="10" style="48" customWidth="1"/>
    <col min="15622" max="15622" width="1.5" style="48" customWidth="1"/>
    <col min="15623" max="15623" width="10" style="48" customWidth="1"/>
    <col min="15624" max="15624" width="1.5" style="48" customWidth="1"/>
    <col min="15625" max="15625" width="10" style="48" customWidth="1"/>
    <col min="15626" max="15872" width="8" style="48"/>
    <col min="15873" max="15873" width="63.125" style="48" customWidth="1"/>
    <col min="15874" max="15874" width="9.125" style="48" customWidth="1"/>
    <col min="15875" max="15875" width="10" style="48" customWidth="1"/>
    <col min="15876" max="15876" width="1.5" style="48" customWidth="1"/>
    <col min="15877" max="15877" width="10" style="48" customWidth="1"/>
    <col min="15878" max="15878" width="1.5" style="48" customWidth="1"/>
    <col min="15879" max="15879" width="10" style="48" customWidth="1"/>
    <col min="15880" max="15880" width="1.5" style="48" customWidth="1"/>
    <col min="15881" max="15881" width="10" style="48" customWidth="1"/>
    <col min="15882" max="16128" width="8" style="48"/>
    <col min="16129" max="16129" width="63.125" style="48" customWidth="1"/>
    <col min="16130" max="16130" width="9.125" style="48" customWidth="1"/>
    <col min="16131" max="16131" width="10" style="48" customWidth="1"/>
    <col min="16132" max="16132" width="1.5" style="48" customWidth="1"/>
    <col min="16133" max="16133" width="10" style="48" customWidth="1"/>
    <col min="16134" max="16134" width="1.5" style="48" customWidth="1"/>
    <col min="16135" max="16135" width="10" style="48" customWidth="1"/>
    <col min="16136" max="16136" width="1.5" style="48" customWidth="1"/>
    <col min="16137" max="16137" width="10" style="48" customWidth="1"/>
    <col min="16138" max="16384" width="8" style="48"/>
  </cols>
  <sheetData>
    <row r="1" spans="1:9" s="97" customFormat="1" ht="25.05" customHeight="1" x14ac:dyDescent="0.2">
      <c r="A1" s="341" t="s">
        <v>90</v>
      </c>
      <c r="B1" s="341"/>
      <c r="C1" s="341"/>
      <c r="D1" s="341"/>
      <c r="E1" s="341"/>
      <c r="F1" s="341"/>
      <c r="G1" s="341"/>
      <c r="H1" s="341"/>
      <c r="I1" s="341"/>
    </row>
    <row r="2" spans="1:9" s="97" customFormat="1" ht="25.05" customHeight="1" x14ac:dyDescent="0.2">
      <c r="A2" s="341" t="s">
        <v>58</v>
      </c>
      <c r="B2" s="341"/>
      <c r="C2" s="341"/>
      <c r="D2" s="341"/>
      <c r="E2" s="341"/>
      <c r="F2" s="341"/>
      <c r="G2" s="341"/>
      <c r="H2" s="341"/>
      <c r="I2" s="341"/>
    </row>
    <row r="3" spans="1:9" s="173" customFormat="1" ht="25.05" customHeight="1" x14ac:dyDescent="0.2">
      <c r="A3" s="341" t="s">
        <v>87</v>
      </c>
      <c r="B3" s="341"/>
      <c r="C3" s="341"/>
      <c r="D3" s="341"/>
      <c r="E3" s="341"/>
      <c r="F3" s="341"/>
      <c r="G3" s="341"/>
      <c r="H3" s="341"/>
      <c r="I3" s="341"/>
    </row>
    <row r="4" spans="1:9" s="49" customFormat="1" ht="23.1" customHeight="1" x14ac:dyDescent="0.2">
      <c r="A4" s="341" t="s">
        <v>8</v>
      </c>
      <c r="B4" s="341"/>
      <c r="C4" s="341"/>
      <c r="D4" s="341"/>
      <c r="E4" s="341"/>
      <c r="F4" s="341"/>
      <c r="G4" s="341"/>
      <c r="H4" s="341"/>
      <c r="I4" s="341"/>
    </row>
    <row r="5" spans="1:9" s="103" customFormat="1" ht="23.1" customHeight="1" x14ac:dyDescent="0.2">
      <c r="A5" s="153"/>
      <c r="B5" s="153"/>
      <c r="C5" s="154"/>
      <c r="D5" s="154"/>
      <c r="E5" s="154"/>
      <c r="F5" s="155"/>
      <c r="G5" s="154"/>
      <c r="H5" s="154"/>
      <c r="I5" s="156" t="s">
        <v>1</v>
      </c>
    </row>
    <row r="6" spans="1:9" ht="6.05" customHeight="1" x14ac:dyDescent="0.2">
      <c r="A6" s="130"/>
      <c r="B6" s="130"/>
      <c r="C6" s="157"/>
      <c r="D6" s="157"/>
      <c r="E6" s="157"/>
      <c r="F6" s="103"/>
      <c r="G6" s="157"/>
      <c r="H6" s="157"/>
      <c r="I6" s="157"/>
    </row>
    <row r="7" spans="1:9" s="102" customFormat="1" ht="23.1" customHeight="1" x14ac:dyDescent="0.2">
      <c r="A7" s="305"/>
      <c r="B7" s="328" t="s">
        <v>2</v>
      </c>
      <c r="C7" s="352" t="s">
        <v>3</v>
      </c>
      <c r="D7" s="352"/>
      <c r="E7" s="352"/>
      <c r="F7" s="49"/>
      <c r="G7" s="352" t="s">
        <v>4</v>
      </c>
      <c r="H7" s="352"/>
      <c r="I7" s="352"/>
    </row>
    <row r="8" spans="1:9" s="102" customFormat="1" ht="23.1" customHeight="1" x14ac:dyDescent="0.2">
      <c r="A8" s="305"/>
      <c r="C8" s="305">
        <v>2562</v>
      </c>
      <c r="D8" s="305"/>
      <c r="E8" s="305">
        <v>2561</v>
      </c>
      <c r="F8" s="305"/>
      <c r="G8" s="305">
        <v>2562</v>
      </c>
      <c r="H8" s="305"/>
      <c r="I8" s="305">
        <v>2561</v>
      </c>
    </row>
    <row r="9" spans="1:9" ht="23.1" customHeight="1" x14ac:dyDescent="0.2">
      <c r="A9" s="104" t="s">
        <v>59</v>
      </c>
      <c r="B9" s="104"/>
      <c r="C9" s="158"/>
      <c r="E9" s="158"/>
      <c r="F9" s="102"/>
      <c r="G9" s="158"/>
      <c r="I9" s="158"/>
    </row>
    <row r="10" spans="1:9" ht="23.1" customHeight="1" x14ac:dyDescent="0.2">
      <c r="A10" s="48" t="s">
        <v>146</v>
      </c>
      <c r="C10" s="183">
        <f>งบกำไรขาดทุนเบ็ดเสร็จ!C23</f>
        <v>37679</v>
      </c>
      <c r="D10" s="164"/>
      <c r="E10" s="164">
        <f>งบกำไรขาดทุนเบ็ดเสร็จ!E23</f>
        <v>33151</v>
      </c>
      <c r="F10" s="164"/>
      <c r="G10" s="164">
        <f>งบกำไรขาดทุนเบ็ดเสร็จ!G23</f>
        <v>27247</v>
      </c>
      <c r="H10" s="184"/>
      <c r="I10" s="164">
        <f>งบกำไรขาดทุนเบ็ดเสร็จ!I23</f>
        <v>19596</v>
      </c>
    </row>
    <row r="11" spans="1:9" ht="23.1" customHeight="1" x14ac:dyDescent="0.2">
      <c r="A11" s="161" t="s">
        <v>147</v>
      </c>
      <c r="C11" s="183"/>
      <c r="D11" s="164"/>
      <c r="E11" s="164"/>
      <c r="F11" s="164"/>
      <c r="G11" s="164"/>
      <c r="H11" s="184"/>
      <c r="I11" s="185"/>
    </row>
    <row r="12" spans="1:9" ht="23.1" customHeight="1" x14ac:dyDescent="0.2">
      <c r="A12" s="162" t="s">
        <v>60</v>
      </c>
      <c r="B12" s="163"/>
      <c r="C12" s="183"/>
      <c r="D12" s="164"/>
      <c r="E12" s="164"/>
      <c r="F12" s="164"/>
      <c r="G12" s="164"/>
      <c r="H12" s="184"/>
      <c r="I12" s="185"/>
    </row>
    <row r="13" spans="1:9" ht="23.1" customHeight="1" x14ac:dyDescent="0.2">
      <c r="A13" s="163" t="s">
        <v>136</v>
      </c>
      <c r="B13" s="108"/>
      <c r="C13" s="183">
        <v>12460</v>
      </c>
      <c r="D13" s="183"/>
      <c r="E13" s="183">
        <v>12202</v>
      </c>
      <c r="F13" s="183"/>
      <c r="G13" s="183">
        <v>10124</v>
      </c>
      <c r="H13" s="183"/>
      <c r="I13" s="183">
        <v>9144</v>
      </c>
    </row>
    <row r="14" spans="1:9" ht="23.1" customHeight="1" x14ac:dyDescent="0.2">
      <c r="A14" s="163" t="s">
        <v>192</v>
      </c>
      <c r="B14" s="108"/>
      <c r="C14" s="183">
        <v>-55</v>
      </c>
      <c r="D14" s="183"/>
      <c r="E14" s="183">
        <v>4</v>
      </c>
      <c r="F14" s="183"/>
      <c r="G14" s="183">
        <v>-55</v>
      </c>
      <c r="H14" s="183"/>
      <c r="I14" s="183">
        <v>4</v>
      </c>
    </row>
    <row r="15" spans="1:9" ht="23.1" customHeight="1" x14ac:dyDescent="0.2">
      <c r="A15" s="163" t="s">
        <v>137</v>
      </c>
      <c r="B15" s="102"/>
      <c r="C15" s="95">
        <v>0</v>
      </c>
      <c r="D15" s="183"/>
      <c r="E15" s="183">
        <v>-6</v>
      </c>
      <c r="F15" s="183"/>
      <c r="G15" s="95">
        <v>0</v>
      </c>
      <c r="H15" s="183"/>
      <c r="I15" s="183">
        <v>-6</v>
      </c>
    </row>
    <row r="16" spans="1:9" ht="23.1" customHeight="1" x14ac:dyDescent="0.2">
      <c r="A16" s="163" t="s">
        <v>138</v>
      </c>
      <c r="B16" s="102"/>
      <c r="C16" s="95">
        <v>0</v>
      </c>
      <c r="D16" s="164"/>
      <c r="E16" s="183">
        <v>147</v>
      </c>
      <c r="F16" s="164"/>
      <c r="G16" s="95">
        <v>0</v>
      </c>
      <c r="H16" s="184"/>
      <c r="I16" s="95">
        <v>0</v>
      </c>
    </row>
    <row r="17" spans="1:9" ht="23.1" customHeight="1" x14ac:dyDescent="0.2">
      <c r="A17" s="163" t="s">
        <v>177</v>
      </c>
      <c r="B17" s="102"/>
      <c r="C17" s="183">
        <v>766</v>
      </c>
      <c r="D17" s="187"/>
      <c r="E17" s="164">
        <v>581</v>
      </c>
      <c r="F17" s="187"/>
      <c r="G17" s="164">
        <v>648</v>
      </c>
      <c r="H17" s="188"/>
      <c r="I17" s="183">
        <v>447</v>
      </c>
    </row>
    <row r="18" spans="1:9" ht="23.1" customHeight="1" x14ac:dyDescent="0.2">
      <c r="A18" s="163" t="s">
        <v>176</v>
      </c>
      <c r="B18" s="102"/>
      <c r="C18" s="183">
        <v>-2139</v>
      </c>
      <c r="D18" s="187"/>
      <c r="E18" s="164">
        <v>0</v>
      </c>
      <c r="F18" s="187"/>
      <c r="G18" s="164">
        <v>-2139</v>
      </c>
      <c r="H18" s="188"/>
      <c r="I18" s="95">
        <v>0</v>
      </c>
    </row>
    <row r="19" spans="1:9" ht="23.1" customHeight="1" x14ac:dyDescent="0.2">
      <c r="A19" s="163" t="s">
        <v>153</v>
      </c>
      <c r="B19" s="102"/>
      <c r="C19" s="164">
        <v>399</v>
      </c>
      <c r="D19" s="187"/>
      <c r="E19" s="95">
        <v>0</v>
      </c>
      <c r="F19" s="187"/>
      <c r="G19" s="95">
        <v>0</v>
      </c>
      <c r="H19" s="188"/>
      <c r="I19" s="95">
        <v>0</v>
      </c>
    </row>
    <row r="20" spans="1:9" ht="23.1" customHeight="1" x14ac:dyDescent="0.2">
      <c r="A20" s="163" t="s">
        <v>139</v>
      </c>
      <c r="B20" s="102"/>
      <c r="C20" s="164">
        <v>622</v>
      </c>
      <c r="D20" s="186"/>
      <c r="E20" s="164">
        <v>530</v>
      </c>
      <c r="F20" s="187"/>
      <c r="G20" s="164">
        <v>682</v>
      </c>
      <c r="H20" s="188"/>
      <c r="I20" s="183">
        <v>889</v>
      </c>
    </row>
    <row r="21" spans="1:9" ht="23.1" customHeight="1" x14ac:dyDescent="0.2">
      <c r="A21" s="163" t="s">
        <v>154</v>
      </c>
      <c r="B21" s="102"/>
      <c r="C21" s="164">
        <v>-954</v>
      </c>
      <c r="D21" s="186"/>
      <c r="E21" s="95">
        <v>0</v>
      </c>
      <c r="F21" s="187"/>
      <c r="G21" s="164">
        <v>-954</v>
      </c>
      <c r="H21" s="188"/>
      <c r="I21" s="95">
        <v>0</v>
      </c>
    </row>
    <row r="22" spans="1:9" ht="23.1" customHeight="1" x14ac:dyDescent="0.2">
      <c r="A22" s="163" t="s">
        <v>140</v>
      </c>
      <c r="B22" s="102"/>
      <c r="C22" s="189">
        <v>137</v>
      </c>
      <c r="D22" s="52"/>
      <c r="E22" s="189">
        <v>144</v>
      </c>
      <c r="F22" s="52"/>
      <c r="G22" s="189">
        <v>134</v>
      </c>
      <c r="H22" s="185"/>
      <c r="I22" s="189">
        <v>135</v>
      </c>
    </row>
    <row r="23" spans="1:9" ht="23.1" customHeight="1" x14ac:dyDescent="0.2">
      <c r="A23" s="48" t="s">
        <v>148</v>
      </c>
      <c r="B23" s="108"/>
      <c r="C23" s="183"/>
      <c r="D23" s="113"/>
      <c r="E23" s="183"/>
      <c r="F23" s="164"/>
      <c r="G23" s="164"/>
      <c r="H23" s="166"/>
      <c r="I23" s="164"/>
    </row>
    <row r="24" spans="1:9" ht="23.1" customHeight="1" x14ac:dyDescent="0.2">
      <c r="A24" s="162" t="s">
        <v>71</v>
      </c>
      <c r="B24" s="108"/>
      <c r="C24" s="183">
        <f>SUM(C10:C22)</f>
        <v>48915</v>
      </c>
      <c r="D24" s="164"/>
      <c r="E24" s="183">
        <f>SUM(E10:E22)</f>
        <v>46753</v>
      </c>
      <c r="F24" s="164"/>
      <c r="G24" s="183">
        <f>SUM(G10:G22)</f>
        <v>35687</v>
      </c>
      <c r="H24" s="184"/>
      <c r="I24" s="183">
        <f>SUM(I10:I22)</f>
        <v>30209</v>
      </c>
    </row>
    <row r="25" spans="1:9" ht="23.1" customHeight="1" x14ac:dyDescent="0.2">
      <c r="A25" s="48" t="s">
        <v>61</v>
      </c>
      <c r="B25" s="108"/>
      <c r="C25" s="190"/>
      <c r="D25" s="115"/>
      <c r="E25" s="190"/>
      <c r="F25" s="165"/>
      <c r="G25" s="165"/>
      <c r="H25" s="166"/>
      <c r="I25" s="165"/>
    </row>
    <row r="26" spans="1:9" ht="23.1" customHeight="1" x14ac:dyDescent="0.2">
      <c r="A26" s="163" t="s">
        <v>141</v>
      </c>
      <c r="B26" s="108"/>
      <c r="C26" s="183">
        <v>-24202</v>
      </c>
      <c r="D26" s="183"/>
      <c r="E26" s="183">
        <v>-12769</v>
      </c>
      <c r="F26" s="183"/>
      <c r="G26" s="183">
        <v>-14064</v>
      </c>
      <c r="H26" s="183"/>
      <c r="I26" s="183">
        <v>-10549</v>
      </c>
    </row>
    <row r="27" spans="1:9" ht="23.1" customHeight="1" x14ac:dyDescent="0.2">
      <c r="A27" s="163" t="s">
        <v>142</v>
      </c>
      <c r="B27" s="108"/>
      <c r="C27" s="183">
        <v>-10810</v>
      </c>
      <c r="D27" s="164"/>
      <c r="E27" s="183">
        <v>-6092</v>
      </c>
      <c r="F27" s="164"/>
      <c r="G27" s="164">
        <v>-10512</v>
      </c>
      <c r="H27" s="184"/>
      <c r="I27" s="164">
        <v>-5914</v>
      </c>
    </row>
    <row r="28" spans="1:9" ht="23.1" customHeight="1" x14ac:dyDescent="0.2">
      <c r="A28" s="163" t="s">
        <v>143</v>
      </c>
      <c r="B28" s="108"/>
      <c r="C28" s="183">
        <v>-1721</v>
      </c>
      <c r="D28" s="164"/>
      <c r="E28" s="183">
        <v>-4656</v>
      </c>
      <c r="F28" s="164"/>
      <c r="G28" s="183">
        <v>-1686</v>
      </c>
      <c r="H28" s="184"/>
      <c r="I28" s="183">
        <v>-4364</v>
      </c>
    </row>
    <row r="29" spans="1:9" ht="23.1" customHeight="1" x14ac:dyDescent="0.2">
      <c r="A29" s="48" t="s">
        <v>81</v>
      </c>
      <c r="B29" s="108"/>
      <c r="C29" s="183"/>
      <c r="D29" s="164"/>
      <c r="E29" s="183"/>
      <c r="F29" s="164"/>
      <c r="G29" s="183"/>
      <c r="H29" s="184"/>
      <c r="I29" s="183"/>
    </row>
    <row r="30" spans="1:9" ht="23.1" customHeight="1" x14ac:dyDescent="0.2">
      <c r="A30" s="163" t="s">
        <v>144</v>
      </c>
      <c r="B30" s="108"/>
      <c r="C30" s="183">
        <v>4332</v>
      </c>
      <c r="D30" s="164"/>
      <c r="E30" s="183">
        <v>-4497</v>
      </c>
      <c r="F30" s="164"/>
      <c r="G30" s="183">
        <v>-910</v>
      </c>
      <c r="H30" s="184"/>
      <c r="I30" s="183">
        <v>-261</v>
      </c>
    </row>
    <row r="31" spans="1:9" ht="23.1" customHeight="1" x14ac:dyDescent="0.2">
      <c r="A31" s="163" t="s">
        <v>145</v>
      </c>
      <c r="B31" s="108"/>
      <c r="C31" s="190">
        <v>3524</v>
      </c>
      <c r="D31" s="164"/>
      <c r="E31" s="190">
        <v>1898</v>
      </c>
      <c r="F31" s="164"/>
      <c r="G31" s="165">
        <v>3203</v>
      </c>
      <c r="H31" s="184"/>
      <c r="I31" s="165">
        <v>925</v>
      </c>
    </row>
    <row r="32" spans="1:9" ht="23.1" customHeight="1" x14ac:dyDescent="0.2">
      <c r="A32" s="163" t="s">
        <v>155</v>
      </c>
      <c r="B32" s="108"/>
      <c r="C32" s="191">
        <v>959</v>
      </c>
      <c r="D32" s="164"/>
      <c r="E32" s="329">
        <v>0</v>
      </c>
      <c r="F32" s="164"/>
      <c r="G32" s="189">
        <v>479</v>
      </c>
      <c r="H32" s="184"/>
      <c r="I32" s="329">
        <v>0</v>
      </c>
    </row>
    <row r="33" spans="1:10" ht="23.1" customHeight="1" x14ac:dyDescent="0.2">
      <c r="A33" s="52" t="s">
        <v>178</v>
      </c>
      <c r="B33" s="108"/>
      <c r="C33" s="183">
        <f>SUM(C24:C32)</f>
        <v>20997</v>
      </c>
      <c r="D33" s="160"/>
      <c r="E33" s="183">
        <f>SUM(E24:E32)</f>
        <v>20637</v>
      </c>
      <c r="F33" s="160"/>
      <c r="G33" s="183">
        <f>SUM(G24:G32)</f>
        <v>12197</v>
      </c>
      <c r="H33" s="160"/>
      <c r="I33" s="183">
        <f>SUM(I24:I32)</f>
        <v>10046</v>
      </c>
    </row>
    <row r="34" spans="1:10" ht="23.1" customHeight="1" x14ac:dyDescent="0.2">
      <c r="A34" s="52" t="s">
        <v>168</v>
      </c>
      <c r="B34" s="167"/>
      <c r="C34" s="183">
        <v>-137</v>
      </c>
      <c r="D34" s="160"/>
      <c r="E34" s="183">
        <v>-144</v>
      </c>
      <c r="F34" s="160"/>
      <c r="G34" s="183">
        <v>-134</v>
      </c>
      <c r="H34" s="160"/>
      <c r="I34" s="183">
        <v>-135</v>
      </c>
    </row>
    <row r="35" spans="1:10" ht="23.1" customHeight="1" x14ac:dyDescent="0.2">
      <c r="A35" s="52" t="s">
        <v>169</v>
      </c>
      <c r="B35" s="108"/>
      <c r="C35" s="183">
        <v>-2095</v>
      </c>
      <c r="D35" s="160"/>
      <c r="E35" s="183">
        <v>-2132</v>
      </c>
      <c r="F35" s="160"/>
      <c r="G35" s="189">
        <v>-2018</v>
      </c>
      <c r="H35" s="160"/>
      <c r="I35" s="183">
        <v>-1686</v>
      </c>
    </row>
    <row r="36" spans="1:10" ht="23.1" customHeight="1" x14ac:dyDescent="0.2">
      <c r="A36" s="110" t="s">
        <v>160</v>
      </c>
      <c r="B36" s="110"/>
      <c r="C36" s="192">
        <f>SUM(C33:C35)</f>
        <v>18765</v>
      </c>
      <c r="D36" s="160"/>
      <c r="E36" s="192">
        <f>SUM(E33:E35)</f>
        <v>18361</v>
      </c>
      <c r="F36" s="160"/>
      <c r="G36" s="192">
        <f>SUM(G33:G35)</f>
        <v>10045</v>
      </c>
      <c r="H36" s="160"/>
      <c r="I36" s="192">
        <f>SUM(I33:I35)</f>
        <v>8225</v>
      </c>
    </row>
    <row r="37" spans="1:10" ht="25.05" customHeight="1" x14ac:dyDescent="0.2">
      <c r="A37" s="341" t="str">
        <f>A1</f>
        <v>บริษัท ฮิวแมนิก้า จำกัด (มหาชน) และบริษัทย่อย</v>
      </c>
      <c r="B37" s="341"/>
      <c r="C37" s="341"/>
      <c r="D37" s="341"/>
      <c r="E37" s="341"/>
      <c r="F37" s="341"/>
      <c r="G37" s="341"/>
      <c r="H37" s="341"/>
      <c r="I37" s="341"/>
    </row>
    <row r="38" spans="1:10" ht="25.05" customHeight="1" x14ac:dyDescent="0.2">
      <c r="A38" s="341" t="s">
        <v>179</v>
      </c>
      <c r="B38" s="341"/>
      <c r="C38" s="341"/>
      <c r="D38" s="341"/>
      <c r="E38" s="341"/>
      <c r="F38" s="341"/>
      <c r="G38" s="341"/>
      <c r="H38" s="341"/>
      <c r="I38" s="341"/>
    </row>
    <row r="39" spans="1:10" s="49" customFormat="1" ht="25.05" customHeight="1" x14ac:dyDescent="0.2">
      <c r="A39" s="341" t="s">
        <v>87</v>
      </c>
      <c r="B39" s="341"/>
      <c r="C39" s="341"/>
      <c r="D39" s="341"/>
      <c r="E39" s="341"/>
      <c r="F39" s="341"/>
      <c r="G39" s="341"/>
      <c r="H39" s="341"/>
      <c r="I39" s="341"/>
    </row>
    <row r="40" spans="1:10" s="49" customFormat="1" ht="25.05" customHeight="1" x14ac:dyDescent="0.2">
      <c r="A40" s="341" t="s">
        <v>8</v>
      </c>
      <c r="B40" s="341"/>
      <c r="C40" s="341"/>
      <c r="D40" s="341"/>
      <c r="E40" s="341"/>
      <c r="F40" s="341"/>
      <c r="G40" s="341"/>
      <c r="H40" s="341"/>
      <c r="I40" s="341"/>
    </row>
    <row r="41" spans="1:10" s="103" customFormat="1" ht="23.1" customHeight="1" x14ac:dyDescent="0.2">
      <c r="A41" s="153"/>
      <c r="B41" s="153"/>
      <c r="C41" s="154"/>
      <c r="D41" s="154"/>
      <c r="E41" s="154"/>
      <c r="F41" s="155"/>
      <c r="G41" s="154"/>
      <c r="H41" s="154"/>
      <c r="I41" s="156" t="s">
        <v>1</v>
      </c>
    </row>
    <row r="42" spans="1:10" ht="6.05" customHeight="1" x14ac:dyDescent="0.2">
      <c r="A42" s="130"/>
      <c r="B42" s="130"/>
      <c r="C42" s="157"/>
      <c r="D42" s="157"/>
      <c r="E42" s="157"/>
      <c r="F42" s="103"/>
      <c r="G42" s="157"/>
      <c r="H42" s="157"/>
      <c r="I42" s="157"/>
    </row>
    <row r="43" spans="1:10" s="102" customFormat="1" ht="23.1" customHeight="1" x14ac:dyDescent="0.2">
      <c r="A43" s="305"/>
      <c r="B43" s="328" t="s">
        <v>2</v>
      </c>
      <c r="C43" s="352" t="s">
        <v>3</v>
      </c>
      <c r="D43" s="352"/>
      <c r="E43" s="352"/>
      <c r="F43" s="49"/>
      <c r="G43" s="352" t="s">
        <v>4</v>
      </c>
      <c r="H43" s="352"/>
      <c r="I43" s="352"/>
    </row>
    <row r="44" spans="1:10" s="102" customFormat="1" ht="23.1" customHeight="1" x14ac:dyDescent="0.2">
      <c r="A44" s="305"/>
      <c r="C44" s="305">
        <v>2562</v>
      </c>
      <c r="D44" s="305"/>
      <c r="E44" s="305">
        <v>2561</v>
      </c>
      <c r="F44" s="305"/>
      <c r="G44" s="305">
        <v>2562</v>
      </c>
      <c r="H44" s="305"/>
      <c r="I44" s="305">
        <v>2561</v>
      </c>
      <c r="J44" s="168"/>
    </row>
    <row r="45" spans="1:10" ht="23.1" customHeight="1" x14ac:dyDescent="0.2">
      <c r="A45" s="104" t="s">
        <v>62</v>
      </c>
      <c r="B45" s="104"/>
      <c r="C45" s="169"/>
      <c r="D45" s="169"/>
      <c r="E45" s="169"/>
      <c r="G45" s="169"/>
      <c r="H45" s="169"/>
      <c r="I45" s="169"/>
    </row>
    <row r="46" spans="1:10" ht="23.1" customHeight="1" x14ac:dyDescent="0.2">
      <c r="A46" s="108" t="s">
        <v>149</v>
      </c>
      <c r="B46" s="108"/>
      <c r="C46" s="190">
        <v>-278</v>
      </c>
      <c r="D46" s="166"/>
      <c r="E46" s="190">
        <v>-12</v>
      </c>
      <c r="F46" s="166"/>
      <c r="G46" s="165">
        <v>-278</v>
      </c>
      <c r="H46" s="166"/>
      <c r="I46" s="165">
        <v>-12</v>
      </c>
    </row>
    <row r="47" spans="1:10" ht="23.1" customHeight="1" x14ac:dyDescent="0.2">
      <c r="A47" s="108" t="s">
        <v>156</v>
      </c>
      <c r="B47" s="108"/>
      <c r="C47" s="190">
        <v>-470229</v>
      </c>
      <c r="D47" s="166"/>
      <c r="E47" s="95">
        <v>0</v>
      </c>
      <c r="F47" s="166"/>
      <c r="G47" s="165">
        <v>-470229</v>
      </c>
      <c r="H47" s="166"/>
      <c r="I47" s="95">
        <v>0</v>
      </c>
    </row>
    <row r="48" spans="1:10" ht="23.1" customHeight="1" x14ac:dyDescent="0.2">
      <c r="A48" s="108" t="s">
        <v>157</v>
      </c>
      <c r="B48" s="108"/>
      <c r="C48" s="190">
        <v>479371</v>
      </c>
      <c r="D48" s="166"/>
      <c r="E48" s="95">
        <v>0</v>
      </c>
      <c r="F48" s="166"/>
      <c r="G48" s="165">
        <v>479371</v>
      </c>
      <c r="H48" s="166"/>
      <c r="I48" s="95">
        <v>0</v>
      </c>
    </row>
    <row r="49" spans="1:9" ht="23.1" customHeight="1" x14ac:dyDescent="0.2">
      <c r="A49" s="108" t="s">
        <v>150</v>
      </c>
      <c r="B49" s="108"/>
      <c r="C49" s="190">
        <v>-1311</v>
      </c>
      <c r="D49" s="165"/>
      <c r="E49" s="190">
        <v>-18419</v>
      </c>
      <c r="F49" s="165"/>
      <c r="G49" s="165">
        <v>-222</v>
      </c>
      <c r="H49" s="166"/>
      <c r="I49" s="165">
        <v>-18263</v>
      </c>
    </row>
    <row r="50" spans="1:9" ht="23.1" customHeight="1" x14ac:dyDescent="0.2">
      <c r="A50" s="108" t="s">
        <v>63</v>
      </c>
      <c r="B50" s="108"/>
      <c r="C50" s="95">
        <v>0</v>
      </c>
      <c r="D50" s="165"/>
      <c r="E50" s="190">
        <v>102</v>
      </c>
      <c r="F50" s="165"/>
      <c r="G50" s="95">
        <v>0</v>
      </c>
      <c r="H50" s="166"/>
      <c r="I50" s="165">
        <v>102</v>
      </c>
    </row>
    <row r="51" spans="1:9" ht="23.1" customHeight="1" x14ac:dyDescent="0.2">
      <c r="A51" s="108" t="s">
        <v>151</v>
      </c>
      <c r="B51" s="108"/>
      <c r="C51" s="190">
        <v>-2884</v>
      </c>
      <c r="D51" s="165"/>
      <c r="E51" s="190">
        <v>-5908</v>
      </c>
      <c r="F51" s="165"/>
      <c r="G51" s="165">
        <v>-2826</v>
      </c>
      <c r="H51" s="166"/>
      <c r="I51" s="165">
        <v>-5573</v>
      </c>
    </row>
    <row r="52" spans="1:9" ht="23.1" customHeight="1" x14ac:dyDescent="0.2">
      <c r="A52" s="108" t="s">
        <v>70</v>
      </c>
      <c r="B52" s="108"/>
      <c r="C52" s="190">
        <v>954</v>
      </c>
      <c r="D52" s="165"/>
      <c r="E52" s="95">
        <v>0</v>
      </c>
      <c r="F52" s="165"/>
      <c r="G52" s="165">
        <v>954</v>
      </c>
      <c r="H52" s="166"/>
      <c r="I52" s="95">
        <v>0</v>
      </c>
    </row>
    <row r="53" spans="1:9" ht="23.1" customHeight="1" x14ac:dyDescent="0.2">
      <c r="A53" s="110" t="s">
        <v>159</v>
      </c>
      <c r="B53" s="102"/>
      <c r="C53" s="192">
        <f>SUM(C46:C52)</f>
        <v>5623</v>
      </c>
      <c r="D53" s="68"/>
      <c r="E53" s="192">
        <f>SUM(E46:E52)</f>
        <v>-24237</v>
      </c>
      <c r="F53" s="68"/>
      <c r="G53" s="192">
        <f>SUM(G46:G52)</f>
        <v>6770</v>
      </c>
      <c r="H53" s="193"/>
      <c r="I53" s="192">
        <f>SUM(I46:I52)</f>
        <v>-23746</v>
      </c>
    </row>
    <row r="54" spans="1:9" ht="11.95" customHeight="1" x14ac:dyDescent="0.2">
      <c r="A54" s="110"/>
      <c r="B54" s="102"/>
      <c r="C54" s="194"/>
      <c r="D54" s="68"/>
      <c r="E54" s="195"/>
      <c r="F54" s="68"/>
      <c r="G54" s="196"/>
      <c r="H54" s="68"/>
      <c r="I54" s="68"/>
    </row>
    <row r="55" spans="1:9" ht="23.1" customHeight="1" x14ac:dyDescent="0.2">
      <c r="A55" s="170" t="s">
        <v>64</v>
      </c>
      <c r="B55" s="171"/>
      <c r="C55" s="197"/>
      <c r="D55" s="198"/>
      <c r="E55" s="199"/>
      <c r="F55" s="198"/>
      <c r="G55" s="200"/>
      <c r="H55" s="201"/>
      <c r="I55" s="201"/>
    </row>
    <row r="56" spans="1:9" ht="23.1" customHeight="1" x14ac:dyDescent="0.2">
      <c r="A56" s="172" t="s">
        <v>166</v>
      </c>
      <c r="B56" s="171"/>
      <c r="C56" s="95">
        <v>0</v>
      </c>
      <c r="D56" s="198"/>
      <c r="E56" s="190">
        <v>-857</v>
      </c>
      <c r="F56" s="198"/>
      <c r="G56" s="95">
        <v>0</v>
      </c>
      <c r="H56" s="201"/>
      <c r="I56" s="190">
        <v>-857</v>
      </c>
    </row>
    <row r="57" spans="1:9" ht="23.1" customHeight="1" x14ac:dyDescent="0.2">
      <c r="A57" s="172" t="s">
        <v>96</v>
      </c>
      <c r="B57" s="171"/>
      <c r="C57" s="95">
        <v>0</v>
      </c>
      <c r="D57" s="202"/>
      <c r="E57" s="190">
        <v>-1</v>
      </c>
      <c r="F57" s="198"/>
      <c r="G57" s="95">
        <v>0</v>
      </c>
      <c r="H57" s="202"/>
      <c r="I57" s="95">
        <v>0</v>
      </c>
    </row>
    <row r="58" spans="1:9" ht="23.1" customHeight="1" x14ac:dyDescent="0.2">
      <c r="A58" s="172" t="s">
        <v>191</v>
      </c>
      <c r="B58" s="171">
        <v>5.3</v>
      </c>
      <c r="C58" s="190">
        <v>-1476.9939999999999</v>
      </c>
      <c r="D58" s="203"/>
      <c r="E58" s="190">
        <v>-1311</v>
      </c>
      <c r="F58" s="115"/>
      <c r="G58" s="190">
        <v>-1449</v>
      </c>
      <c r="H58" s="115"/>
      <c r="I58" s="190">
        <v>-1115</v>
      </c>
    </row>
    <row r="59" spans="1:9" ht="23.1" customHeight="1" x14ac:dyDescent="0.2">
      <c r="A59" s="110" t="s">
        <v>158</v>
      </c>
      <c r="B59" s="171"/>
      <c r="C59" s="192">
        <f>SUM(C56:C58)</f>
        <v>-1476.9939999999999</v>
      </c>
      <c r="D59" s="203"/>
      <c r="E59" s="192">
        <f>SUM(E56:E58)</f>
        <v>-2169</v>
      </c>
      <c r="F59" s="115"/>
      <c r="G59" s="192">
        <f>SUM(G56:G58)</f>
        <v>-1449</v>
      </c>
      <c r="H59" s="203"/>
      <c r="I59" s="192">
        <f>SUM(I56:I58)</f>
        <v>-1972</v>
      </c>
    </row>
    <row r="60" spans="1:9" ht="23.1" customHeight="1" x14ac:dyDescent="0.2">
      <c r="A60" s="48" t="s">
        <v>185</v>
      </c>
      <c r="B60" s="102"/>
      <c r="C60" s="191">
        <v>-177</v>
      </c>
      <c r="D60" s="115"/>
      <c r="E60" s="191">
        <v>-344</v>
      </c>
      <c r="F60" s="115"/>
      <c r="G60" s="332">
        <v>0</v>
      </c>
      <c r="H60" s="115"/>
      <c r="I60" s="332">
        <v>0</v>
      </c>
    </row>
    <row r="61" spans="1:9" ht="23.1" customHeight="1" x14ac:dyDescent="0.2">
      <c r="A61" s="48" t="s">
        <v>65</v>
      </c>
      <c r="C61" s="205">
        <f>C60+C59+C53+C36</f>
        <v>22734.006000000001</v>
      </c>
      <c r="D61" s="68"/>
      <c r="E61" s="205">
        <f>E60+E59+E53+E36</f>
        <v>-8389</v>
      </c>
      <c r="F61" s="68"/>
      <c r="G61" s="205">
        <f>G60+G59+G53+G36</f>
        <v>15366</v>
      </c>
      <c r="H61" s="206"/>
      <c r="I61" s="205">
        <f>I60+I59+I53+I36</f>
        <v>-17493</v>
      </c>
    </row>
    <row r="62" spans="1:9" ht="23.1" customHeight="1" x14ac:dyDescent="0.2">
      <c r="A62" s="48" t="s">
        <v>66</v>
      </c>
      <c r="C62" s="204">
        <v>111335</v>
      </c>
      <c r="D62" s="68"/>
      <c r="E62" s="204">
        <v>88142</v>
      </c>
      <c r="F62" s="68"/>
      <c r="G62" s="207">
        <v>64487</v>
      </c>
      <c r="H62" s="206"/>
      <c r="I62" s="207">
        <v>62096</v>
      </c>
    </row>
    <row r="63" spans="1:9" ht="23.1" customHeight="1" thickBot="1" x14ac:dyDescent="0.25">
      <c r="A63" s="104" t="s">
        <v>67</v>
      </c>
      <c r="B63" s="102">
        <v>5.0999999999999996</v>
      </c>
      <c r="C63" s="208">
        <f>C61+C62</f>
        <v>134069.00599999999</v>
      </c>
      <c r="D63" s="68"/>
      <c r="E63" s="208">
        <f>E61+E62</f>
        <v>79753</v>
      </c>
      <c r="F63" s="68"/>
      <c r="G63" s="208">
        <f>G61+G62</f>
        <v>79853</v>
      </c>
      <c r="H63" s="68"/>
      <c r="I63" s="208">
        <f>I61+I62</f>
        <v>44603</v>
      </c>
    </row>
    <row r="64" spans="1:9" ht="23.1" customHeight="1" thickTop="1" x14ac:dyDescent="0.2">
      <c r="C64" s="314"/>
      <c r="D64" s="48"/>
      <c r="E64" s="48"/>
      <c r="G64" s="314"/>
      <c r="H64" s="48"/>
      <c r="I64" s="48"/>
    </row>
    <row r="65" spans="1:9" ht="23.1" customHeight="1" x14ac:dyDescent="0.2">
      <c r="B65" s="47"/>
      <c r="C65" s="47"/>
      <c r="D65" s="47"/>
      <c r="E65" s="47"/>
      <c r="F65" s="47"/>
      <c r="G65" s="47"/>
      <c r="H65" s="47"/>
      <c r="I65" s="47"/>
    </row>
    <row r="66" spans="1:9" ht="23.1" customHeight="1" x14ac:dyDescent="0.2">
      <c r="C66" s="48"/>
      <c r="D66" s="48"/>
      <c r="E66" s="48"/>
      <c r="G66" s="48"/>
      <c r="H66" s="48"/>
      <c r="I66" s="48"/>
    </row>
    <row r="67" spans="1:9" ht="23.1" customHeight="1" x14ac:dyDescent="0.2">
      <c r="C67" s="48"/>
      <c r="D67" s="48"/>
      <c r="E67" s="48"/>
      <c r="G67" s="48"/>
      <c r="H67" s="48"/>
      <c r="I67" s="48"/>
    </row>
    <row r="68" spans="1:9" ht="23.1" customHeight="1" x14ac:dyDescent="0.2">
      <c r="C68" s="48"/>
      <c r="D68" s="48"/>
      <c r="E68" s="48"/>
      <c r="G68" s="48"/>
      <c r="H68" s="48"/>
      <c r="I68" s="48"/>
    </row>
    <row r="69" spans="1:9" ht="23.1" customHeight="1" x14ac:dyDescent="0.2">
      <c r="C69" s="48"/>
      <c r="D69" s="48"/>
      <c r="E69" s="48"/>
      <c r="G69" s="48"/>
      <c r="H69" s="48"/>
      <c r="I69" s="48"/>
    </row>
    <row r="70" spans="1:9" ht="23.1" customHeight="1" x14ac:dyDescent="0.2">
      <c r="C70" s="48"/>
      <c r="D70" s="48"/>
      <c r="E70" s="48"/>
      <c r="G70" s="48"/>
      <c r="H70" s="48"/>
      <c r="I70" s="48"/>
    </row>
    <row r="71" spans="1:9" ht="23.1" customHeight="1" x14ac:dyDescent="0.2">
      <c r="C71" s="48"/>
      <c r="D71" s="48"/>
      <c r="E71" s="48"/>
      <c r="G71" s="48"/>
      <c r="H71" s="48"/>
      <c r="I71" s="48"/>
    </row>
    <row r="72" spans="1:9" ht="23.1" customHeight="1" x14ac:dyDescent="0.2">
      <c r="C72" s="48"/>
      <c r="D72" s="48"/>
      <c r="E72" s="48"/>
      <c r="G72" s="48"/>
      <c r="H72" s="48"/>
      <c r="I72" s="48"/>
    </row>
    <row r="73" spans="1:9" ht="23.1" customHeight="1" x14ac:dyDescent="0.2">
      <c r="A73" s="48" t="s">
        <v>22</v>
      </c>
      <c r="C73" s="48"/>
      <c r="D73" s="48"/>
      <c r="E73" s="48"/>
      <c r="G73" s="48"/>
      <c r="H73" s="48"/>
      <c r="I73" s="48"/>
    </row>
    <row r="74" spans="1:9" ht="23.1" customHeight="1" x14ac:dyDescent="0.2">
      <c r="C74" s="48"/>
      <c r="D74" s="48"/>
      <c r="E74" s="48"/>
      <c r="G74" s="48"/>
      <c r="H74" s="48"/>
      <c r="I74" s="48"/>
    </row>
    <row r="75" spans="1:9" ht="23.1" customHeight="1" x14ac:dyDescent="0.2">
      <c r="C75" s="48"/>
      <c r="D75" s="48"/>
      <c r="E75" s="48"/>
      <c r="G75" s="48"/>
      <c r="H75" s="48"/>
      <c r="I75" s="48"/>
    </row>
    <row r="76" spans="1:9" ht="23.1" customHeight="1" x14ac:dyDescent="0.2">
      <c r="A76" s="47"/>
      <c r="C76" s="48"/>
      <c r="D76" s="48"/>
      <c r="E76" s="48"/>
      <c r="G76" s="48"/>
      <c r="H76" s="48"/>
      <c r="I76" s="48"/>
    </row>
    <row r="77" spans="1:9" ht="23.1" customHeight="1" x14ac:dyDescent="0.2">
      <c r="C77" s="48"/>
      <c r="D77" s="48"/>
      <c r="E77" s="48"/>
      <c r="G77" s="48"/>
      <c r="H77" s="48"/>
      <c r="I77" s="48"/>
    </row>
    <row r="78" spans="1:9" ht="23.1" customHeight="1" x14ac:dyDescent="0.2">
      <c r="C78" s="48"/>
      <c r="D78" s="48"/>
      <c r="E78" s="48"/>
      <c r="G78" s="48"/>
      <c r="H78" s="48"/>
      <c r="I78" s="48"/>
    </row>
    <row r="79" spans="1:9" ht="23.1" customHeight="1" x14ac:dyDescent="0.2">
      <c r="C79" s="48"/>
      <c r="D79" s="48"/>
      <c r="E79" s="48"/>
      <c r="G79" s="48"/>
      <c r="H79" s="48"/>
      <c r="I79" s="48"/>
    </row>
    <row r="80" spans="1:9" ht="23.1" customHeight="1" x14ac:dyDescent="0.2">
      <c r="C80" s="48"/>
      <c r="D80" s="48"/>
      <c r="E80" s="48"/>
      <c r="G80" s="48"/>
      <c r="H80" s="48"/>
      <c r="I80" s="48"/>
    </row>
    <row r="81" spans="3:9" ht="23.1" customHeight="1" x14ac:dyDescent="0.2">
      <c r="C81" s="48"/>
      <c r="D81" s="48"/>
      <c r="E81" s="48"/>
      <c r="G81" s="48"/>
      <c r="H81" s="48"/>
      <c r="I81" s="48"/>
    </row>
    <row r="82" spans="3:9" ht="23.1" customHeight="1" x14ac:dyDescent="0.2">
      <c r="C82" s="48"/>
      <c r="D82" s="48"/>
      <c r="E82" s="48"/>
      <c r="G82" s="48"/>
      <c r="H82" s="48"/>
      <c r="I82" s="48"/>
    </row>
    <row r="83" spans="3:9" ht="23.1" customHeight="1" x14ac:dyDescent="0.2">
      <c r="C83" s="48"/>
      <c r="D83" s="48"/>
      <c r="E83" s="48"/>
      <c r="G83" s="48"/>
      <c r="H83" s="48"/>
      <c r="I83" s="48"/>
    </row>
    <row r="84" spans="3:9" ht="23.1" customHeight="1" x14ac:dyDescent="0.2">
      <c r="C84" s="48"/>
      <c r="D84" s="48"/>
      <c r="E84" s="48"/>
      <c r="G84" s="48"/>
      <c r="H84" s="48"/>
      <c r="I84" s="48"/>
    </row>
    <row r="85" spans="3:9" ht="23.1" customHeight="1" x14ac:dyDescent="0.2">
      <c r="C85" s="48"/>
      <c r="D85" s="48"/>
      <c r="E85" s="48"/>
      <c r="G85" s="48"/>
      <c r="H85" s="48"/>
      <c r="I85" s="48"/>
    </row>
  </sheetData>
  <mergeCells count="12">
    <mergeCell ref="A1:I1"/>
    <mergeCell ref="A2:I2"/>
    <mergeCell ref="A3:I3"/>
    <mergeCell ref="A4:I4"/>
    <mergeCell ref="C7:E7"/>
    <mergeCell ref="G7:I7"/>
    <mergeCell ref="A37:I37"/>
    <mergeCell ref="A38:I38"/>
    <mergeCell ref="A39:I39"/>
    <mergeCell ref="A40:I40"/>
    <mergeCell ref="C43:E43"/>
    <mergeCell ref="G43:I43"/>
  </mergeCells>
  <pageMargins left="1" right="0.15" top="1" bottom="0.5" header="0.6" footer="0.3"/>
  <pageSetup paperSize="9" scale="80" orientation="portrait" r:id="rId1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งบกำไรขาดทุนเบ็ดเสร็จ</vt:lpstr>
      <vt:lpstr>งบส่วนของเจ้าของ (งบรวม)</vt:lpstr>
      <vt:lpstr>งบส่วนของเจ้าของ (งบเฉพาะ)</vt:lpstr>
      <vt:lpstr>งบกระแสเงินสด</vt:lpstr>
      <vt:lpstr>งบกระแสเงินสด!Print_Area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Panjaporn Tieosakun</cp:lastModifiedBy>
  <cp:lastPrinted>2019-05-14T05:31:25Z</cp:lastPrinted>
  <dcterms:created xsi:type="dcterms:W3CDTF">2018-05-07T04:07:44Z</dcterms:created>
  <dcterms:modified xsi:type="dcterms:W3CDTF">2019-05-14T16:21:11Z</dcterms:modified>
</cp:coreProperties>
</file>