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3) Mar\SET File\"/>
    </mc:Choice>
  </mc:AlternateContent>
  <bookViews>
    <workbookView xWindow="6467" yWindow="7946" windowWidth="6480" windowHeight="4006" tabRatio="887"/>
  </bookViews>
  <sheets>
    <sheet name="Financial Position" sheetId="25" r:id="rId1"/>
    <sheet name="Comprhensive Income" sheetId="21" r:id="rId2"/>
    <sheet name="Consol" sheetId="18" r:id="rId3"/>
    <sheet name="Company" sheetId="19" r:id="rId4"/>
    <sheet name="Cash Flow" sheetId="20" r:id="rId5"/>
  </sheets>
  <definedNames>
    <definedName name="AS2DocOpenMode" hidden="1">"AS2DocumentEdit"</definedName>
    <definedName name="_xlnm.Print_Area" localSheetId="4">'Cash Flow'!$A$1:$I$90</definedName>
  </definedNames>
  <calcPr calcId="162913" calcOnSave="0"/>
</workbook>
</file>

<file path=xl/calcChain.xml><?xml version="1.0" encoding="utf-8"?>
<calcChain xmlns="http://schemas.openxmlformats.org/spreadsheetml/2006/main">
  <c r="G27" i="20" l="1"/>
  <c r="H13" i="21"/>
  <c r="G16" i="25"/>
  <c r="A47" i="21" l="1"/>
  <c r="J21" i="21" l="1"/>
  <c r="H21" i="21"/>
  <c r="F21" i="21"/>
  <c r="D21" i="21"/>
  <c r="Z24" i="18"/>
  <c r="Z18" i="18"/>
  <c r="M18" i="18"/>
  <c r="J18" i="18"/>
  <c r="G18" i="18"/>
  <c r="D18" i="18"/>
  <c r="I64" i="20" l="1"/>
  <c r="G64" i="20"/>
  <c r="E64" i="20"/>
  <c r="C64" i="20"/>
  <c r="C25" i="20" l="1"/>
  <c r="C34" i="20" s="1"/>
  <c r="M25" i="19"/>
  <c r="O25" i="19" s="1"/>
  <c r="H25" i="19"/>
  <c r="F25" i="19"/>
  <c r="D25" i="19"/>
  <c r="B25" i="19"/>
  <c r="O24" i="19"/>
  <c r="Q24" i="19" s="1"/>
  <c r="O23" i="19"/>
  <c r="C89" i="25"/>
  <c r="C91" i="25" s="1"/>
  <c r="G72" i="25"/>
  <c r="C72" i="25"/>
  <c r="X15" i="18" l="1"/>
  <c r="I89" i="25"/>
  <c r="E33" i="25"/>
  <c r="I71" i="20"/>
  <c r="E71" i="20"/>
  <c r="C37" i="20"/>
  <c r="F26" i="19"/>
  <c r="H26" i="19"/>
  <c r="M19" i="19"/>
  <c r="M26" i="19"/>
  <c r="D26" i="19"/>
  <c r="B26" i="19"/>
  <c r="B20" i="19"/>
  <c r="D20" i="19"/>
  <c r="F20" i="19"/>
  <c r="H20" i="19"/>
  <c r="M20" i="19"/>
  <c r="O22" i="19"/>
  <c r="Q22" i="19" s="1"/>
  <c r="O18" i="19"/>
  <c r="Q18" i="19" s="1"/>
  <c r="O16" i="19"/>
  <c r="Q16" i="19"/>
  <c r="V23" i="18"/>
  <c r="T17" i="18"/>
  <c r="T19" i="18" s="1"/>
  <c r="R17" i="18"/>
  <c r="R18" i="18" s="1"/>
  <c r="Z19" i="18"/>
  <c r="R24" i="18"/>
  <c r="R25" i="18" s="1"/>
  <c r="M24" i="18"/>
  <c r="M25" i="18" s="1"/>
  <c r="J24" i="18"/>
  <c r="J25" i="18" s="1"/>
  <c r="G24" i="18"/>
  <c r="G25" i="18" s="1"/>
  <c r="D24" i="18"/>
  <c r="D25" i="18" s="1"/>
  <c r="B24" i="18"/>
  <c r="B25" i="18"/>
  <c r="B18" i="18"/>
  <c r="V21" i="18"/>
  <c r="X21" i="18" s="1"/>
  <c r="AB21" i="18" s="1"/>
  <c r="V15" i="18"/>
  <c r="J19" i="18"/>
  <c r="J36" i="21"/>
  <c r="H36" i="21"/>
  <c r="D36" i="21"/>
  <c r="F36" i="21"/>
  <c r="E89" i="25"/>
  <c r="E91" i="25" s="1"/>
  <c r="E65" i="25"/>
  <c r="E72" i="25"/>
  <c r="G33" i="25"/>
  <c r="G18" i="25"/>
  <c r="A1" i="25"/>
  <c r="A1" i="20" s="1"/>
  <c r="A29" i="19"/>
  <c r="A1" i="18"/>
  <c r="A47" i="25"/>
  <c r="M19" i="18"/>
  <c r="G19" i="18"/>
  <c r="D19" i="18"/>
  <c r="B19" i="18"/>
  <c r="D14" i="21"/>
  <c r="D24" i="21" s="1"/>
  <c r="F14" i="21"/>
  <c r="F24" i="21" s="1"/>
  <c r="H14" i="21"/>
  <c r="H24" i="21" s="1"/>
  <c r="G11" i="20" s="1"/>
  <c r="G25" i="20" s="1"/>
  <c r="G34" i="20" s="1"/>
  <c r="G37" i="20" s="1"/>
  <c r="J14" i="21"/>
  <c r="J24" i="21" s="1"/>
  <c r="J26" i="21" s="1"/>
  <c r="C65" i="25"/>
  <c r="C73" i="25" s="1"/>
  <c r="G65" i="25"/>
  <c r="G73" i="25" s="1"/>
  <c r="I65" i="25"/>
  <c r="I73" i="25" s="1"/>
  <c r="C71" i="20"/>
  <c r="G71" i="20"/>
  <c r="I33" i="25"/>
  <c r="C33" i="25"/>
  <c r="E18" i="25"/>
  <c r="I18" i="25"/>
  <c r="C18" i="25"/>
  <c r="AB15" i="18"/>
  <c r="I91" i="25"/>
  <c r="O26" i="19" l="1"/>
  <c r="I92" i="25"/>
  <c r="I34" i="25"/>
  <c r="E34" i="25"/>
  <c r="D26" i="21"/>
  <c r="D38" i="21" s="1"/>
  <c r="D63" i="21" s="1"/>
  <c r="D66" i="21" s="1"/>
  <c r="F26" i="21"/>
  <c r="A1" i="19"/>
  <c r="E73" i="25"/>
  <c r="E92" i="25" s="1"/>
  <c r="H26" i="21"/>
  <c r="G73" i="20"/>
  <c r="G75" i="20" s="1"/>
  <c r="C73" i="20"/>
  <c r="C75" i="20" s="1"/>
  <c r="O19" i="19"/>
  <c r="O20" i="19" s="1"/>
  <c r="J57" i="21"/>
  <c r="J70" i="21" s="1"/>
  <c r="J38" i="21"/>
  <c r="J63" i="21" s="1"/>
  <c r="J66" i="21" s="1"/>
  <c r="I11" i="20"/>
  <c r="I25" i="20" s="1"/>
  <c r="T18" i="18"/>
  <c r="X23" i="18"/>
  <c r="AB23" i="18" s="1"/>
  <c r="V24" i="18"/>
  <c r="V25" i="18" s="1"/>
  <c r="R19" i="18"/>
  <c r="V19" i="18" s="1"/>
  <c r="T24" i="18"/>
  <c r="T25" i="18" s="1"/>
  <c r="A45" i="20"/>
  <c r="V17" i="18"/>
  <c r="C92" i="25"/>
  <c r="G34" i="25"/>
  <c r="C34" i="25"/>
  <c r="H57" i="21" l="1"/>
  <c r="H70" i="21" s="1"/>
  <c r="E11" i="20"/>
  <c r="E25" i="20" s="1"/>
  <c r="E34" i="20" s="1"/>
  <c r="E37" i="20" s="1"/>
  <c r="E73" i="20" s="1"/>
  <c r="E75" i="20" s="1"/>
  <c r="P16" i="18"/>
  <c r="F57" i="21"/>
  <c r="F59" i="21" s="1"/>
  <c r="F38" i="21"/>
  <c r="F63" i="21" s="1"/>
  <c r="F66" i="21" s="1"/>
  <c r="D57" i="21"/>
  <c r="P22" i="18"/>
  <c r="P24" i="18" s="1"/>
  <c r="P25" i="18" s="1"/>
  <c r="H38" i="21"/>
  <c r="H63" i="21" s="1"/>
  <c r="H66" i="21" s="1"/>
  <c r="H59" i="21"/>
  <c r="K23" i="19" s="1"/>
  <c r="I34" i="20"/>
  <c r="I37" i="20" s="1"/>
  <c r="I73" i="20" s="1"/>
  <c r="I75" i="20" s="1"/>
  <c r="K20" i="19"/>
  <c r="J59" i="21"/>
  <c r="K17" i="19"/>
  <c r="Q17" i="19" s="1"/>
  <c r="Q19" i="19" s="1"/>
  <c r="Q20" i="19" s="1"/>
  <c r="V18" i="18"/>
  <c r="X17" i="18"/>
  <c r="F70" i="21" l="1"/>
  <c r="P19" i="18"/>
  <c r="X19" i="18" s="1"/>
  <c r="P18" i="18"/>
  <c r="X16" i="18"/>
  <c r="AB16" i="18" s="1"/>
  <c r="K25" i="19"/>
  <c r="Q23" i="19"/>
  <c r="X22" i="18"/>
  <c r="X24" i="18" s="1"/>
  <c r="X25" i="18" s="1"/>
  <c r="D70" i="21"/>
  <c r="D59" i="21"/>
  <c r="Z25" i="18"/>
  <c r="AB17" i="18"/>
  <c r="X18" i="18" l="1"/>
  <c r="Q25" i="19"/>
  <c r="Q26" i="19" s="1"/>
  <c r="K26" i="19"/>
  <c r="G87" i="25" s="1"/>
  <c r="G89" i="25" s="1"/>
  <c r="G91" i="25" s="1"/>
  <c r="G92" i="25" s="1"/>
  <c r="AB22" i="18"/>
  <c r="AB24" i="18" s="1"/>
  <c r="AB25" i="18" s="1"/>
  <c r="AB19" i="18"/>
  <c r="AB18" i="18"/>
</calcChain>
</file>

<file path=xl/sharedStrings.xml><?xml version="1.0" encoding="utf-8"?>
<sst xmlns="http://schemas.openxmlformats.org/spreadsheetml/2006/main" count="336" uniqueCount="217">
  <si>
    <t>Notes</t>
  </si>
  <si>
    <t>Cash and cash equivalents</t>
  </si>
  <si>
    <t>Other income</t>
  </si>
  <si>
    <t>Total revenues</t>
  </si>
  <si>
    <t>Issued and</t>
  </si>
  <si>
    <t>Premium</t>
  </si>
  <si>
    <t>Unappropriated</t>
  </si>
  <si>
    <t>Total</t>
  </si>
  <si>
    <t>Total expenses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</si>
  <si>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</si>
  <si>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</si>
  <si>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</si>
  <si>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</si>
  <si>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</si>
  <si>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</si>
  <si>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</si>
  <si>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</si>
  <si>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March 31,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</si>
  <si>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</si>
  <si>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</si>
  <si>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</si>
  <si>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</si>
  <si>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</si>
  <si>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</si>
  <si>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</si>
  <si>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</si>
  <si>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</si>
  <si>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Income tax payable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</si>
  <si>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</si>
  <si>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</si>
  <si>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</si>
  <si>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</si>
  <si>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</si>
  <si>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</si>
  <si>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Exchange differences on translation of</t>
  </si>
  <si>
    <t>Balance as at January 1, 2018</t>
  </si>
  <si>
    <t>Balance as at March 31, 2018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</si>
  <si>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</si>
  <si>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</si>
  <si>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</si>
  <si>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</si>
  <si>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</si>
  <si>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</si>
  <si>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</si>
  <si>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</si>
  <si>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</si>
  <si>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</si>
  <si>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</si>
  <si>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</si>
  <si>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</si>
  <si>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Dividends income</t>
  </si>
  <si>
    <t>Finance costs</t>
  </si>
  <si>
    <t>Income tax expense</t>
  </si>
  <si>
    <t>Financial Statements</t>
  </si>
  <si>
    <t xml:space="preserve">  fully paid</t>
  </si>
  <si>
    <t>Appropriated - Legal reserve</t>
  </si>
  <si>
    <t>Cost of sales and services</t>
  </si>
  <si>
    <t>See the condensed notes to the financial statements</t>
  </si>
  <si>
    <t>Authorized share capital</t>
  </si>
  <si>
    <t>Share premium on ordinary shares</t>
  </si>
  <si>
    <t>paid-up</t>
  </si>
  <si>
    <t>share capital</t>
  </si>
  <si>
    <t>Net increase (decrease) in cash and cash equivalents</t>
  </si>
  <si>
    <t>“Unaudited”</t>
  </si>
  <si>
    <t>Other components of shareholders’ equity</t>
  </si>
  <si>
    <t>“UNAUDITED”</t>
  </si>
  <si>
    <t>Items that may be reclassified to profit or loss</t>
  </si>
  <si>
    <t>equity</t>
  </si>
  <si>
    <t>shareholders’</t>
  </si>
  <si>
    <t>shareholders’ equity</t>
  </si>
  <si>
    <t>on ordinary</t>
  </si>
  <si>
    <t>net cash provided by (paid) from operating activities</t>
  </si>
  <si>
    <t>Cash and cash equivalents as at January 1,</t>
  </si>
  <si>
    <t>Cash and cash equivalents as at March 31,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</si>
  <si>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</si>
  <si>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</si>
  <si>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</si>
  <si>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</si>
  <si>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</si>
  <si>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 subsequent periods</t>
  </si>
  <si>
    <t>for the period</t>
  </si>
  <si>
    <t xml:space="preserve">CASH  FLOWS  FROM  FINANCING  ACTIVITIES  </t>
  </si>
  <si>
    <r>
      <t xml:space="preserve">AS  AT  MARCH  </t>
    </r>
    <r>
      <rPr>
        <b/>
        <sz val="12"/>
        <rFont val="Times New Roman"/>
        <family val="1"/>
      </rPr>
      <t>31,  2019</t>
    </r>
  </si>
  <si>
    <t>FOR  THE  THREE-MONTH  PERIOD  ENDED  MARCH  31,  2019</t>
  </si>
  <si>
    <t>Balance as at March 31, 2019</t>
  </si>
  <si>
    <t>Balance as at January 1, 2019</t>
  </si>
  <si>
    <t>2018</t>
  </si>
  <si>
    <t>HUMANICA PUBLIC COMPANY LIMITED AND ITS SUBSIDIARIES</t>
  </si>
  <si>
    <t>Trade and other receivables</t>
  </si>
  <si>
    <t xml:space="preserve"> </t>
  </si>
  <si>
    <t>Investment in subsidiaries</t>
  </si>
  <si>
    <t>Investment in associate</t>
  </si>
  <si>
    <t>Other long-term investments</t>
  </si>
  <si>
    <t xml:space="preserve">Intangible assets </t>
  </si>
  <si>
    <t>Unallocated costs of business acquisition</t>
  </si>
  <si>
    <t>Advances from related party</t>
  </si>
  <si>
    <t>Current portion of liabilities under hire-purchase</t>
  </si>
  <si>
    <t xml:space="preserve">   and finance lease agreements </t>
  </si>
  <si>
    <t>Provision for long-term employee benefits</t>
  </si>
  <si>
    <t>680,000,000 ordinary shares of Baht 0.5 each</t>
  </si>
  <si>
    <t>680,000,000 ordinary shares of Baht 0.5 each,</t>
  </si>
  <si>
    <t>Capital deficit from changes in shareholding in subsidiary</t>
  </si>
  <si>
    <t>Gain on changes in value of available-for-sale</t>
  </si>
  <si>
    <t xml:space="preserve"> investments, net of income tax</t>
  </si>
  <si>
    <t>Non-controlling interests</t>
  </si>
  <si>
    <t>ATTRIBUTABLE TO:</t>
  </si>
  <si>
    <t xml:space="preserve"> transactions</t>
  </si>
  <si>
    <t>in subsidiary</t>
  </si>
  <si>
    <t>financial</t>
  </si>
  <si>
    <t>statements in</t>
  </si>
  <si>
    <t>Surplus</t>
  </si>
  <si>
    <t>on changes</t>
  </si>
  <si>
    <t>in value of</t>
  </si>
  <si>
    <t>available-for-sale</t>
  </si>
  <si>
    <t xml:space="preserve"> investments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</si>
  <si>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</si>
  <si>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</si>
  <si>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</si>
  <si>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</si>
  <si>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</si>
  <si>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</si>
  <si>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</si>
  <si>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</si>
  <si>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</si>
  <si>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</si>
  <si>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</si>
  <si>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</si>
  <si>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</si>
  <si>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</si>
  <si>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</si>
  <si>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</si>
  <si>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</si>
  <si>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</si>
  <si>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</si>
  <si>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</si>
  <si>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</si>
  <si>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 xml:space="preserve">Temporary investments </t>
  </si>
  <si>
    <t xml:space="preserve">Retained earnings </t>
  </si>
  <si>
    <t xml:space="preserve">Unappropriated </t>
  </si>
  <si>
    <t xml:space="preserve">Total other comprehensive income </t>
  </si>
  <si>
    <t xml:space="preserve">OTHER  COMPREHENSIVE  INCOME  </t>
  </si>
  <si>
    <t>PROFIT ATTRIBUTABLE TO:</t>
  </si>
  <si>
    <t xml:space="preserve">TOTAL  COMPREHENSIVE  INCOME  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</si>
  <si>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31,  2019</t>
    </r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</si>
  <si>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</si>
  <si>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long-term investements</t>
  </si>
  <si>
    <t>long-term investments</t>
  </si>
  <si>
    <t>Profit before income tax expense</t>
  </si>
  <si>
    <t>PROFIT FOR THE PERIOD</t>
  </si>
  <si>
    <t xml:space="preserve">Adjustments to reconcile profit before tax to </t>
  </si>
  <si>
    <t>Increase in restricted bank deposits</t>
  </si>
  <si>
    <t>Net cash used in financing activities</t>
  </si>
  <si>
    <t>Net cash provided by (used in) investing activities</t>
  </si>
  <si>
    <t>Net cash from provided by operating activities</t>
  </si>
  <si>
    <t>Share of loss from investments in associate</t>
  </si>
  <si>
    <t>STATEMENTS  OF  FINANCIAL  POSITION  (CONTINUED)</t>
  </si>
  <si>
    <t>CURRENT ASSETS</t>
  </si>
  <si>
    <t>Total Current Assets</t>
  </si>
  <si>
    <t>NON-CURRENT ASSETS</t>
  </si>
  <si>
    <t>CURRENT LIABILITIES</t>
  </si>
  <si>
    <t>NON-CURRENT LIABILITIES</t>
  </si>
  <si>
    <t>TOTAL LIABILITIES</t>
  </si>
  <si>
    <t>SHAREHOLDERS’ EQUITY</t>
  </si>
  <si>
    <t>TOTAL SHAREHOLDERS’ EQUITY</t>
  </si>
  <si>
    <t/>
  </si>
  <si>
    <t xml:space="preserve">Cash paid for acquisition of temporary and other </t>
  </si>
  <si>
    <t xml:space="preserve">Cash received from sales of temporary and other </t>
  </si>
  <si>
    <t>Dividends received</t>
  </si>
  <si>
    <t>Computer software under development</t>
  </si>
  <si>
    <t>Profit from operating activities before changes</t>
  </si>
  <si>
    <t>financial statements in foreign currencies</t>
  </si>
  <si>
    <t>Cash paid for interest expenses</t>
  </si>
  <si>
    <t>Cash paid for income tax</t>
  </si>
  <si>
    <t>Total equity attributable to owners of the parent</t>
  </si>
  <si>
    <t>Revenue from sales and rendering services</t>
  </si>
  <si>
    <t>STATEMENTS OF PROFIT OR LOSS AND OTHER COMPREHENSIVE INCOME</t>
  </si>
  <si>
    <t>Capital reserve for share-based payment transactions</t>
  </si>
  <si>
    <t>Cash received from operating activities</t>
  </si>
  <si>
    <t>Cash paid for acquisition of building improvement and equipment</t>
  </si>
  <si>
    <t xml:space="preserve">Cash paid for acquisition/development of computer software </t>
  </si>
  <si>
    <t>Repayment of bank overdrafts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</si>
  <si>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</si>
  <si>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</si>
  <si>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</si>
  <si>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</si>
  <si>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</si>
  <si>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</si>
  <si>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STATEMENTS OF FINANCIAL POSITION</t>
  </si>
  <si>
    <t>Trade and other current receivables</t>
  </si>
  <si>
    <t>Trade and other current payables</t>
  </si>
  <si>
    <t xml:space="preserve">Liabilities under hire-purchase and finance lease agreements </t>
  </si>
  <si>
    <t>FOR  THE  PERIOD</t>
  </si>
  <si>
    <t>Owners of the parent</t>
  </si>
  <si>
    <t>PROFIT  FOR  THE  PERIOD</t>
  </si>
  <si>
    <t>capital</t>
  </si>
  <si>
    <t>Depreciation and amortisation</t>
  </si>
  <si>
    <t>Gain on sales of equipment</t>
  </si>
  <si>
    <t>Loss on write-off of equipment</t>
  </si>
  <si>
    <t>Long-term employee benefit expenses</t>
  </si>
  <si>
    <t>Gain on disposal of temporary and other long-term investments</t>
  </si>
  <si>
    <t>Share of loss from investments in associates</t>
  </si>
  <si>
    <t>Unrealized loss on foreign exchange</t>
  </si>
  <si>
    <t>Interest expenses</t>
  </si>
  <si>
    <t>in operating assets and liabilities</t>
  </si>
  <si>
    <t xml:space="preserve">Trade and other payables </t>
  </si>
  <si>
    <t>Exchange differences from translation of financial statements</t>
  </si>
  <si>
    <t>Legal reserve</t>
  </si>
  <si>
    <t xml:space="preserve">lease agreements </t>
  </si>
  <si>
    <t xml:space="preserve">Cash paid for liabilities under hire-purchase and finance </t>
  </si>
  <si>
    <r>
      <t xml:space="preserve">STATEMENTS OF PROFIT OR LOSS AND OTHER COMPREHENSIVE INCOME </t>
    </r>
    <r>
      <rPr>
        <sz val="10"/>
        <rFont val="Times New Roman"/>
        <family val="1"/>
      </rPr>
      <t>(CONTINUED)</t>
    </r>
  </si>
  <si>
    <t>Long-term loan to subsidiary</t>
  </si>
  <si>
    <t xml:space="preserve">Earnings per share </t>
  </si>
  <si>
    <t>Basic earnings attributable to owners of</t>
  </si>
  <si>
    <t>the company per share (Baht)</t>
  </si>
  <si>
    <t xml:space="preserve">Appropriated </t>
  </si>
  <si>
    <t>foreign currencies</t>
  </si>
  <si>
    <t>Doubtful accounts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</si>
</sst>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&quot;&quot;#,##0;\(&quot;&quot;#,##0\)"/>
    <numFmt numFmtId="168" formatCode="_-* #,##0_-;\-* #,##0_-;_-* &quot;-&quot;??_-;_-@_-"/>
    <numFmt numFmtId="169" formatCode="_(* #,##0.0000_);_(* \(#,##0.0000\);_(* &quot;-&quot;????_);_(@_)"/>
    <numFmt numFmtId="170" formatCode="_(* #,##0_);_(* \(#,##0\);_(* &quot;-&quot;????_);_(@_)"/>
    <numFmt numFmtId="171" formatCode="_(* #,##0.00000_);_(* \(#,##0.00000\);_(* &quot;-&quot;?????_);_(@_)"/>
    <numFmt numFmtId="172" formatCode="_(* #,##0_);_(* \(#,##0\);_(* &quot;-&quot;?????_);_(@_)"/>
    <numFmt numFmtId="173" formatCode="\-"/>
    <numFmt numFmtId="174" formatCode="0_);\(0\)"/>
    <numFmt numFmtId="175" formatCode="#,##0;\(#,##0\);&quot;-&quot;;@"/>
    <numFmt numFmtId="176" formatCode="#,##0.0000;\(#,##0.0000\);&quot;-&quot;;@"/>
  </numFmts>
  <fonts count="32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.5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323">
    <xf numFmtId="0" fontId="0" fillId="0" borderId="0" xfId="0"/>
    <xf numFmtId="0" fontId="10" fillId="0" borderId="0" xfId="0" applyFont="1" applyAlignment="1">
      <alignment vertical="center"/>
    </xf>
    <xf numFmtId="169" fontId="11" fillId="0" borderId="0" xfId="14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11" fillId="0" borderId="0" xfId="14" applyNumberFormat="1" applyFont="1" applyBorder="1" applyAlignment="1">
      <alignment horizontal="right" vertical="center" wrapText="1"/>
    </xf>
    <xf numFmtId="0" fontId="11" fillId="0" borderId="0" xfId="15" applyFont="1" applyBorder="1" applyAlignment="1">
      <alignment horizontal="right" vertical="center"/>
    </xf>
    <xf numFmtId="165" fontId="11" fillId="0" borderId="0" xfId="15" applyNumberFormat="1" applyFont="1" applyBorder="1" applyAlignment="1">
      <alignment horizontal="right" vertical="center"/>
    </xf>
    <xf numFmtId="37" fontId="11" fillId="0" borderId="0" xfId="14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15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70" fontId="11" fillId="0" borderId="0" xfId="14" applyNumberFormat="1" applyFont="1" applyBorder="1" applyAlignment="1">
      <alignment horizontal="right" vertical="center"/>
    </xf>
    <xf numFmtId="0" fontId="11" fillId="0" borderId="0" xfId="15" applyFont="1" applyFill="1" applyBorder="1" applyAlignment="1">
      <alignment vertical="center"/>
    </xf>
    <xf numFmtId="0" fontId="14" fillId="0" borderId="0" xfId="15" quotePrefix="1" applyFont="1" applyBorder="1" applyAlignment="1">
      <alignment vertical="center"/>
    </xf>
    <xf numFmtId="167" fontId="9" fillId="0" borderId="0" xfId="15" applyNumberFormat="1" applyFont="1" applyAlignment="1">
      <alignment vertical="center"/>
    </xf>
    <xf numFmtId="167" fontId="7" fillId="0" borderId="0" xfId="15" applyNumberFormat="1" applyFont="1" applyBorder="1" applyAlignment="1">
      <alignment horizontal="right" vertical="center"/>
    </xf>
    <xf numFmtId="167" fontId="7" fillId="0" borderId="0" xfId="15" applyNumberFormat="1" applyFont="1" applyAlignment="1">
      <alignment horizontal="right" vertical="center"/>
    </xf>
    <xf numFmtId="37" fontId="9" fillId="0" borderId="0" xfId="15" applyNumberFormat="1" applyFont="1" applyAlignment="1">
      <alignment vertical="center"/>
    </xf>
    <xf numFmtId="0" fontId="9" fillId="0" borderId="0" xfId="15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9" fillId="0" borderId="0" xfId="15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13" applyFont="1" applyBorder="1" applyAlignment="1">
      <alignment vertical="center"/>
    </xf>
    <xf numFmtId="43" fontId="10" fillId="0" borderId="0" xfId="1" applyFont="1" applyAlignment="1">
      <alignment vertical="center"/>
    </xf>
    <xf numFmtId="0" fontId="28" fillId="0" borderId="0" xfId="0" applyFont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15" applyNumberFormat="1" applyFont="1" applyFill="1" applyBorder="1" applyAlignment="1">
      <alignment vertical="center"/>
    </xf>
    <xf numFmtId="167" fontId="9" fillId="0" borderId="0" xfId="15" applyNumberFormat="1" applyFont="1" applyFill="1" applyAlignment="1">
      <alignment vertical="center"/>
    </xf>
    <xf numFmtId="167" fontId="9" fillId="0" borderId="0" xfId="15" applyNumberFormat="1" applyFont="1" applyFill="1" applyBorder="1" applyAlignment="1">
      <alignment horizontal="right" vertical="center"/>
    </xf>
    <xf numFmtId="167" fontId="9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7" fontId="9" fillId="0" borderId="0" xfId="0" applyNumberFormat="1" applyFont="1" applyFill="1"/>
    <xf numFmtId="167" fontId="9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vertical="center"/>
    </xf>
    <xf numFmtId="165" fontId="11" fillId="0" borderId="0" xfId="15" applyNumberFormat="1" applyFont="1" applyFill="1" applyBorder="1" applyAlignment="1">
      <alignment horizontal="right" vertical="center"/>
    </xf>
    <xf numFmtId="165" fontId="11" fillId="0" borderId="0" xfId="14" applyNumberFormat="1" applyFont="1" applyFill="1" applyBorder="1" applyAlignment="1">
      <alignment horizontal="right" vertical="center" wrapText="1"/>
    </xf>
    <xf numFmtId="0" fontId="29" fillId="0" borderId="0" xfId="15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9" fillId="0" borderId="0" xfId="0" applyNumberFormat="1" applyFont="1" applyFill="1"/>
    <xf numFmtId="168" fontId="9" fillId="0" borderId="0" xfId="3" applyNumberFormat="1" applyFont="1" applyFill="1" applyBorder="1" applyAlignment="1">
      <alignment vertical="center"/>
    </xf>
    <xf numFmtId="172" fontId="9" fillId="0" borderId="0" xfId="4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7" fillId="0" borderId="0" xfId="15" applyNumberFormat="1" applyFont="1" applyAlignment="1">
      <alignment horizontal="center" vertical="center"/>
    </xf>
    <xf numFmtId="0" fontId="23" fillId="0" borderId="0" xfId="15" applyFont="1" applyFill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22" fillId="0" borderId="0" xfId="15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15" applyFont="1" applyAlignment="1">
      <alignment horizontal="center" vertical="center"/>
    </xf>
    <xf numFmtId="0" fontId="25" fillId="0" borderId="0" xfId="15" applyFont="1" applyBorder="1" applyAlignment="1">
      <alignment horizontal="center" vertical="center"/>
    </xf>
    <xf numFmtId="0" fontId="25" fillId="0" borderId="0" xfId="15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165" fontId="25" fillId="0" borderId="0" xfId="15" applyNumberFormat="1" applyFont="1" applyBorder="1" applyAlignment="1">
      <alignment horizontal="center" vertical="center"/>
    </xf>
    <xf numFmtId="165" fontId="25" fillId="0" borderId="0" xfId="15" applyNumberFormat="1" applyFont="1" applyFill="1" applyAlignment="1">
      <alignment horizontal="center" vertical="center"/>
    </xf>
    <xf numFmtId="0" fontId="25" fillId="0" borderId="0" xfId="15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5" fillId="0" borderId="0" xfId="15" applyNumberFormat="1" applyFont="1" applyAlignment="1">
      <alignment horizontal="center" vertical="center"/>
    </xf>
    <xf numFmtId="165" fontId="25" fillId="0" borderId="0" xfId="15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15" applyFont="1" applyAlignment="1">
      <alignment vertical="center"/>
    </xf>
    <xf numFmtId="171" fontId="24" fillId="0" borderId="0" xfId="14" applyNumberFormat="1" applyFont="1" applyFill="1" applyAlignment="1">
      <alignment vertical="center"/>
    </xf>
    <xf numFmtId="0" fontId="24" fillId="0" borderId="0" xfId="15" applyFont="1" applyAlignment="1">
      <alignment vertical="center"/>
    </xf>
    <xf numFmtId="168" fontId="24" fillId="0" borderId="1" xfId="1" applyNumberFormat="1" applyFont="1" applyBorder="1" applyAlignment="1">
      <alignment vertical="center"/>
    </xf>
    <xf numFmtId="37" fontId="24" fillId="0" borderId="0" xfId="14" applyNumberFormat="1" applyFont="1" applyAlignment="1">
      <alignment vertical="center"/>
    </xf>
    <xf numFmtId="37" fontId="24" fillId="0" borderId="0" xfId="14" applyNumberFormat="1" applyFont="1" applyBorder="1" applyAlignment="1">
      <alignment vertical="center"/>
    </xf>
    <xf numFmtId="168" fontId="24" fillId="0" borderId="0" xfId="1" applyNumberFormat="1" applyFont="1" applyBorder="1" applyAlignment="1">
      <alignment vertical="center"/>
    </xf>
    <xf numFmtId="0" fontId="25" fillId="0" borderId="0" xfId="15" applyFont="1" applyBorder="1" applyAlignment="1">
      <alignment vertical="center"/>
    </xf>
    <xf numFmtId="0" fontId="25" fillId="0" borderId="0" xfId="15" applyNumberFormat="1" applyFont="1" applyFill="1" applyBorder="1" applyAlignment="1">
      <alignment vertical="center"/>
    </xf>
    <xf numFmtId="165" fontId="25" fillId="0" borderId="0" xfId="15" applyNumberFormat="1" applyFont="1" applyBorder="1" applyAlignment="1">
      <alignment horizontal="right" vertical="center"/>
    </xf>
    <xf numFmtId="0" fontId="24" fillId="0" borderId="0" xfId="15" applyFont="1" applyBorder="1" applyAlignment="1">
      <alignment horizontal="center" vertical="center"/>
    </xf>
    <xf numFmtId="0" fontId="25" fillId="0" borderId="0" xfId="15" applyNumberFormat="1" applyFont="1" applyAlignment="1">
      <alignment horizontal="center" vertical="center"/>
    </xf>
    <xf numFmtId="0" fontId="24" fillId="0" borderId="0" xfId="15" applyFont="1" applyBorder="1" applyAlignment="1">
      <alignment vertical="center"/>
    </xf>
    <xf numFmtId="165" fontId="24" fillId="0" borderId="0" xfId="14" applyNumberFormat="1" applyFont="1" applyAlignment="1">
      <alignment horizontal="right" vertical="center" wrapText="1"/>
    </xf>
    <xf numFmtId="165" fontId="24" fillId="0" borderId="0" xfId="14" applyNumberFormat="1" applyFont="1" applyAlignment="1">
      <alignment vertical="center"/>
    </xf>
    <xf numFmtId="165" fontId="24" fillId="0" borderId="0" xfId="14" applyNumberFormat="1" applyFont="1" applyBorder="1" applyAlignment="1">
      <alignment horizontal="right" vertical="center" wrapText="1"/>
    </xf>
    <xf numFmtId="37" fontId="24" fillId="0" borderId="0" xfId="14" applyNumberFormat="1" applyFont="1" applyFill="1" applyAlignment="1">
      <alignment vertical="center"/>
    </xf>
    <xf numFmtId="165" fontId="24" fillId="0" borderId="0" xfId="15" applyNumberFormat="1" applyFont="1" applyAlignment="1">
      <alignment horizontal="right" vertical="center"/>
    </xf>
    <xf numFmtId="172" fontId="23" fillId="0" borderId="0" xfId="14" applyNumberFormat="1" applyFont="1" applyBorder="1" applyAlignment="1">
      <alignment horizontal="right" vertical="center"/>
    </xf>
    <xf numFmtId="165" fontId="24" fillId="0" borderId="0" xfId="7" applyNumberFormat="1" applyFont="1" applyFill="1" applyAlignment="1">
      <alignment horizontal="center" vertical="center"/>
    </xf>
    <xf numFmtId="37" fontId="24" fillId="0" borderId="1" xfId="14" applyNumberFormat="1" applyFont="1" applyBorder="1" applyAlignment="1">
      <alignment vertical="center"/>
    </xf>
    <xf numFmtId="0" fontId="24" fillId="0" borderId="0" xfId="15" applyFont="1" applyBorder="1" applyAlignment="1">
      <alignment horizontal="right" vertical="center"/>
    </xf>
    <xf numFmtId="165" fontId="24" fillId="0" borderId="0" xfId="15" applyNumberFormat="1" applyFont="1" applyBorder="1" applyAlignment="1">
      <alignment horizontal="right" vertical="center"/>
    </xf>
    <xf numFmtId="168" fontId="24" fillId="0" borderId="1" xfId="1" applyNumberFormat="1" applyFont="1" applyFill="1" applyBorder="1" applyAlignment="1">
      <alignment vertical="center"/>
    </xf>
    <xf numFmtId="165" fontId="24" fillId="0" borderId="0" xfId="15" applyNumberFormat="1" applyFont="1" applyFill="1" applyBorder="1" applyAlignment="1">
      <alignment horizontal="right" vertical="center"/>
    </xf>
    <xf numFmtId="37" fontId="24" fillId="0" borderId="1" xfId="14" applyNumberFormat="1" applyFont="1" applyFill="1" applyBorder="1" applyAlignment="1">
      <alignment vertical="center"/>
    </xf>
    <xf numFmtId="173" fontId="23" fillId="0" borderId="0" xfId="15" applyNumberFormat="1" applyFont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13" fillId="0" borderId="0" xfId="15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6" fontId="26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 indent="1"/>
    </xf>
    <xf numFmtId="165" fontId="13" fillId="0" borderId="0" xfId="15" applyNumberFormat="1" applyFont="1" applyAlignment="1">
      <alignment vertical="center"/>
    </xf>
    <xf numFmtId="165" fontId="13" fillId="0" borderId="0" xfId="15" applyNumberFormat="1" applyFont="1" applyAlignment="1">
      <alignment horizontal="center" vertical="center"/>
    </xf>
    <xf numFmtId="0" fontId="15" fillId="0" borderId="0" xfId="15" applyFont="1" applyBorder="1" applyAlignment="1">
      <alignment horizontal="center" vertical="center"/>
    </xf>
    <xf numFmtId="0" fontId="15" fillId="0" borderId="0" xfId="15" applyFont="1" applyBorder="1" applyAlignment="1">
      <alignment vertical="center"/>
    </xf>
    <xf numFmtId="165" fontId="15" fillId="0" borderId="0" xfId="15" applyNumberFormat="1" applyFont="1" applyBorder="1" applyAlignment="1">
      <alignment horizontal="right" vertical="center"/>
    </xf>
    <xf numFmtId="0" fontId="13" fillId="0" borderId="0" xfId="15" applyFont="1" applyBorder="1" applyAlignment="1">
      <alignment horizontal="center" vertical="center"/>
    </xf>
    <xf numFmtId="165" fontId="13" fillId="0" borderId="0" xfId="15" applyNumberFormat="1" applyFont="1" applyBorder="1" applyAlignment="1">
      <alignment horizontal="center"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15" applyFont="1" applyAlignment="1">
      <alignment vertical="center"/>
    </xf>
    <xf numFmtId="168" fontId="15" fillId="0" borderId="0" xfId="1" applyNumberFormat="1" applyFont="1" applyAlignment="1">
      <alignment vertical="center"/>
    </xf>
    <xf numFmtId="166" fontId="15" fillId="0" borderId="0" xfId="4" applyNumberFormat="1" applyFont="1" applyAlignment="1">
      <alignment horizontal="right" vertical="center"/>
    </xf>
    <xf numFmtId="171" fontId="15" fillId="0" borderId="0" xfId="14" applyNumberFormat="1" applyFont="1" applyFill="1" applyAlignment="1">
      <alignment vertical="center"/>
    </xf>
    <xf numFmtId="0" fontId="15" fillId="0" borderId="0" xfId="15" applyFont="1" applyAlignment="1">
      <alignment vertical="center"/>
    </xf>
    <xf numFmtId="166" fontId="15" fillId="0" borderId="2" xfId="4" applyNumberFormat="1" applyFont="1" applyBorder="1" applyAlignment="1">
      <alignment horizontal="right" vertical="center"/>
    </xf>
    <xf numFmtId="166" fontId="15" fillId="0" borderId="0" xfId="4" applyNumberFormat="1" applyFont="1" applyBorder="1" applyAlignment="1">
      <alignment horizontal="right" vertical="center"/>
    </xf>
    <xf numFmtId="168" fontId="15" fillId="0" borderId="1" xfId="1" applyNumberFormat="1" applyFont="1" applyBorder="1" applyAlignment="1">
      <alignment vertical="center"/>
    </xf>
    <xf numFmtId="168" fontId="15" fillId="0" borderId="0" xfId="1" applyNumberFormat="1" applyFont="1" applyBorder="1" applyAlignment="1">
      <alignment vertical="center"/>
    </xf>
    <xf numFmtId="166" fontId="15" fillId="0" borderId="1" xfId="4" applyNumberFormat="1" applyFont="1" applyBorder="1" applyAlignment="1">
      <alignment horizontal="right" vertical="center"/>
    </xf>
    <xf numFmtId="37" fontId="15" fillId="0" borderId="0" xfId="14" applyNumberFormat="1" applyFont="1" applyAlignment="1">
      <alignment vertical="center"/>
    </xf>
    <xf numFmtId="37" fontId="15" fillId="0" borderId="0" xfId="14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0" fontId="13" fillId="0" borderId="0" xfId="15" applyFont="1" applyBorder="1" applyAlignment="1">
      <alignment vertical="center"/>
    </xf>
    <xf numFmtId="168" fontId="15" fillId="0" borderId="3" xfId="1" applyNumberFormat="1" applyFont="1" applyBorder="1" applyAlignment="1">
      <alignment vertical="center"/>
    </xf>
    <xf numFmtId="166" fontId="15" fillId="0" borderId="3" xfId="4" applyNumberFormat="1" applyFont="1" applyBorder="1" applyAlignment="1">
      <alignment horizontal="right" vertical="center"/>
    </xf>
    <xf numFmtId="171" fontId="15" fillId="0" borderId="0" xfId="14" applyNumberFormat="1" applyFont="1" applyFill="1" applyBorder="1" applyAlignment="1">
      <alignment vertical="center"/>
    </xf>
    <xf numFmtId="171" fontId="15" fillId="0" borderId="2" xfId="14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68" fontId="24" fillId="0" borderId="0" xfId="1" applyNumberFormat="1" applyFont="1" applyFill="1" applyBorder="1" applyAlignment="1">
      <alignment vertical="center"/>
    </xf>
    <xf numFmtId="37" fontId="24" fillId="0" borderId="0" xfId="14" applyNumberFormat="1" applyFont="1" applyFill="1" applyBorder="1" applyAlignment="1">
      <alignment vertical="center"/>
    </xf>
    <xf numFmtId="164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166" fontId="23" fillId="0" borderId="4" xfId="4" applyNumberFormat="1" applyFont="1" applyFill="1" applyBorder="1" applyAlignment="1">
      <alignment horizontal="right" vertical="center"/>
    </xf>
    <xf numFmtId="172" fontId="23" fillId="0" borderId="4" xfId="14" applyNumberFormat="1" applyFont="1" applyBorder="1" applyAlignment="1">
      <alignment horizontal="right" vertical="center"/>
    </xf>
    <xf numFmtId="166" fontId="23" fillId="0" borderId="0" xfId="4" applyNumberFormat="1" applyFont="1" applyFill="1" applyBorder="1" applyAlignment="1">
      <alignment horizontal="right" vertical="center"/>
    </xf>
    <xf numFmtId="0" fontId="8" fillId="0" borderId="0" xfId="15" applyFont="1" applyFill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9" fillId="0" borderId="0" xfId="15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7" fontId="9" fillId="0" borderId="0" xfId="15" applyNumberFormat="1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67" fontId="9" fillId="0" borderId="0" xfId="15" applyNumberFormat="1" applyFont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37" fontId="9" fillId="0" borderId="0" xfId="15" applyNumberFormat="1" applyFont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9" fillId="0" borderId="0" xfId="15" applyNumberFormat="1" applyFont="1" applyFill="1" applyBorder="1" applyAlignment="1">
      <alignment vertical="center"/>
    </xf>
    <xf numFmtId="173" fontId="9" fillId="0" borderId="0" xfId="3" applyNumberFormat="1" applyFont="1" applyFill="1" applyAlignment="1">
      <alignment horizontal="center" vertical="center"/>
    </xf>
    <xf numFmtId="37" fontId="9" fillId="0" borderId="2" xfId="15" applyNumberFormat="1" applyFont="1" applyFill="1" applyBorder="1" applyAlignment="1">
      <alignment vertical="center"/>
    </xf>
    <xf numFmtId="37" fontId="9" fillId="0" borderId="4" xfId="15" applyNumberFormat="1" applyFont="1" applyFill="1" applyBorder="1" applyAlignment="1">
      <alignment vertical="center"/>
    </xf>
    <xf numFmtId="37" fontId="9" fillId="0" borderId="2" xfId="15" applyNumberFormat="1" applyFont="1" applyBorder="1" applyAlignment="1">
      <alignment vertical="center"/>
    </xf>
    <xf numFmtId="37" fontId="9" fillId="0" borderId="1" xfId="15" applyNumberFormat="1" applyFont="1" applyBorder="1" applyAlignment="1">
      <alignment vertical="center"/>
    </xf>
    <xf numFmtId="168" fontId="9" fillId="0" borderId="0" xfId="1" applyNumberFormat="1" applyFont="1" applyBorder="1" applyAlignment="1">
      <alignment vertical="center"/>
    </xf>
    <xf numFmtId="168" fontId="9" fillId="0" borderId="0" xfId="15" applyNumberFormat="1" applyFont="1" applyAlignment="1">
      <alignment vertical="center"/>
    </xf>
    <xf numFmtId="37" fontId="9" fillId="0" borderId="0" xfId="15" applyNumberFormat="1" applyFont="1" applyFill="1" applyAlignment="1">
      <alignment horizontal="right" vertical="center"/>
    </xf>
    <xf numFmtId="37" fontId="9" fillId="0" borderId="0" xfId="15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70" fontId="9" fillId="0" borderId="0" xfId="14" applyNumberFormat="1" applyFont="1" applyFill="1" applyBorder="1" applyAlignment="1">
      <alignment vertical="center"/>
    </xf>
    <xf numFmtId="168" fontId="9" fillId="0" borderId="2" xfId="3" applyNumberFormat="1" applyFont="1" applyFill="1" applyBorder="1" applyAlignment="1">
      <alignment vertical="center"/>
    </xf>
    <xf numFmtId="168" fontId="9" fillId="0" borderId="0" xfId="3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70" fontId="9" fillId="0" borderId="3" xfId="14" applyNumberFormat="1" applyFont="1" applyFill="1" applyBorder="1" applyAlignment="1">
      <alignment vertical="center"/>
    </xf>
    <xf numFmtId="170" fontId="9" fillId="0" borderId="0" xfId="14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70" fontId="9" fillId="0" borderId="2" xfId="14" applyNumberFormat="1" applyFont="1" applyFill="1" applyBorder="1" applyAlignment="1">
      <alignment vertical="center"/>
    </xf>
    <xf numFmtId="168" fontId="9" fillId="0" borderId="4" xfId="3" applyNumberFormat="1" applyFont="1" applyFill="1" applyBorder="1" applyAlignment="1">
      <alignment vertical="center"/>
    </xf>
    <xf numFmtId="168" fontId="9" fillId="0" borderId="1" xfId="3" applyNumberFormat="1" applyFont="1" applyFill="1" applyBorder="1" applyAlignment="1">
      <alignment vertical="center"/>
    </xf>
    <xf numFmtId="0" fontId="9" fillId="0" borderId="0" xfId="15" applyNumberFormat="1" applyFont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indent="3"/>
    </xf>
    <xf numFmtId="0" fontId="9" fillId="0" borderId="0" xfId="0" applyNumberFormat="1" applyFont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indent="2"/>
    </xf>
    <xf numFmtId="0" fontId="9" fillId="0" borderId="0" xfId="0" applyNumberFormat="1" applyFont="1" applyAlignment="1">
      <alignment horizontal="left" vertical="center" indent="4"/>
    </xf>
    <xf numFmtId="38" fontId="9" fillId="0" borderId="0" xfId="0" applyNumberFormat="1" applyFont="1" applyAlignment="1">
      <alignment horizontal="left" vertical="center" indent="2"/>
    </xf>
    <xf numFmtId="38" fontId="9" fillId="0" borderId="0" xfId="0" applyNumberFormat="1" applyFont="1" applyAlignment="1">
      <alignment vertical="center"/>
    </xf>
    <xf numFmtId="0" fontId="9" fillId="0" borderId="0" xfId="15" applyNumberFormat="1" applyFont="1" applyAlignment="1">
      <alignment horizontal="left" vertical="center" indent="3"/>
    </xf>
    <xf numFmtId="0" fontId="9" fillId="0" borderId="0" xfId="0" applyNumberFormat="1" applyFont="1" applyFill="1" applyAlignment="1">
      <alignment horizontal="left" vertical="center" indent="4"/>
    </xf>
    <xf numFmtId="0" fontId="7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indent="4"/>
    </xf>
    <xf numFmtId="0" fontId="9" fillId="0" borderId="0" xfId="0" applyFont="1" applyFill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indent="1"/>
    </xf>
    <xf numFmtId="175" fontId="7" fillId="0" borderId="0" xfId="0" applyNumberFormat="1" applyFont="1" applyFill="1" applyBorder="1" applyAlignment="1">
      <alignment horizontal="center" vertical="center"/>
    </xf>
    <xf numFmtId="174" fontId="7" fillId="0" borderId="0" xfId="15" quotePrefix="1" applyNumberFormat="1" applyFont="1" applyFill="1" applyAlignment="1">
      <alignment horizontal="center" vertical="center"/>
    </xf>
    <xf numFmtId="167" fontId="7" fillId="0" borderId="0" xfId="15" applyNumberFormat="1" applyFont="1" applyFill="1" applyAlignment="1">
      <alignment horizontal="center" vertical="center"/>
    </xf>
    <xf numFmtId="167" fontId="7" fillId="0" borderId="0" xfId="15" quotePrefix="1" applyNumberFormat="1" applyFont="1" applyFill="1" applyAlignment="1">
      <alignment horizontal="center" vertical="center"/>
    </xf>
    <xf numFmtId="167" fontId="9" fillId="0" borderId="0" xfId="15" applyNumberFormat="1" applyFont="1" applyFill="1" applyAlignment="1">
      <alignment horizontal="center" vertical="center"/>
    </xf>
    <xf numFmtId="37" fontId="9" fillId="0" borderId="0" xfId="10" applyNumberFormat="1" applyFont="1" applyFill="1" applyAlignment="1">
      <alignment vertical="center"/>
    </xf>
    <xf numFmtId="169" fontId="9" fillId="0" borderId="0" xfId="14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4" xfId="14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0" xfId="14" applyNumberFormat="1" applyFont="1" applyFill="1" applyAlignment="1">
      <alignment vertical="center"/>
    </xf>
    <xf numFmtId="37" fontId="9" fillId="0" borderId="0" xfId="14" applyNumberFormat="1" applyFont="1" applyFill="1" applyBorder="1" applyAlignment="1">
      <alignment vertical="center"/>
    </xf>
    <xf numFmtId="37" fontId="9" fillId="0" borderId="2" xfId="14" applyNumberFormat="1" applyFont="1" applyFill="1" applyBorder="1" applyAlignment="1">
      <alignment vertical="center"/>
    </xf>
    <xf numFmtId="175" fontId="7" fillId="0" borderId="0" xfId="0" applyNumberFormat="1" applyFont="1" applyFill="1" applyBorder="1" applyAlignment="1">
      <alignment vertical="center"/>
    </xf>
    <xf numFmtId="169" fontId="9" fillId="0" borderId="0" xfId="14" applyNumberFormat="1" applyFont="1" applyFill="1" applyBorder="1" applyAlignment="1">
      <alignment vertical="center"/>
    </xf>
    <xf numFmtId="37" fontId="9" fillId="0" borderId="5" xfId="14" applyNumberFormat="1" applyFont="1" applyFill="1" applyBorder="1" applyAlignment="1">
      <alignment vertical="center"/>
    </xf>
    <xf numFmtId="169" fontId="9" fillId="0" borderId="5" xfId="14" applyNumberFormat="1" applyFont="1" applyFill="1" applyBorder="1" applyAlignment="1">
      <alignment vertical="center"/>
    </xf>
    <xf numFmtId="37" fontId="9" fillId="0" borderId="3" xfId="14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9" fillId="0" borderId="0" xfId="14" applyNumberFormat="1" applyFont="1" applyFill="1" applyBorder="1" applyAlignment="1">
      <alignment vertical="center"/>
    </xf>
    <xf numFmtId="39" fontId="9" fillId="0" borderId="3" xfId="14" applyNumberFormat="1" applyFont="1" applyFill="1" applyBorder="1" applyAlignment="1">
      <alignment vertical="center"/>
    </xf>
    <xf numFmtId="0" fontId="9" fillId="0" borderId="0" xfId="0" applyNumberFormat="1" applyFont="1" applyAlignment="1">
      <alignment horizontal="left" vertical="center" indent="1"/>
    </xf>
    <xf numFmtId="38" fontId="9" fillId="0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vertical="center"/>
    </xf>
    <xf numFmtId="170" fontId="29" fillId="0" borderId="0" xfId="15" applyNumberFormat="1" applyFont="1" applyFill="1" applyAlignment="1">
      <alignment horizontal="center" vertical="center"/>
    </xf>
    <xf numFmtId="170" fontId="9" fillId="0" borderId="0" xfId="15" applyNumberFormat="1" applyFont="1" applyFill="1" applyAlignment="1">
      <alignment horizontal="center" vertical="center"/>
    </xf>
    <xf numFmtId="170" fontId="9" fillId="0" borderId="0" xfId="15" applyNumberFormat="1" applyFont="1" applyAlignment="1">
      <alignment horizontal="center" vertical="center"/>
    </xf>
    <xf numFmtId="173" fontId="29" fillId="0" borderId="0" xfId="15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3" fontId="15" fillId="0" borderId="0" xfId="4" applyNumberFormat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170" fontId="9" fillId="0" borderId="2" xfId="15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170" fontId="29" fillId="0" borderId="0" xfId="15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70" fontId="9" fillId="0" borderId="0" xfId="15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 indent="3"/>
    </xf>
    <xf numFmtId="170" fontId="29" fillId="0" borderId="2" xfId="15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170" fontId="29" fillId="0" borderId="4" xfId="15" applyNumberFormat="1" applyFont="1" applyFill="1" applyBorder="1" applyAlignment="1">
      <alignment horizontal="center" vertical="center"/>
    </xf>
    <xf numFmtId="167" fontId="30" fillId="0" borderId="0" xfId="15" quotePrefix="1" applyNumberFormat="1" applyFont="1" applyFill="1" applyAlignment="1">
      <alignment horizontal="center" vertical="center"/>
    </xf>
    <xf numFmtId="37" fontId="9" fillId="0" borderId="0" xfId="0" applyNumberFormat="1" applyFont="1" applyBorder="1" applyAlignment="1">
      <alignment vertical="center" wrapText="1"/>
    </xf>
    <xf numFmtId="43" fontId="29" fillId="0" borderId="0" xfId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169" fontId="9" fillId="0" borderId="0" xfId="15" applyNumberFormat="1" applyFont="1" applyFill="1" applyBorder="1" applyAlignment="1">
      <alignment horizontal="right" vertical="center"/>
    </xf>
    <xf numFmtId="170" fontId="29" fillId="0" borderId="2" xfId="9" applyNumberFormat="1" applyFont="1" applyFill="1" applyBorder="1" applyAlignment="1">
      <alignment vertical="center"/>
    </xf>
    <xf numFmtId="167" fontId="29" fillId="0" borderId="2" xfId="0" applyNumberFormat="1" applyFont="1" applyFill="1" applyBorder="1" applyAlignment="1">
      <alignment vertical="center"/>
    </xf>
    <xf numFmtId="170" fontId="29" fillId="0" borderId="0" xfId="9" applyNumberFormat="1" applyFont="1" applyFill="1" applyBorder="1" applyAlignment="1">
      <alignment vertical="center"/>
    </xf>
    <xf numFmtId="170" fontId="15" fillId="0" borderId="0" xfId="9" applyNumberFormat="1" applyFont="1" applyFill="1" applyBorder="1" applyAlignment="1">
      <alignment vertical="center"/>
    </xf>
    <xf numFmtId="170" fontId="15" fillId="0" borderId="2" xfId="9" applyNumberFormat="1" applyFont="1" applyFill="1" applyBorder="1" applyAlignment="1">
      <alignment vertical="center"/>
    </xf>
    <xf numFmtId="170" fontId="29" fillId="0" borderId="1" xfId="9" applyNumberFormat="1" applyFont="1" applyFill="1" applyBorder="1" applyAlignment="1">
      <alignment vertical="center"/>
    </xf>
    <xf numFmtId="170" fontId="29" fillId="0" borderId="0" xfId="9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left" vertical="center" indent="1"/>
    </xf>
    <xf numFmtId="169" fontId="23" fillId="0" borderId="2" xfId="14" applyNumberFormat="1" applyFont="1" applyFill="1" applyBorder="1" applyAlignment="1">
      <alignment vertical="center"/>
    </xf>
    <xf numFmtId="171" fontId="31" fillId="0" borderId="0" xfId="14" applyNumberFormat="1" applyFont="1" applyFill="1" applyBorder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9" fillId="0" borderId="0" xfId="0" applyNumberFormat="1" applyFont="1" applyFill="1"/>
    <xf numFmtId="37" fontId="9" fillId="0" borderId="4" xfId="15" applyNumberFormat="1" applyFont="1" applyFill="1" applyBorder="1" applyAlignment="1">
      <alignment horizontal="right" vertical="center"/>
    </xf>
    <xf numFmtId="171" fontId="31" fillId="0" borderId="4" xfId="14" applyNumberFormat="1" applyFont="1" applyFill="1" applyBorder="1" applyAlignment="1">
      <alignment vertical="center"/>
    </xf>
    <xf numFmtId="169" fontId="9" fillId="0" borderId="2" xfId="14" applyNumberFormat="1" applyFont="1" applyFill="1" applyBorder="1" applyAlignment="1">
      <alignment vertical="center"/>
    </xf>
    <xf numFmtId="169" fontId="9" fillId="0" borderId="4" xfId="14" applyNumberFormat="1" applyFont="1" applyFill="1" applyBorder="1" applyAlignment="1">
      <alignment vertical="center"/>
    </xf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37" fontId="9" fillId="0" borderId="0" xfId="14" quotePrefix="1" applyNumberFormat="1" applyFont="1" applyFill="1" applyAlignment="1">
      <alignment vertical="center"/>
    </xf>
    <xf numFmtId="37" fontId="9" fillId="0" borderId="0" xfId="15" quotePrefix="1" applyNumberFormat="1" applyFont="1" applyFill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3" fillId="0" borderId="0" xfId="15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29" fillId="0" borderId="0" xfId="9" applyNumberFormat="1" applyFont="1" applyFill="1" applyBorder="1" applyAlignment="1">
      <alignment horizontal="center" vertical="center"/>
    </xf>
    <xf numFmtId="171" fontId="15" fillId="0" borderId="4" xfId="14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37" fontId="9" fillId="0" borderId="4" xfId="15" applyNumberFormat="1" applyFont="1" applyBorder="1" applyAlignment="1">
      <alignment vertical="center"/>
    </xf>
    <xf numFmtId="165" fontId="25" fillId="0" borderId="0" xfId="15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37" fontId="9" fillId="0" borderId="3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justify" vertical="center"/>
    </xf>
    <xf numFmtId="167" fontId="7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7" fontId="7" fillId="0" borderId="2" xfId="15" applyNumberFormat="1" applyFont="1" applyBorder="1" applyAlignment="1">
      <alignment horizontal="right" vertical="center"/>
    </xf>
    <xf numFmtId="0" fontId="23" fillId="0" borderId="0" xfId="15" applyNumberFormat="1" applyFont="1" applyAlignment="1">
      <alignment horizontal="left" vertical="center" indent="3"/>
    </xf>
    <xf numFmtId="0" fontId="7" fillId="0" borderId="0" xfId="0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horizontal="left" vertical="center" indent="1"/>
    </xf>
    <xf numFmtId="38" fontId="7" fillId="0" borderId="0" xfId="0" applyNumberFormat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right" vertical="center"/>
    </xf>
    <xf numFmtId="167" fontId="7" fillId="0" borderId="2" xfId="15" applyNumberFormat="1" applyFont="1" applyFill="1" applyBorder="1" applyAlignment="1">
      <alignment horizontal="right" vertical="center"/>
    </xf>
    <xf numFmtId="0" fontId="13" fillId="0" borderId="0" xfId="15" applyFont="1" applyAlignment="1">
      <alignment horizontal="center" vertical="center"/>
    </xf>
    <xf numFmtId="165" fontId="13" fillId="0" borderId="2" xfId="15" applyNumberFormat="1" applyFont="1" applyBorder="1" applyAlignment="1">
      <alignment horizontal="right" vertical="center"/>
    </xf>
    <xf numFmtId="0" fontId="13" fillId="0" borderId="0" xfId="15" applyNumberFormat="1" applyFont="1" applyFill="1" applyBorder="1" applyAlignment="1">
      <alignment horizontal="center" vertical="center"/>
    </xf>
    <xf numFmtId="0" fontId="13" fillId="0" borderId="2" xfId="15" applyFont="1" applyBorder="1" applyAlignment="1">
      <alignment horizontal="center" vertical="center"/>
    </xf>
    <xf numFmtId="0" fontId="13" fillId="0" borderId="0" xfId="15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15" applyFont="1" applyFill="1" applyBorder="1" applyAlignment="1">
      <alignment horizontal="center" vertical="center"/>
    </xf>
    <xf numFmtId="165" fontId="13" fillId="0" borderId="0" xfId="15" applyNumberFormat="1" applyFont="1" applyFill="1" applyAlignment="1">
      <alignment horizontal="center" vertical="center"/>
    </xf>
    <xf numFmtId="165" fontId="25" fillId="0" borderId="0" xfId="15" applyNumberFormat="1" applyFont="1" applyFill="1" applyBorder="1" applyAlignment="1">
      <alignment horizontal="center" vertical="center"/>
    </xf>
    <xf numFmtId="165" fontId="25" fillId="0" borderId="0" xfId="15" applyNumberFormat="1" applyFont="1" applyFill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164" fontId="22" fillId="0" borderId="2" xfId="0" applyNumberFormat="1" applyFont="1" applyFill="1" applyBorder="1" applyAlignment="1">
      <alignment horizontal="center" vertical="center"/>
    </xf>
    <xf numFmtId="0" fontId="25" fillId="0" borderId="2" xfId="15" applyFont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 indent="1"/>
    </xf>
    <xf numFmtId="0" fontId="9" fillId="0" borderId="0" xfId="0" applyFont="1" applyBorder="1" applyAlignment="1">
      <alignment horizontal="justify" vertical="center"/>
    </xf>
    <xf numFmtId="166" fontId="9" fillId="0" borderId="0" xfId="4" applyNumberFormat="1" applyFont="1" applyFill="1" applyAlignment="1">
      <alignment vertical="center"/>
    </xf>
  </cellXfs>
  <cellStyles count="16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7"/>
  <sheetViews>
    <sheetView tabSelected="1" zoomScaleNormal="100" zoomScaleSheetLayoutView="100" workbookViewId="0">
      <selection activeCell="I84" sqref="I84"/>
    </sheetView>
  </sheetViews>
  <sheetFormatPr defaultColWidth="9.125" defaultRowHeight="20.3" customHeight="1" x14ac:dyDescent="0.2"/>
  <cols>
    <col min="1" max="1" width="49.5" style="25" bestFit="1" customWidth="1"/>
    <col min="2" max="2" width="7.5" style="26" customWidth="1"/>
    <col min="3" max="3" width="12.875" style="35" bestFit="1" customWidth="1"/>
    <col min="4" max="4" width="0.875" style="35" customWidth="1"/>
    <col min="5" max="5" width="14.125" style="35" bestFit="1" customWidth="1"/>
    <col min="6" max="6" width="0.875" style="35" customWidth="1"/>
    <col min="7" max="7" width="12.875" style="37" bestFit="1" customWidth="1"/>
    <col min="8" max="8" width="0.875" style="37" customWidth="1"/>
    <col min="9" max="9" width="14.125" style="37" bestFit="1" customWidth="1"/>
    <col min="10" max="16384" width="9.125" style="13"/>
  </cols>
  <sheetData>
    <row r="1" spans="1:9" ht="20.3" customHeight="1" x14ac:dyDescent="0.2">
      <c r="A1" s="298" t="str">
        <f>'Comprhensive Income'!A1:J1</f>
        <v>HUMANICA PUBLIC COMPANY LIMITED AND ITS SUBSIDIARIES</v>
      </c>
      <c r="B1" s="298"/>
      <c r="C1" s="298"/>
      <c r="D1" s="298"/>
      <c r="E1" s="298"/>
      <c r="F1" s="298"/>
      <c r="G1" s="298"/>
      <c r="H1" s="298"/>
      <c r="I1" s="298"/>
    </row>
    <row r="2" spans="1:9" ht="20.3" customHeight="1" x14ac:dyDescent="0.2">
      <c r="A2" s="298" t="s">
        <v>187</v>
      </c>
      <c r="B2" s="298"/>
      <c r="C2" s="298"/>
      <c r="D2" s="298"/>
      <c r="E2" s="298"/>
      <c r="F2" s="298"/>
      <c r="G2" s="298"/>
      <c r="H2" s="298"/>
      <c r="I2" s="298"/>
    </row>
    <row r="3" spans="1:9" ht="20.3" customHeight="1" x14ac:dyDescent="0.2">
      <c r="A3" s="298" t="s">
        <v>82</v>
      </c>
      <c r="B3" s="298"/>
      <c r="C3" s="298"/>
      <c r="D3" s="298"/>
      <c r="E3" s="298"/>
      <c r="F3" s="298"/>
      <c r="G3" s="298"/>
      <c r="H3" s="298"/>
      <c r="I3" s="298"/>
    </row>
    <row r="4" spans="1:9" ht="20.3" customHeight="1" x14ac:dyDescent="0.2">
      <c r="A4" s="300" t="s">
        <v>31</v>
      </c>
      <c r="B4" s="300"/>
      <c r="C4" s="300"/>
      <c r="D4" s="300"/>
      <c r="E4" s="300"/>
      <c r="F4" s="300"/>
      <c r="G4" s="300"/>
      <c r="H4" s="300"/>
      <c r="I4" s="300"/>
    </row>
    <row r="5" spans="1:9" ht="5.25" customHeight="1" x14ac:dyDescent="0.2">
      <c r="A5" s="10"/>
      <c r="B5" s="150"/>
      <c r="C5" s="157"/>
      <c r="D5" s="157"/>
      <c r="E5" s="157"/>
      <c r="F5" s="157"/>
      <c r="G5" s="11"/>
      <c r="H5" s="12"/>
      <c r="I5" s="11"/>
    </row>
    <row r="6" spans="1:9" ht="20.3" customHeight="1" x14ac:dyDescent="0.2">
      <c r="A6" s="10"/>
      <c r="B6" s="60" t="s">
        <v>0</v>
      </c>
      <c r="C6" s="296" t="s">
        <v>45</v>
      </c>
      <c r="D6" s="296"/>
      <c r="E6" s="296"/>
      <c r="F6" s="157"/>
      <c r="G6" s="302" t="s">
        <v>46</v>
      </c>
      <c r="H6" s="302"/>
      <c r="I6" s="302"/>
    </row>
    <row r="7" spans="1:9" ht="20.3" customHeight="1" x14ac:dyDescent="0.2">
      <c r="A7" s="10"/>
      <c r="B7" s="151"/>
      <c r="C7" s="296" t="s">
        <v>53</v>
      </c>
      <c r="D7" s="296"/>
      <c r="E7" s="296"/>
      <c r="F7" s="157"/>
      <c r="G7" s="296" t="s">
        <v>53</v>
      </c>
      <c r="H7" s="296"/>
      <c r="I7" s="296"/>
    </row>
    <row r="8" spans="1:9" ht="20.3" customHeight="1" x14ac:dyDescent="0.2">
      <c r="A8" s="10"/>
      <c r="B8" s="61"/>
      <c r="C8" s="159" t="s">
        <v>16</v>
      </c>
      <c r="D8" s="160"/>
      <c r="E8" s="159" t="s">
        <v>16</v>
      </c>
      <c r="F8" s="161"/>
      <c r="G8" s="159" t="s">
        <v>16</v>
      </c>
      <c r="H8" s="160"/>
      <c r="I8" s="159" t="s">
        <v>16</v>
      </c>
    </row>
    <row r="9" spans="1:9" ht="20.3" customHeight="1" x14ac:dyDescent="0.2">
      <c r="A9" s="10"/>
      <c r="B9" s="61"/>
      <c r="C9" s="159" t="s">
        <v>17</v>
      </c>
      <c r="D9" s="160"/>
      <c r="E9" s="159" t="s">
        <v>18</v>
      </c>
      <c r="F9" s="161"/>
      <c r="G9" s="159" t="s">
        <v>17</v>
      </c>
      <c r="H9" s="160"/>
      <c r="I9" s="159" t="s">
        <v>18</v>
      </c>
    </row>
    <row r="10" spans="1:9" ht="20.3" customHeight="1" x14ac:dyDescent="0.2">
      <c r="A10" s="10"/>
      <c r="B10" s="61"/>
      <c r="C10" s="162">
        <v>2019</v>
      </c>
      <c r="D10" s="160"/>
      <c r="E10" s="162">
        <v>2018</v>
      </c>
      <c r="F10" s="161"/>
      <c r="G10" s="162">
        <v>2019</v>
      </c>
      <c r="H10" s="160"/>
      <c r="I10" s="162">
        <v>2018</v>
      </c>
    </row>
    <row r="11" spans="1:9" ht="20.3" customHeight="1" x14ac:dyDescent="0.2">
      <c r="A11" s="10"/>
      <c r="B11" s="61"/>
      <c r="C11" s="162" t="s">
        <v>63</v>
      </c>
      <c r="D11" s="160"/>
      <c r="E11" s="162"/>
      <c r="F11" s="161"/>
      <c r="G11" s="162" t="s">
        <v>63</v>
      </c>
      <c r="H11" s="160"/>
      <c r="I11" s="162"/>
    </row>
    <row r="12" spans="1:9" ht="20.3" customHeight="1" x14ac:dyDescent="0.2">
      <c r="A12" s="55" t="s">
        <v>15</v>
      </c>
      <c r="B12" s="152"/>
      <c r="C12" s="20"/>
      <c r="D12" s="20"/>
      <c r="E12" s="20"/>
      <c r="F12" s="20"/>
      <c r="G12" s="21"/>
      <c r="H12" s="22"/>
      <c r="I12" s="21"/>
    </row>
    <row r="13" spans="1:9" ht="20.3" customHeight="1" x14ac:dyDescent="0.2">
      <c r="A13" s="278" t="s">
        <v>156</v>
      </c>
      <c r="B13" s="60"/>
      <c r="C13" s="20"/>
      <c r="D13" s="20"/>
      <c r="E13" s="20"/>
      <c r="F13" s="20"/>
      <c r="G13" s="21"/>
      <c r="H13" s="22"/>
      <c r="I13" s="21"/>
    </row>
    <row r="14" spans="1:9" ht="20.3" customHeight="1" x14ac:dyDescent="0.2">
      <c r="A14" s="187" t="s">
        <v>1</v>
      </c>
      <c r="B14" s="151">
        <v>5.0999999999999996</v>
      </c>
      <c r="C14" s="163">
        <v>134069</v>
      </c>
      <c r="D14" s="23"/>
      <c r="E14" s="163">
        <v>111335</v>
      </c>
      <c r="F14" s="163"/>
      <c r="G14" s="163">
        <v>79853</v>
      </c>
      <c r="H14" s="163"/>
      <c r="I14" s="163">
        <v>64487</v>
      </c>
    </row>
    <row r="15" spans="1:9" ht="20.3" customHeight="1" x14ac:dyDescent="0.2">
      <c r="A15" s="187" t="s">
        <v>136</v>
      </c>
      <c r="B15" s="151">
        <v>6</v>
      </c>
      <c r="C15" s="164">
        <v>350647</v>
      </c>
      <c r="D15" s="165"/>
      <c r="E15" s="164">
        <v>406790</v>
      </c>
      <c r="F15" s="166"/>
      <c r="G15" s="164">
        <v>350647</v>
      </c>
      <c r="H15" s="166"/>
      <c r="I15" s="164">
        <v>406790</v>
      </c>
    </row>
    <row r="16" spans="1:9" ht="20.3" customHeight="1" x14ac:dyDescent="0.2">
      <c r="A16" s="187" t="s">
        <v>188</v>
      </c>
      <c r="B16" s="151">
        <v>7</v>
      </c>
      <c r="C16" s="163">
        <v>153419</v>
      </c>
      <c r="D16" s="165"/>
      <c r="E16" s="164">
        <v>118318</v>
      </c>
      <c r="F16" s="166"/>
      <c r="G16" s="164">
        <f>114514+3817-950</f>
        <v>117381</v>
      </c>
      <c r="H16" s="166"/>
      <c r="I16" s="164">
        <v>92399</v>
      </c>
    </row>
    <row r="17" spans="1:9" ht="20.3" customHeight="1" x14ac:dyDescent="0.2">
      <c r="A17" s="187" t="s">
        <v>24</v>
      </c>
      <c r="B17" s="56">
        <v>8</v>
      </c>
      <c r="C17" s="168">
        <v>3008</v>
      </c>
      <c r="D17" s="165"/>
      <c r="E17" s="168">
        <v>2137</v>
      </c>
      <c r="F17" s="166"/>
      <c r="G17" s="168">
        <v>2029</v>
      </c>
      <c r="H17" s="166"/>
      <c r="I17" s="168">
        <v>1236</v>
      </c>
    </row>
    <row r="18" spans="1:9" s="26" customFormat="1" ht="20.3" customHeight="1" x14ac:dyDescent="0.2">
      <c r="A18" s="188" t="s">
        <v>157</v>
      </c>
      <c r="B18" s="56"/>
      <c r="C18" s="169">
        <f>SUM(C14:C17)</f>
        <v>641143</v>
      </c>
      <c r="D18" s="165"/>
      <c r="E18" s="169">
        <f>SUM(E14:E17)</f>
        <v>638580</v>
      </c>
      <c r="F18" s="165"/>
      <c r="G18" s="169">
        <f>SUM(G14:G17)</f>
        <v>549910</v>
      </c>
      <c r="H18" s="165"/>
      <c r="I18" s="169">
        <f>SUM(I14:I17)</f>
        <v>564912</v>
      </c>
    </row>
    <row r="19" spans="1:9" ht="20.3" customHeight="1" x14ac:dyDescent="0.2">
      <c r="A19" s="14" t="s">
        <v>89</v>
      </c>
      <c r="B19" s="153"/>
      <c r="C19" s="39"/>
      <c r="D19" s="39"/>
      <c r="E19" s="39"/>
      <c r="F19" s="39"/>
      <c r="G19" s="40"/>
      <c r="H19" s="41"/>
      <c r="I19" s="40"/>
    </row>
    <row r="20" spans="1:9" ht="20.3" customHeight="1" x14ac:dyDescent="0.2">
      <c r="A20" s="278" t="s">
        <v>158</v>
      </c>
      <c r="B20" s="56"/>
      <c r="C20" s="20"/>
      <c r="D20" s="20"/>
      <c r="E20" s="20"/>
      <c r="F20" s="20"/>
      <c r="G20" s="20"/>
      <c r="H20" s="20"/>
      <c r="I20" s="20"/>
    </row>
    <row r="21" spans="1:9" ht="20.3" customHeight="1" x14ac:dyDescent="0.2">
      <c r="A21" s="187" t="s">
        <v>25</v>
      </c>
      <c r="B21" s="56"/>
      <c r="C21" s="163">
        <v>5167</v>
      </c>
      <c r="D21" s="163"/>
      <c r="E21" s="163">
        <v>4889</v>
      </c>
      <c r="F21" s="163"/>
      <c r="G21" s="163">
        <v>5167</v>
      </c>
      <c r="H21" s="167"/>
      <c r="I21" s="163">
        <v>4889</v>
      </c>
    </row>
    <row r="22" spans="1:9" ht="20.3" customHeight="1" x14ac:dyDescent="0.2">
      <c r="A22" s="187" t="s">
        <v>91</v>
      </c>
      <c r="B22" s="56">
        <v>10</v>
      </c>
      <c r="C22" s="163">
        <v>22301</v>
      </c>
      <c r="D22" s="20"/>
      <c r="E22" s="163">
        <v>22700</v>
      </c>
      <c r="F22" s="20"/>
      <c r="G22" s="163">
        <v>22700</v>
      </c>
      <c r="H22" s="27"/>
      <c r="I22" s="163">
        <v>22700</v>
      </c>
    </row>
    <row r="23" spans="1:9" ht="20.3" customHeight="1" x14ac:dyDescent="0.2">
      <c r="A23" s="187" t="s">
        <v>90</v>
      </c>
      <c r="B23" s="56">
        <v>9</v>
      </c>
      <c r="C23" s="167">
        <v>0</v>
      </c>
      <c r="D23" s="167"/>
      <c r="E23" s="167">
        <v>0</v>
      </c>
      <c r="F23" s="20"/>
      <c r="G23" s="163">
        <v>122865</v>
      </c>
      <c r="H23" s="27"/>
      <c r="I23" s="163">
        <v>122865</v>
      </c>
    </row>
    <row r="24" spans="1:9" ht="20.3" customHeight="1" x14ac:dyDescent="0.2">
      <c r="A24" s="187" t="s">
        <v>92</v>
      </c>
      <c r="B24" s="56">
        <v>11</v>
      </c>
      <c r="C24" s="163">
        <v>318974</v>
      </c>
      <c r="D24" s="20"/>
      <c r="E24" s="163">
        <v>263004</v>
      </c>
      <c r="F24" s="20"/>
      <c r="G24" s="163">
        <v>318974</v>
      </c>
      <c r="H24" s="27"/>
      <c r="I24" s="163">
        <v>263004</v>
      </c>
    </row>
    <row r="25" spans="1:9" ht="20.3" customHeight="1" x14ac:dyDescent="0.2">
      <c r="A25" s="187" t="s">
        <v>210</v>
      </c>
      <c r="B25" s="56">
        <v>4.0999999999999996</v>
      </c>
      <c r="C25" s="167">
        <v>0</v>
      </c>
      <c r="D25" s="20"/>
      <c r="E25" s="167">
        <v>0</v>
      </c>
      <c r="F25" s="20"/>
      <c r="G25" s="163">
        <v>20000</v>
      </c>
      <c r="H25" s="27"/>
      <c r="I25" s="163">
        <v>20000</v>
      </c>
    </row>
    <row r="26" spans="1:9" ht="20.3" customHeight="1" x14ac:dyDescent="0.2">
      <c r="A26" s="187" t="s">
        <v>44</v>
      </c>
      <c r="B26" s="56">
        <v>12</v>
      </c>
      <c r="C26" s="163">
        <v>46606</v>
      </c>
      <c r="D26" s="20"/>
      <c r="E26" s="163">
        <v>51213</v>
      </c>
      <c r="F26" s="20"/>
      <c r="G26" s="163">
        <v>41446</v>
      </c>
      <c r="H26" s="27"/>
      <c r="I26" s="163">
        <v>46606</v>
      </c>
    </row>
    <row r="27" spans="1:9" ht="20.3" customHeight="1" x14ac:dyDescent="0.2">
      <c r="A27" s="187" t="s">
        <v>26</v>
      </c>
      <c r="B27" s="56"/>
      <c r="C27" s="163">
        <v>35156</v>
      </c>
      <c r="D27" s="20"/>
      <c r="E27" s="163">
        <v>35156</v>
      </c>
      <c r="F27" s="20"/>
      <c r="G27" s="167">
        <v>0</v>
      </c>
      <c r="H27" s="167"/>
      <c r="I27" s="167">
        <v>0</v>
      </c>
    </row>
    <row r="28" spans="1:9" ht="20.3" customHeight="1" x14ac:dyDescent="0.2">
      <c r="A28" s="187" t="s">
        <v>93</v>
      </c>
      <c r="B28" s="56">
        <v>13</v>
      </c>
      <c r="C28" s="166">
        <v>154014</v>
      </c>
      <c r="D28" s="39"/>
      <c r="E28" s="166">
        <v>160621</v>
      </c>
      <c r="F28" s="39"/>
      <c r="G28" s="166">
        <v>113196</v>
      </c>
      <c r="H28" s="41"/>
      <c r="I28" s="166">
        <v>117938</v>
      </c>
    </row>
    <row r="29" spans="1:9" ht="20.3" customHeight="1" x14ac:dyDescent="0.2">
      <c r="A29" s="187" t="s">
        <v>168</v>
      </c>
      <c r="B29" s="56">
        <v>14</v>
      </c>
      <c r="C29" s="166">
        <v>15008</v>
      </c>
      <c r="D29" s="39"/>
      <c r="E29" s="166">
        <v>12033</v>
      </c>
      <c r="F29" s="39"/>
      <c r="G29" s="166">
        <v>15016</v>
      </c>
      <c r="H29" s="41"/>
      <c r="I29" s="166">
        <v>12099</v>
      </c>
    </row>
    <row r="30" spans="1:9" ht="20.3" customHeight="1" x14ac:dyDescent="0.2">
      <c r="A30" s="187" t="s">
        <v>94</v>
      </c>
      <c r="B30" s="56">
        <v>9</v>
      </c>
      <c r="C30" s="163">
        <v>22257</v>
      </c>
      <c r="D30" s="20"/>
      <c r="E30" s="163">
        <v>22257</v>
      </c>
      <c r="F30" s="20"/>
      <c r="G30" s="167">
        <v>0</v>
      </c>
      <c r="H30" s="167"/>
      <c r="I30" s="167">
        <v>0</v>
      </c>
    </row>
    <row r="31" spans="1:9" ht="20.3" customHeight="1" x14ac:dyDescent="0.2">
      <c r="A31" s="187" t="s">
        <v>21</v>
      </c>
      <c r="B31" s="56"/>
      <c r="C31" s="163">
        <v>2517</v>
      </c>
      <c r="D31" s="20"/>
      <c r="E31" s="163">
        <v>3888</v>
      </c>
      <c r="F31" s="20"/>
      <c r="G31" s="163">
        <v>2154</v>
      </c>
      <c r="H31" s="27"/>
      <c r="I31" s="163">
        <v>3645</v>
      </c>
    </row>
    <row r="32" spans="1:9" ht="20.3" customHeight="1" x14ac:dyDescent="0.2">
      <c r="A32" s="187" t="s">
        <v>42</v>
      </c>
      <c r="B32" s="56"/>
      <c r="C32" s="170">
        <v>13365</v>
      </c>
      <c r="D32" s="20"/>
      <c r="E32" s="170">
        <v>11644</v>
      </c>
      <c r="F32" s="20"/>
      <c r="G32" s="170">
        <v>11199</v>
      </c>
      <c r="H32" s="27"/>
      <c r="I32" s="170">
        <v>9510</v>
      </c>
    </row>
    <row r="33" spans="1:9" ht="20.3" customHeight="1" x14ac:dyDescent="0.2">
      <c r="A33" s="188" t="s">
        <v>48</v>
      </c>
      <c r="B33" s="56"/>
      <c r="C33" s="170">
        <f>SUM(C21:C32)</f>
        <v>635365</v>
      </c>
      <c r="D33" s="20"/>
      <c r="E33" s="170">
        <f>SUM(E21:E32)</f>
        <v>587405</v>
      </c>
      <c r="F33" s="20"/>
      <c r="G33" s="170">
        <f>SUM(G21:G32)</f>
        <v>672717</v>
      </c>
      <c r="H33" s="27"/>
      <c r="I33" s="170">
        <f>SUM(I21:I32)</f>
        <v>623256</v>
      </c>
    </row>
    <row r="34" spans="1:9" ht="20.3" customHeight="1" thickBot="1" x14ac:dyDescent="0.25">
      <c r="A34" s="42" t="s">
        <v>19</v>
      </c>
      <c r="B34" s="153"/>
      <c r="C34" s="171">
        <f>C18+C33</f>
        <v>1276508</v>
      </c>
      <c r="D34" s="20"/>
      <c r="E34" s="171">
        <f>E18+E33</f>
        <v>1225985</v>
      </c>
      <c r="F34" s="20"/>
      <c r="G34" s="171">
        <f>G18+G33</f>
        <v>1222627</v>
      </c>
      <c r="H34" s="27"/>
      <c r="I34" s="171">
        <f>I18+I33</f>
        <v>1188168</v>
      </c>
    </row>
    <row r="35" spans="1:9" ht="20.3" customHeight="1" thickTop="1" x14ac:dyDescent="0.2">
      <c r="A35" s="14"/>
      <c r="B35" s="153"/>
      <c r="C35" s="20"/>
      <c r="D35" s="20"/>
      <c r="E35" s="20"/>
      <c r="F35" s="20"/>
      <c r="G35" s="163"/>
      <c r="H35" s="27"/>
      <c r="I35" s="12"/>
    </row>
    <row r="36" spans="1:9" ht="20.3" customHeight="1" x14ac:dyDescent="0.2">
      <c r="A36" s="14"/>
      <c r="B36" s="153"/>
      <c r="C36" s="20"/>
      <c r="D36" s="20"/>
      <c r="E36" s="20"/>
      <c r="F36" s="20"/>
      <c r="G36" s="12"/>
      <c r="H36" s="27"/>
      <c r="I36" s="12"/>
    </row>
    <row r="37" spans="1:9" ht="20.3" customHeight="1" x14ac:dyDescent="0.2">
      <c r="A37" s="14"/>
      <c r="B37" s="153"/>
      <c r="C37" s="20"/>
      <c r="D37" s="20"/>
      <c r="E37" s="20"/>
      <c r="F37" s="20"/>
      <c r="G37" s="12"/>
      <c r="H37" s="27"/>
      <c r="I37" s="12"/>
    </row>
    <row r="38" spans="1:9" ht="20.3" customHeight="1" x14ac:dyDescent="0.2">
      <c r="A38" s="14"/>
      <c r="B38" s="153"/>
      <c r="C38" s="20"/>
      <c r="D38" s="20"/>
      <c r="E38" s="20"/>
      <c r="F38" s="20"/>
      <c r="G38" s="12"/>
      <c r="H38" s="27"/>
      <c r="I38" s="12"/>
    </row>
    <row r="39" spans="1:9" ht="20.3" customHeight="1" x14ac:dyDescent="0.2">
      <c r="A39" s="14"/>
      <c r="B39" s="153"/>
      <c r="C39" s="20"/>
      <c r="D39" s="20"/>
      <c r="E39" s="20"/>
      <c r="F39" s="20"/>
      <c r="G39" s="12"/>
      <c r="H39" s="27"/>
      <c r="I39" s="12"/>
    </row>
    <row r="40" spans="1:9" ht="20.3" customHeight="1" x14ac:dyDescent="0.2">
      <c r="A40" s="14"/>
      <c r="B40" s="153"/>
      <c r="C40" s="20"/>
      <c r="D40" s="20"/>
      <c r="E40" s="20"/>
      <c r="F40" s="20"/>
      <c r="G40" s="12"/>
      <c r="H40" s="27"/>
      <c r="I40" s="12"/>
    </row>
    <row r="41" spans="1:9" ht="20.3" customHeight="1" x14ac:dyDescent="0.2">
      <c r="A41" s="14"/>
      <c r="B41" s="153"/>
      <c r="C41" s="20"/>
      <c r="D41" s="20"/>
      <c r="E41" s="20"/>
      <c r="F41" s="20"/>
      <c r="G41" s="12"/>
      <c r="H41" s="27"/>
      <c r="I41" s="12"/>
    </row>
    <row r="42" spans="1:9" ht="20.3" customHeight="1" x14ac:dyDescent="0.2">
      <c r="A42" s="14"/>
      <c r="B42" s="153"/>
      <c r="C42" s="20"/>
      <c r="D42" s="20"/>
      <c r="E42" s="20"/>
      <c r="F42" s="20"/>
      <c r="G42" s="12"/>
      <c r="H42" s="27"/>
      <c r="I42" s="12"/>
    </row>
    <row r="43" spans="1:9" ht="20.3" customHeight="1" x14ac:dyDescent="0.2">
      <c r="A43" s="14"/>
      <c r="B43" s="153"/>
      <c r="C43" s="20"/>
      <c r="D43" s="20"/>
      <c r="E43" s="20"/>
      <c r="F43" s="20"/>
      <c r="G43" s="12"/>
      <c r="H43" s="27"/>
      <c r="I43" s="12"/>
    </row>
    <row r="44" spans="1:9" ht="20.3" customHeight="1" x14ac:dyDescent="0.2">
      <c r="A44" s="14"/>
      <c r="B44" s="153"/>
      <c r="C44" s="20"/>
      <c r="D44" s="20"/>
      <c r="E44" s="20"/>
      <c r="F44" s="20"/>
      <c r="G44" s="12"/>
      <c r="H44" s="27"/>
      <c r="I44" s="12"/>
    </row>
    <row r="45" spans="1:9" ht="20.3" customHeight="1" x14ac:dyDescent="0.2">
      <c r="A45" s="14"/>
      <c r="B45" s="153"/>
      <c r="C45" s="20"/>
      <c r="D45" s="20"/>
      <c r="E45" s="20"/>
      <c r="F45" s="20"/>
      <c r="G45" s="12"/>
      <c r="H45" s="27"/>
      <c r="I45" s="12"/>
    </row>
    <row r="46" spans="1:9" ht="20.3" customHeight="1" x14ac:dyDescent="0.2">
      <c r="A46" s="297" t="s">
        <v>57</v>
      </c>
      <c r="B46" s="297"/>
      <c r="C46" s="297"/>
      <c r="D46" s="297"/>
      <c r="E46" s="297"/>
      <c r="F46" s="297"/>
      <c r="G46" s="297"/>
      <c r="H46" s="297"/>
      <c r="I46" s="297"/>
    </row>
    <row r="47" spans="1:9" ht="20.3" customHeight="1" x14ac:dyDescent="0.2">
      <c r="A47" s="298" t="str">
        <f>'Comprhensive Income'!A1:J1</f>
        <v>HUMANICA PUBLIC COMPANY LIMITED AND ITS SUBSIDIARIES</v>
      </c>
      <c r="B47" s="298"/>
      <c r="C47" s="298"/>
      <c r="D47" s="298"/>
      <c r="E47" s="298"/>
      <c r="F47" s="298"/>
      <c r="G47" s="298"/>
      <c r="H47" s="298"/>
      <c r="I47" s="298"/>
    </row>
    <row r="48" spans="1:9" ht="20.3" customHeight="1" x14ac:dyDescent="0.2">
      <c r="A48" s="299" t="s">
        <v>155</v>
      </c>
      <c r="B48" s="299"/>
      <c r="C48" s="299"/>
      <c r="D48" s="299"/>
      <c r="E48" s="299"/>
      <c r="F48" s="299"/>
      <c r="G48" s="299"/>
      <c r="H48" s="299"/>
      <c r="I48" s="299"/>
    </row>
    <row r="49" spans="1:10" ht="20.3" customHeight="1" x14ac:dyDescent="0.2">
      <c r="A49" s="298" t="s">
        <v>82</v>
      </c>
      <c r="B49" s="298"/>
      <c r="C49" s="298"/>
      <c r="D49" s="298"/>
      <c r="E49" s="298"/>
      <c r="F49" s="298"/>
      <c r="G49" s="298"/>
      <c r="H49" s="298"/>
      <c r="I49" s="298"/>
    </row>
    <row r="50" spans="1:10" ht="20.3" customHeight="1" x14ac:dyDescent="0.2">
      <c r="A50" s="300" t="s">
        <v>31</v>
      </c>
      <c r="B50" s="300"/>
      <c r="C50" s="300"/>
      <c r="D50" s="300"/>
      <c r="E50" s="300"/>
      <c r="F50" s="300"/>
      <c r="G50" s="300"/>
      <c r="H50" s="300"/>
      <c r="I50" s="300"/>
    </row>
    <row r="51" spans="1:10" ht="3.8" customHeight="1" x14ac:dyDescent="0.2">
      <c r="A51" s="10"/>
      <c r="B51" s="153"/>
      <c r="C51" s="20"/>
      <c r="D51" s="20"/>
      <c r="E51" s="20"/>
      <c r="F51" s="20"/>
      <c r="G51" s="27"/>
      <c r="H51" s="27"/>
      <c r="I51" s="27"/>
    </row>
    <row r="52" spans="1:10" ht="18" customHeight="1" x14ac:dyDescent="0.2">
      <c r="A52" s="10"/>
      <c r="B52" s="60" t="s">
        <v>0</v>
      </c>
      <c r="C52" s="296" t="s">
        <v>45</v>
      </c>
      <c r="D52" s="296"/>
      <c r="E52" s="296"/>
      <c r="F52" s="157"/>
      <c r="G52" s="302" t="s">
        <v>46</v>
      </c>
      <c r="H52" s="302"/>
      <c r="I52" s="302"/>
    </row>
    <row r="53" spans="1:10" ht="18" customHeight="1" x14ac:dyDescent="0.2">
      <c r="A53" s="10"/>
      <c r="B53" s="151"/>
      <c r="C53" s="296" t="s">
        <v>53</v>
      </c>
      <c r="D53" s="296"/>
      <c r="E53" s="296"/>
      <c r="F53" s="157"/>
      <c r="G53" s="296" t="s">
        <v>53</v>
      </c>
      <c r="H53" s="296"/>
      <c r="I53" s="296"/>
    </row>
    <row r="54" spans="1:10" ht="18" customHeight="1" x14ac:dyDescent="0.2">
      <c r="A54" s="10"/>
      <c r="B54" s="61"/>
      <c r="C54" s="159" t="s">
        <v>16</v>
      </c>
      <c r="D54" s="160"/>
      <c r="E54" s="159" t="s">
        <v>16</v>
      </c>
      <c r="F54" s="161"/>
      <c r="G54" s="159" t="s">
        <v>16</v>
      </c>
      <c r="H54" s="160"/>
      <c r="I54" s="159" t="s">
        <v>16</v>
      </c>
    </row>
    <row r="55" spans="1:10" ht="18" customHeight="1" x14ac:dyDescent="0.2">
      <c r="A55" s="10"/>
      <c r="B55" s="61"/>
      <c r="C55" s="159" t="s">
        <v>17</v>
      </c>
      <c r="D55" s="160"/>
      <c r="E55" s="159" t="s">
        <v>18</v>
      </c>
      <c r="F55" s="161"/>
      <c r="G55" s="159" t="s">
        <v>17</v>
      </c>
      <c r="H55" s="160"/>
      <c r="I55" s="159" t="s">
        <v>18</v>
      </c>
    </row>
    <row r="56" spans="1:10" ht="18" customHeight="1" x14ac:dyDescent="0.2">
      <c r="A56" s="10"/>
      <c r="B56" s="61"/>
      <c r="C56" s="162">
        <v>2019</v>
      </c>
      <c r="D56" s="160"/>
      <c r="E56" s="162">
        <v>2018</v>
      </c>
      <c r="F56" s="161"/>
      <c r="G56" s="162">
        <v>2019</v>
      </c>
      <c r="H56" s="160"/>
      <c r="I56" s="162">
        <v>2018</v>
      </c>
    </row>
    <row r="57" spans="1:10" ht="18" customHeight="1" x14ac:dyDescent="0.2">
      <c r="A57" s="10"/>
      <c r="B57" s="61"/>
      <c r="C57" s="162" t="s">
        <v>63</v>
      </c>
      <c r="D57" s="160"/>
      <c r="E57" s="162"/>
      <c r="F57" s="161"/>
      <c r="G57" s="162" t="s">
        <v>63</v>
      </c>
      <c r="H57" s="160"/>
      <c r="I57" s="162"/>
    </row>
    <row r="58" spans="1:10" s="15" customFormat="1" ht="18" customHeight="1" x14ac:dyDescent="0.2">
      <c r="A58" s="299" t="s">
        <v>29</v>
      </c>
      <c r="B58" s="299"/>
      <c r="C58" s="10"/>
      <c r="D58" s="20"/>
      <c r="E58" s="20"/>
      <c r="F58" s="20"/>
      <c r="G58" s="27"/>
      <c r="H58" s="27"/>
      <c r="I58" s="27"/>
    </row>
    <row r="59" spans="1:10" s="15" customFormat="1" ht="18" customHeight="1" x14ac:dyDescent="0.2">
      <c r="A59" s="279" t="s">
        <v>159</v>
      </c>
      <c r="B59" s="56"/>
      <c r="C59" s="20"/>
      <c r="D59" s="20"/>
      <c r="E59" s="20"/>
      <c r="F59" s="20"/>
      <c r="G59" s="27"/>
      <c r="H59" s="27"/>
      <c r="I59" s="27"/>
    </row>
    <row r="60" spans="1:10" s="15" customFormat="1" ht="18" customHeight="1" x14ac:dyDescent="0.2">
      <c r="A60" s="189" t="s">
        <v>189</v>
      </c>
      <c r="B60" s="56">
        <v>15</v>
      </c>
      <c r="C60" s="163">
        <v>63035</v>
      </c>
      <c r="D60" s="23"/>
      <c r="E60" s="163">
        <v>58910</v>
      </c>
      <c r="F60" s="23"/>
      <c r="G60" s="172">
        <v>54117</v>
      </c>
      <c r="H60" s="173"/>
      <c r="I60" s="172">
        <v>55232</v>
      </c>
      <c r="J60" s="13"/>
    </row>
    <row r="61" spans="1:10" s="15" customFormat="1" ht="18" customHeight="1" x14ac:dyDescent="0.2">
      <c r="A61" s="189" t="s">
        <v>96</v>
      </c>
      <c r="B61" s="56"/>
      <c r="C61" s="163"/>
      <c r="D61" s="23"/>
      <c r="E61" s="163"/>
      <c r="F61" s="23"/>
      <c r="G61" s="164"/>
      <c r="H61" s="166"/>
      <c r="I61" s="172"/>
      <c r="J61" s="13"/>
    </row>
    <row r="62" spans="1:10" s="15" customFormat="1" ht="18" customHeight="1" x14ac:dyDescent="0.2">
      <c r="A62" s="189" t="s">
        <v>97</v>
      </c>
      <c r="B62" s="56"/>
      <c r="C62" s="163">
        <v>4769</v>
      </c>
      <c r="D62" s="23"/>
      <c r="E62" s="163">
        <v>5880</v>
      </c>
      <c r="F62" s="23"/>
      <c r="G62" s="164">
        <v>4636</v>
      </c>
      <c r="H62" s="166"/>
      <c r="I62" s="172">
        <v>5743</v>
      </c>
      <c r="J62" s="13"/>
    </row>
    <row r="63" spans="1:10" s="15" customFormat="1" ht="18" customHeight="1" x14ac:dyDescent="0.2">
      <c r="A63" s="190" t="s">
        <v>27</v>
      </c>
      <c r="B63" s="56"/>
      <c r="C63" s="166">
        <v>5091</v>
      </c>
      <c r="D63" s="167"/>
      <c r="E63" s="166">
        <v>3228</v>
      </c>
      <c r="F63" s="165"/>
      <c r="G63" s="167">
        <v>0</v>
      </c>
      <c r="H63" s="165"/>
      <c r="I63" s="167">
        <v>0</v>
      </c>
      <c r="J63" s="13"/>
    </row>
    <row r="64" spans="1:10" s="15" customFormat="1" ht="18" customHeight="1" x14ac:dyDescent="0.2">
      <c r="A64" s="189" t="s">
        <v>40</v>
      </c>
      <c r="B64" s="56"/>
      <c r="C64" s="166">
        <v>12852</v>
      </c>
      <c r="D64" s="166"/>
      <c r="E64" s="166">
        <v>9328</v>
      </c>
      <c r="F64" s="165"/>
      <c r="G64" s="164">
        <v>9815</v>
      </c>
      <c r="H64" s="167"/>
      <c r="I64" s="172">
        <v>6613</v>
      </c>
      <c r="J64" s="13"/>
    </row>
    <row r="65" spans="1:10" s="15" customFormat="1" ht="18" customHeight="1" x14ac:dyDescent="0.2">
      <c r="A65" s="191" t="s">
        <v>47</v>
      </c>
      <c r="B65" s="56"/>
      <c r="C65" s="274">
        <f>SUM(C59:C64)</f>
        <v>85747</v>
      </c>
      <c r="D65" s="166"/>
      <c r="E65" s="274">
        <f>SUM(E59:E64)</f>
        <v>77346</v>
      </c>
      <c r="F65" s="165"/>
      <c r="G65" s="274">
        <f>SUM(G59:G64)</f>
        <v>68568</v>
      </c>
      <c r="H65" s="174"/>
      <c r="I65" s="274">
        <f>SUM(I59:I64)</f>
        <v>67588</v>
      </c>
    </row>
    <row r="66" spans="1:10" s="15" customFormat="1" ht="13.6" customHeight="1" x14ac:dyDescent="0.2">
      <c r="A66" s="191"/>
      <c r="B66" s="56"/>
      <c r="C66" s="175"/>
      <c r="D66" s="166"/>
      <c r="E66" s="175"/>
      <c r="F66" s="165"/>
      <c r="G66" s="175"/>
      <c r="H66" s="174"/>
      <c r="I66" s="175"/>
    </row>
    <row r="67" spans="1:10" s="15" customFormat="1" ht="18" customHeight="1" x14ac:dyDescent="0.2">
      <c r="A67" s="280" t="s">
        <v>160</v>
      </c>
      <c r="B67" s="56"/>
      <c r="C67" s="165"/>
      <c r="D67" s="165"/>
      <c r="E67" s="165"/>
      <c r="F67" s="165"/>
      <c r="G67" s="176"/>
      <c r="H67" s="174"/>
      <c r="I67" s="176"/>
    </row>
    <row r="68" spans="1:10" s="15" customFormat="1" ht="18" customHeight="1" x14ac:dyDescent="0.2">
      <c r="A68" s="189" t="s">
        <v>190</v>
      </c>
      <c r="B68" s="56"/>
      <c r="C68" s="165">
        <v>3511</v>
      </c>
      <c r="D68" s="165"/>
      <c r="E68" s="165">
        <v>3877</v>
      </c>
      <c r="F68" s="165"/>
      <c r="G68" s="176">
        <v>3511</v>
      </c>
      <c r="H68" s="174"/>
      <c r="I68" s="176">
        <v>3853</v>
      </c>
      <c r="J68" s="13"/>
    </row>
    <row r="69" spans="1:10" s="15" customFormat="1" ht="18" customHeight="1" x14ac:dyDescent="0.2">
      <c r="A69" s="189" t="s">
        <v>22</v>
      </c>
      <c r="B69" s="56"/>
      <c r="C69" s="177">
        <v>8076</v>
      </c>
      <c r="D69" s="177"/>
      <c r="E69" s="177">
        <v>8421</v>
      </c>
      <c r="F69" s="177"/>
      <c r="G69" s="167">
        <v>0</v>
      </c>
      <c r="H69" s="167"/>
      <c r="I69" s="167">
        <v>0</v>
      </c>
      <c r="J69" s="13"/>
    </row>
    <row r="70" spans="1:10" s="15" customFormat="1" ht="18" customHeight="1" x14ac:dyDescent="0.2">
      <c r="A70" s="189" t="s">
        <v>98</v>
      </c>
      <c r="B70" s="56">
        <v>16</v>
      </c>
      <c r="C70" s="165">
        <v>15991</v>
      </c>
      <c r="D70" s="165"/>
      <c r="E70" s="165">
        <v>15134</v>
      </c>
      <c r="F70" s="165"/>
      <c r="G70" s="176">
        <v>14659</v>
      </c>
      <c r="H70" s="167"/>
      <c r="I70" s="176">
        <v>13919</v>
      </c>
      <c r="J70" s="13"/>
    </row>
    <row r="71" spans="1:10" s="15" customFormat="1" ht="18" customHeight="1" x14ac:dyDescent="0.2">
      <c r="A71" s="192" t="s">
        <v>28</v>
      </c>
      <c r="B71" s="56"/>
      <c r="C71" s="176">
        <v>2522</v>
      </c>
      <c r="D71" s="165"/>
      <c r="E71" s="176">
        <v>1563</v>
      </c>
      <c r="F71" s="165"/>
      <c r="G71" s="176">
        <v>2042</v>
      </c>
      <c r="H71" s="174"/>
      <c r="I71" s="176">
        <v>1563</v>
      </c>
      <c r="J71" s="13"/>
    </row>
    <row r="72" spans="1:10" s="15" customFormat="1" ht="18" customHeight="1" x14ac:dyDescent="0.2">
      <c r="A72" s="191" t="s">
        <v>49</v>
      </c>
      <c r="B72" s="56"/>
      <c r="C72" s="185">
        <f>SUM(C68:C71)</f>
        <v>30100</v>
      </c>
      <c r="D72" s="179"/>
      <c r="E72" s="185">
        <f>SUM(E68:E71)</f>
        <v>28995</v>
      </c>
      <c r="F72" s="180"/>
      <c r="G72" s="185">
        <f>SUM(G68:G71)</f>
        <v>20212</v>
      </c>
      <c r="H72" s="180"/>
      <c r="I72" s="185">
        <v>19335</v>
      </c>
      <c r="J72" s="13"/>
    </row>
    <row r="73" spans="1:10" s="15" customFormat="1" ht="18" customHeight="1" x14ac:dyDescent="0.2">
      <c r="A73" s="279" t="s">
        <v>161</v>
      </c>
      <c r="B73" s="56"/>
      <c r="C73" s="291">
        <f>C65+C72</f>
        <v>115847</v>
      </c>
      <c r="D73" s="23"/>
      <c r="E73" s="291">
        <f>E65+E72</f>
        <v>106341</v>
      </c>
      <c r="F73" s="23"/>
      <c r="G73" s="291">
        <f>G65+G72</f>
        <v>88780</v>
      </c>
      <c r="H73" s="23"/>
      <c r="I73" s="291">
        <f>I65+I72</f>
        <v>86923</v>
      </c>
    </row>
    <row r="74" spans="1:10" s="15" customFormat="1" ht="13.6" customHeight="1" x14ac:dyDescent="0.2">
      <c r="A74" s="10"/>
      <c r="B74" s="154"/>
      <c r="C74" s="23"/>
      <c r="D74" s="23"/>
      <c r="E74" s="53"/>
      <c r="F74" s="23"/>
      <c r="G74" s="52"/>
      <c r="H74" s="23"/>
      <c r="I74" s="23"/>
    </row>
    <row r="75" spans="1:10" s="15" customFormat="1" ht="18" customHeight="1" x14ac:dyDescent="0.2">
      <c r="A75" s="279" t="s">
        <v>162</v>
      </c>
      <c r="B75" s="155"/>
      <c r="C75" s="10"/>
      <c r="D75" s="20"/>
      <c r="E75" s="20"/>
      <c r="F75" s="20"/>
      <c r="G75" s="27"/>
      <c r="H75" s="27"/>
      <c r="I75" s="27"/>
    </row>
    <row r="76" spans="1:10" s="15" customFormat="1" ht="18" customHeight="1" x14ac:dyDescent="0.2">
      <c r="A76" s="193" t="s">
        <v>12</v>
      </c>
      <c r="B76" s="56"/>
      <c r="C76" s="165"/>
      <c r="D76" s="165"/>
      <c r="E76" s="165"/>
      <c r="F76" s="165"/>
      <c r="G76" s="176"/>
      <c r="H76" s="174"/>
      <c r="I76" s="176"/>
    </row>
    <row r="77" spans="1:10" s="15" customFormat="1" ht="18" customHeight="1" x14ac:dyDescent="0.2">
      <c r="A77" s="189" t="s">
        <v>58</v>
      </c>
      <c r="B77" s="56"/>
      <c r="C77" s="165"/>
      <c r="D77" s="165"/>
      <c r="E77" s="165"/>
      <c r="F77" s="165"/>
      <c r="G77" s="176"/>
      <c r="H77" s="174"/>
      <c r="I77" s="176"/>
    </row>
    <row r="78" spans="1:10" s="32" customFormat="1" ht="18" customHeight="1" thickBot="1" x14ac:dyDescent="0.25">
      <c r="A78" s="194" t="s">
        <v>99</v>
      </c>
      <c r="B78" s="56"/>
      <c r="C78" s="181">
        <v>340000</v>
      </c>
      <c r="D78" s="182"/>
      <c r="E78" s="181">
        <v>340000</v>
      </c>
      <c r="F78" s="182"/>
      <c r="G78" s="181">
        <v>340000</v>
      </c>
      <c r="H78" s="182"/>
      <c r="I78" s="181">
        <v>340000</v>
      </c>
      <c r="J78" s="13"/>
    </row>
    <row r="79" spans="1:10" s="15" customFormat="1" ht="18" customHeight="1" thickTop="1" x14ac:dyDescent="0.2">
      <c r="A79" s="192" t="s">
        <v>13</v>
      </c>
      <c r="B79" s="56"/>
      <c r="C79" s="176"/>
      <c r="D79" s="165"/>
      <c r="E79" s="176"/>
      <c r="F79" s="165"/>
      <c r="G79" s="176"/>
      <c r="H79" s="174"/>
      <c r="I79" s="176"/>
    </row>
    <row r="80" spans="1:10" s="15" customFormat="1" ht="18" customHeight="1" x14ac:dyDescent="0.2">
      <c r="A80" s="301" t="s">
        <v>100</v>
      </c>
      <c r="B80" s="301"/>
    </row>
    <row r="81" spans="1:10" s="15" customFormat="1" ht="18" customHeight="1" x14ac:dyDescent="0.2">
      <c r="A81" s="194" t="s">
        <v>54</v>
      </c>
      <c r="B81" s="56"/>
      <c r="C81" s="176">
        <v>340000</v>
      </c>
      <c r="D81" s="165"/>
      <c r="E81" s="176">
        <v>340000</v>
      </c>
      <c r="F81" s="165"/>
      <c r="G81" s="176">
        <v>340000</v>
      </c>
      <c r="H81" s="174"/>
      <c r="I81" s="176">
        <v>340000</v>
      </c>
      <c r="J81" s="13"/>
    </row>
    <row r="82" spans="1:10" s="15" customFormat="1" ht="18" customHeight="1" x14ac:dyDescent="0.2">
      <c r="A82" s="10" t="s">
        <v>59</v>
      </c>
      <c r="B82" s="56"/>
      <c r="C82" s="23">
        <v>649124</v>
      </c>
      <c r="D82" s="23"/>
      <c r="E82" s="23">
        <v>649124</v>
      </c>
      <c r="F82" s="23"/>
      <c r="G82" s="23">
        <v>649124</v>
      </c>
      <c r="H82" s="23"/>
      <c r="I82" s="23">
        <v>649124</v>
      </c>
      <c r="J82" s="13"/>
    </row>
    <row r="83" spans="1:10" s="15" customFormat="1" ht="18" customHeight="1" x14ac:dyDescent="0.2">
      <c r="A83" s="10" t="s">
        <v>176</v>
      </c>
      <c r="B83" s="56"/>
      <c r="C83" s="23">
        <v>5145</v>
      </c>
      <c r="D83" s="23"/>
      <c r="E83" s="23">
        <v>5145</v>
      </c>
      <c r="F83" s="23"/>
      <c r="G83" s="177">
        <v>5145</v>
      </c>
      <c r="H83" s="163"/>
      <c r="I83" s="177">
        <v>5145</v>
      </c>
      <c r="J83" s="13"/>
    </row>
    <row r="84" spans="1:10" s="15" customFormat="1" ht="18" customHeight="1" x14ac:dyDescent="0.2">
      <c r="A84" s="10" t="s">
        <v>101</v>
      </c>
      <c r="B84" s="56"/>
      <c r="C84" s="322">
        <v>-12666</v>
      </c>
      <c r="D84" s="23"/>
      <c r="E84" s="322">
        <v>-12666</v>
      </c>
      <c r="F84" s="23"/>
      <c r="G84" s="177">
        <v>0</v>
      </c>
      <c r="H84" s="163"/>
      <c r="I84" s="177">
        <v>0</v>
      </c>
      <c r="J84" s="13"/>
    </row>
    <row r="85" spans="1:10" s="15" customFormat="1" ht="18" customHeight="1" x14ac:dyDescent="0.2">
      <c r="A85" s="10" t="s">
        <v>137</v>
      </c>
      <c r="B85" s="58"/>
      <c r="C85" s="23"/>
      <c r="D85" s="23"/>
      <c r="E85" s="53"/>
      <c r="F85" s="23"/>
      <c r="G85" s="52"/>
      <c r="H85" s="23"/>
      <c r="I85" s="23"/>
      <c r="J85" s="13"/>
    </row>
    <row r="86" spans="1:10" ht="18" customHeight="1" x14ac:dyDescent="0.2">
      <c r="A86" s="189" t="s">
        <v>55</v>
      </c>
      <c r="B86" s="156"/>
      <c r="C86" s="176">
        <v>16751</v>
      </c>
      <c r="D86" s="176"/>
      <c r="E86" s="176">
        <v>16751</v>
      </c>
      <c r="F86" s="176"/>
      <c r="G86" s="176">
        <v>16751</v>
      </c>
      <c r="H86" s="176"/>
      <c r="I86" s="176">
        <v>16751</v>
      </c>
    </row>
    <row r="87" spans="1:10" ht="18" customHeight="1" x14ac:dyDescent="0.2">
      <c r="A87" s="189" t="s">
        <v>138</v>
      </c>
      <c r="B87" s="61"/>
      <c r="C87" s="23">
        <v>157368</v>
      </c>
      <c r="D87" s="183"/>
      <c r="E87" s="23">
        <v>122712</v>
      </c>
      <c r="F87" s="183"/>
      <c r="G87" s="23">
        <f>Company!K26</f>
        <v>116505</v>
      </c>
      <c r="H87" s="11"/>
      <c r="I87" s="53">
        <v>90508</v>
      </c>
    </row>
    <row r="88" spans="1:10" ht="18" customHeight="1" x14ac:dyDescent="0.2">
      <c r="A88" s="10" t="s">
        <v>64</v>
      </c>
      <c r="B88" s="61"/>
      <c r="C88" s="170">
        <v>4938</v>
      </c>
      <c r="D88" s="183"/>
      <c r="E88" s="184">
        <v>-1423</v>
      </c>
      <c r="F88" s="183"/>
      <c r="G88" s="184">
        <v>6322</v>
      </c>
      <c r="H88" s="163"/>
      <c r="I88" s="184">
        <v>-283</v>
      </c>
    </row>
    <row r="89" spans="1:10" ht="18" customHeight="1" x14ac:dyDescent="0.2">
      <c r="A89" s="10" t="s">
        <v>173</v>
      </c>
      <c r="B89" s="61"/>
      <c r="C89" s="176">
        <f>SUM(C80:C88)</f>
        <v>1160660</v>
      </c>
      <c r="D89" s="183"/>
      <c r="E89" s="23">
        <f>SUM(E80:E88)</f>
        <v>1119643</v>
      </c>
      <c r="F89" s="183"/>
      <c r="G89" s="177">
        <f>SUM(G80:G88)</f>
        <v>1133847</v>
      </c>
      <c r="H89" s="163"/>
      <c r="I89" s="177">
        <f>SUM(I80:I88)</f>
        <v>1101245</v>
      </c>
    </row>
    <row r="90" spans="1:10" ht="18" customHeight="1" x14ac:dyDescent="0.2">
      <c r="A90" s="10" t="s">
        <v>104</v>
      </c>
      <c r="B90" s="61"/>
      <c r="C90" s="289">
        <v>1</v>
      </c>
      <c r="D90" s="183"/>
      <c r="E90" s="23">
        <v>1</v>
      </c>
      <c r="F90" s="183"/>
      <c r="G90" s="177">
        <v>0</v>
      </c>
      <c r="H90" s="163"/>
      <c r="I90" s="177">
        <v>0</v>
      </c>
    </row>
    <row r="91" spans="1:10" ht="18" customHeight="1" x14ac:dyDescent="0.2">
      <c r="A91" s="279" t="s">
        <v>163</v>
      </c>
      <c r="B91" s="61"/>
      <c r="C91" s="178">
        <f>SUM(C89:C90)</f>
        <v>1160661</v>
      </c>
      <c r="D91" s="183"/>
      <c r="E91" s="185">
        <f>SUM(E89:E90)</f>
        <v>1119644</v>
      </c>
      <c r="F91" s="183"/>
      <c r="G91" s="185">
        <f>SUM(G89:G90)</f>
        <v>1133847</v>
      </c>
      <c r="H91" s="11"/>
      <c r="I91" s="185">
        <f>SUM(I89:I90)</f>
        <v>1101245</v>
      </c>
    </row>
    <row r="92" spans="1:10" ht="18" customHeight="1" thickBot="1" x14ac:dyDescent="0.25">
      <c r="A92" s="14" t="s">
        <v>30</v>
      </c>
      <c r="C92" s="186">
        <f>C73+C91</f>
        <v>1276508</v>
      </c>
      <c r="D92" s="183"/>
      <c r="E92" s="186">
        <f>E73+E91</f>
        <v>1225985</v>
      </c>
      <c r="F92" s="183"/>
      <c r="G92" s="186">
        <f>G73+G91</f>
        <v>1222627</v>
      </c>
      <c r="H92" s="11"/>
      <c r="I92" s="186">
        <f>I73+I91</f>
        <v>1188168</v>
      </c>
    </row>
    <row r="93" spans="1:10" ht="20.3" customHeight="1" thickTop="1" x14ac:dyDescent="0.2"/>
    <row r="96" spans="1:10" ht="20.3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</row>
    <row r="97" spans="1:9" ht="20.3" customHeight="1" x14ac:dyDescent="0.2">
      <c r="A97" s="295" t="s">
        <v>57</v>
      </c>
      <c r="B97" s="295"/>
      <c r="C97" s="295"/>
      <c r="D97" s="295"/>
      <c r="E97" s="295"/>
      <c r="F97" s="295"/>
      <c r="G97" s="295"/>
      <c r="H97" s="295"/>
      <c r="I97" s="295"/>
    </row>
    <row r="103" spans="1:9" ht="16.55" customHeight="1" x14ac:dyDescent="0.2"/>
    <row r="104" spans="1:9" ht="16.55" customHeight="1" x14ac:dyDescent="0.2">
      <c r="A104" s="26"/>
      <c r="C104" s="26"/>
      <c r="D104" s="26"/>
      <c r="E104" s="26"/>
      <c r="F104" s="26"/>
      <c r="G104" s="26"/>
      <c r="H104" s="26"/>
      <c r="I104" s="26"/>
    </row>
    <row r="105" spans="1:9" ht="15.05" customHeight="1" x14ac:dyDescent="0.2"/>
    <row r="106" spans="1:9" ht="15.75" customHeight="1" x14ac:dyDescent="0.2"/>
    <row r="107" spans="1:9" ht="15.75" customHeight="1" x14ac:dyDescent="0.2"/>
  </sheetData>
  <mergeCells count="20">
    <mergeCell ref="A1:I1"/>
    <mergeCell ref="A2:I2"/>
    <mergeCell ref="A3:I3"/>
    <mergeCell ref="A4:I4"/>
    <mergeCell ref="C6:E6"/>
    <mergeCell ref="G6:I6"/>
    <mergeCell ref="A97:I97"/>
    <mergeCell ref="G7:I7"/>
    <mergeCell ref="A46:I46"/>
    <mergeCell ref="A47:I47"/>
    <mergeCell ref="A48:I48"/>
    <mergeCell ref="A49:I49"/>
    <mergeCell ref="A50:I50"/>
    <mergeCell ref="A80:B80"/>
    <mergeCell ref="A58:B58"/>
    <mergeCell ref="G53:I53"/>
    <mergeCell ref="C7:E7"/>
    <mergeCell ref="C52:E52"/>
    <mergeCell ref="G52:I52"/>
    <mergeCell ref="C53:E53"/>
  </mergeCells>
  <pageMargins left="1" right="0.2" top="1" bottom="0.5" header="0.5" footer="0.3"/>
  <pageSetup paperSize="9" scale="80" firstPageNumber="2" fitToHeight="0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0"/>
  <sheetViews>
    <sheetView topLeftCell="A26" zoomScale="85" zoomScaleNormal="85" zoomScaleSheetLayoutView="100" workbookViewId="0">
      <selection activeCell="F32" sqref="F32"/>
    </sheetView>
  </sheetViews>
  <sheetFormatPr defaultColWidth="9.125" defaultRowHeight="20.95" customHeight="1" x14ac:dyDescent="0.25"/>
  <cols>
    <col min="1" max="1" width="39.5" style="51" customWidth="1"/>
    <col min="2" max="2" width="10.125" style="49" customWidth="1"/>
    <col min="3" max="3" width="1" style="49" customWidth="1"/>
    <col min="4" max="4" width="14.875" style="43" bestFit="1" customWidth="1"/>
    <col min="5" max="5" width="1" style="43" customWidth="1"/>
    <col min="6" max="6" width="14.875" style="43" bestFit="1" customWidth="1"/>
    <col min="7" max="7" width="1" style="43" customWidth="1"/>
    <col min="8" max="8" width="14.875" style="44" bestFit="1" customWidth="1"/>
    <col min="9" max="9" width="1" style="44" customWidth="1"/>
    <col min="10" max="10" width="14.875" style="44" bestFit="1" customWidth="1"/>
    <col min="11" max="11" width="0.875" style="49" customWidth="1"/>
    <col min="12" max="16384" width="9.125" style="49"/>
  </cols>
  <sheetData>
    <row r="1" spans="1:13" s="26" customFormat="1" ht="20.95" customHeight="1" x14ac:dyDescent="0.2">
      <c r="A1" s="298" t="s">
        <v>87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3" s="26" customFormat="1" ht="20.95" customHeight="1" x14ac:dyDescent="0.2">
      <c r="A2" s="304" t="s">
        <v>175</v>
      </c>
      <c r="B2" s="304"/>
      <c r="C2" s="304"/>
      <c r="D2" s="304"/>
      <c r="E2" s="304"/>
      <c r="F2" s="304"/>
      <c r="G2" s="304"/>
      <c r="H2" s="304"/>
      <c r="I2" s="304"/>
      <c r="J2" s="304"/>
    </row>
    <row r="3" spans="1:13" s="26" customFormat="1" ht="20.95" customHeight="1" x14ac:dyDescent="0.2">
      <c r="A3" s="304" t="s">
        <v>83</v>
      </c>
      <c r="B3" s="304"/>
      <c r="C3" s="304"/>
      <c r="D3" s="304"/>
      <c r="E3" s="304"/>
      <c r="F3" s="304"/>
      <c r="G3" s="304"/>
      <c r="H3" s="304"/>
      <c r="I3" s="304"/>
      <c r="J3" s="304"/>
    </row>
    <row r="4" spans="1:13" ht="20.95" customHeight="1" x14ac:dyDescent="0.25">
      <c r="A4" s="304" t="s">
        <v>65</v>
      </c>
      <c r="B4" s="304"/>
      <c r="C4" s="304"/>
      <c r="D4" s="304"/>
      <c r="E4" s="304"/>
      <c r="F4" s="304"/>
      <c r="G4" s="304"/>
      <c r="H4" s="304"/>
      <c r="I4" s="304"/>
      <c r="J4" s="304"/>
    </row>
    <row r="5" spans="1:13" ht="20.95" customHeight="1" x14ac:dyDescent="0.25">
      <c r="A5" s="306" t="s">
        <v>31</v>
      </c>
      <c r="B5" s="306"/>
      <c r="C5" s="306"/>
      <c r="D5" s="306"/>
      <c r="E5" s="306"/>
      <c r="F5" s="306"/>
      <c r="G5" s="306"/>
      <c r="H5" s="306"/>
      <c r="I5" s="306"/>
      <c r="J5" s="306"/>
    </row>
    <row r="6" spans="1:13" s="26" customFormat="1" ht="7.55" customHeight="1" x14ac:dyDescent="0.2">
      <c r="A6" s="25"/>
      <c r="B6" s="24"/>
      <c r="C6" s="24"/>
      <c r="D6" s="38"/>
      <c r="E6" s="38"/>
      <c r="F6" s="38"/>
      <c r="G6" s="38"/>
      <c r="H6" s="37"/>
      <c r="I6" s="40"/>
      <c r="J6" s="37"/>
    </row>
    <row r="7" spans="1:13" s="50" customFormat="1" ht="20.149999999999999" customHeight="1" x14ac:dyDescent="0.25">
      <c r="A7" s="51"/>
      <c r="B7" s="152" t="s">
        <v>0</v>
      </c>
      <c r="C7" s="56"/>
      <c r="D7" s="296" t="s">
        <v>45</v>
      </c>
      <c r="E7" s="296"/>
      <c r="F7" s="296"/>
      <c r="G7" s="157"/>
      <c r="H7" s="302" t="s">
        <v>46</v>
      </c>
      <c r="I7" s="302"/>
      <c r="J7" s="302"/>
    </row>
    <row r="8" spans="1:13" s="50" customFormat="1" ht="20.149999999999999" customHeight="1" x14ac:dyDescent="0.25">
      <c r="A8" s="51"/>
      <c r="B8" s="153"/>
      <c r="C8" s="56"/>
      <c r="D8" s="296" t="s">
        <v>53</v>
      </c>
      <c r="E8" s="296"/>
      <c r="F8" s="296"/>
      <c r="G8" s="157"/>
      <c r="H8" s="296" t="s">
        <v>53</v>
      </c>
      <c r="I8" s="296"/>
      <c r="J8" s="296"/>
    </row>
    <row r="9" spans="1:13" s="50" customFormat="1" ht="20.149999999999999" customHeight="1" x14ac:dyDescent="0.25">
      <c r="A9" s="51"/>
      <c r="B9" s="49"/>
      <c r="C9" s="60"/>
      <c r="D9" s="201">
        <v>2019</v>
      </c>
      <c r="E9" s="202"/>
      <c r="F9" s="203" t="s">
        <v>86</v>
      </c>
      <c r="G9" s="204"/>
      <c r="H9" s="201">
        <v>2019</v>
      </c>
      <c r="I9" s="202"/>
      <c r="J9" s="203" t="s">
        <v>86</v>
      </c>
    </row>
    <row r="10" spans="1:13" s="50" customFormat="1" ht="20.149999999999999" customHeight="1" x14ac:dyDescent="0.2">
      <c r="A10" s="42" t="s">
        <v>23</v>
      </c>
      <c r="B10" s="153"/>
      <c r="C10" s="56"/>
      <c r="D10" s="39"/>
      <c r="E10" s="39"/>
      <c r="F10" s="39"/>
      <c r="G10" s="39"/>
      <c r="H10" s="41"/>
      <c r="I10" s="41"/>
      <c r="J10" s="41"/>
    </row>
    <row r="11" spans="1:13" ht="20.149999999999999" customHeight="1" x14ac:dyDescent="0.25">
      <c r="A11" s="190" t="s">
        <v>174</v>
      </c>
      <c r="B11" s="153"/>
      <c r="C11" s="56"/>
      <c r="D11" s="205">
        <v>129115</v>
      </c>
      <c r="E11" s="174"/>
      <c r="F11" s="205">
        <v>129270</v>
      </c>
      <c r="G11" s="174"/>
      <c r="H11" s="205">
        <v>89699</v>
      </c>
      <c r="I11" s="174"/>
      <c r="J11" s="205">
        <v>93043</v>
      </c>
      <c r="M11" s="273"/>
    </row>
    <row r="12" spans="1:13" ht="20.149999999999999" customHeight="1" x14ac:dyDescent="0.25">
      <c r="A12" s="190" t="s">
        <v>50</v>
      </c>
      <c r="B12" s="153"/>
      <c r="C12" s="56"/>
      <c r="D12" s="208">
        <v>954</v>
      </c>
      <c r="E12" s="174"/>
      <c r="F12" s="206">
        <v>0</v>
      </c>
      <c r="G12" s="174"/>
      <c r="H12" s="207">
        <v>954</v>
      </c>
      <c r="I12" s="174"/>
      <c r="J12" s="206">
        <v>0</v>
      </c>
      <c r="L12" s="208"/>
    </row>
    <row r="13" spans="1:13" ht="20.149999999999999" customHeight="1" x14ac:dyDescent="0.25">
      <c r="A13" s="190" t="s">
        <v>2</v>
      </c>
      <c r="B13" s="153"/>
      <c r="C13" s="56"/>
      <c r="D13" s="208">
        <v>2473</v>
      </c>
      <c r="E13" s="174"/>
      <c r="F13" s="208">
        <v>2176</v>
      </c>
      <c r="G13" s="174"/>
      <c r="H13" s="207">
        <f>7139+3817-950</f>
        <v>10006</v>
      </c>
      <c r="I13" s="174"/>
      <c r="J13" s="208">
        <v>4455</v>
      </c>
      <c r="L13" s="273"/>
    </row>
    <row r="14" spans="1:13" ht="20.149999999999999" customHeight="1" x14ac:dyDescent="0.25">
      <c r="A14" s="195" t="s">
        <v>3</v>
      </c>
      <c r="B14" s="153"/>
      <c r="C14" s="56"/>
      <c r="D14" s="209">
        <f>SUM(D11:D13)</f>
        <v>132542</v>
      </c>
      <c r="E14" s="174"/>
      <c r="F14" s="209">
        <f>SUM(F11:F13)</f>
        <v>131446</v>
      </c>
      <c r="G14" s="174"/>
      <c r="H14" s="210">
        <f>SUM(H11:H13)</f>
        <v>100659</v>
      </c>
      <c r="I14" s="174"/>
      <c r="J14" s="209">
        <f>SUM(J11:J13)</f>
        <v>97498</v>
      </c>
    </row>
    <row r="15" spans="1:13" s="50" customFormat="1" ht="12.8" customHeight="1" x14ac:dyDescent="0.25">
      <c r="A15" s="51"/>
      <c r="B15" s="153"/>
      <c r="C15" s="56"/>
      <c r="D15" s="174"/>
      <c r="E15" s="174"/>
      <c r="F15" s="174"/>
      <c r="G15" s="174"/>
      <c r="H15" s="211"/>
      <c r="I15" s="174"/>
      <c r="J15" s="174"/>
    </row>
    <row r="16" spans="1:13" s="50" customFormat="1" ht="20.149999999999999" customHeight="1" x14ac:dyDescent="0.2">
      <c r="A16" s="42" t="s">
        <v>9</v>
      </c>
      <c r="B16" s="153"/>
      <c r="C16" s="56"/>
      <c r="D16" s="174"/>
      <c r="E16" s="174"/>
      <c r="F16" s="174"/>
      <c r="G16" s="174"/>
      <c r="H16" s="211"/>
      <c r="I16" s="174"/>
      <c r="J16" s="174"/>
    </row>
    <row r="17" spans="1:10" ht="20.149999999999999" customHeight="1" x14ac:dyDescent="0.25">
      <c r="A17" s="190" t="s">
        <v>56</v>
      </c>
      <c r="B17" s="153"/>
      <c r="C17" s="56"/>
      <c r="D17" s="212">
        <v>73411</v>
      </c>
      <c r="E17" s="212"/>
      <c r="F17" s="212">
        <v>74998</v>
      </c>
      <c r="G17" s="212"/>
      <c r="H17" s="207">
        <v>54761</v>
      </c>
      <c r="I17" s="174"/>
      <c r="J17" s="212">
        <v>58636</v>
      </c>
    </row>
    <row r="18" spans="1:10" ht="20.149999999999999" customHeight="1" x14ac:dyDescent="0.25">
      <c r="A18" s="190" t="s">
        <v>32</v>
      </c>
      <c r="B18" s="153"/>
      <c r="C18" s="56"/>
      <c r="D18" s="212">
        <v>1965</v>
      </c>
      <c r="E18" s="174"/>
      <c r="F18" s="212">
        <v>1476</v>
      </c>
      <c r="G18" s="174"/>
      <c r="H18" s="207">
        <v>1960</v>
      </c>
      <c r="I18" s="174"/>
      <c r="J18" s="212">
        <v>1471</v>
      </c>
    </row>
    <row r="19" spans="1:10" ht="20.149999999999999" customHeight="1" x14ac:dyDescent="0.25">
      <c r="A19" s="190" t="s">
        <v>33</v>
      </c>
      <c r="B19" s="153"/>
      <c r="C19" s="56"/>
      <c r="D19" s="212">
        <v>18951</v>
      </c>
      <c r="E19" s="174"/>
      <c r="F19" s="212">
        <v>21677</v>
      </c>
      <c r="G19" s="174"/>
      <c r="H19" s="207">
        <v>16557</v>
      </c>
      <c r="I19" s="174"/>
      <c r="J19" s="212">
        <v>17660</v>
      </c>
    </row>
    <row r="20" spans="1:10" ht="20.149999999999999" customHeight="1" x14ac:dyDescent="0.25">
      <c r="A20" s="190" t="s">
        <v>51</v>
      </c>
      <c r="B20" s="26"/>
      <c r="C20" s="56"/>
      <c r="D20" s="214">
        <v>137</v>
      </c>
      <c r="E20" s="281" t="s">
        <v>164</v>
      </c>
      <c r="F20" s="214">
        <v>144</v>
      </c>
      <c r="G20" s="281" t="s">
        <v>164</v>
      </c>
      <c r="H20" s="214">
        <v>134</v>
      </c>
      <c r="I20" s="282" t="s">
        <v>164</v>
      </c>
      <c r="J20" s="214">
        <v>135</v>
      </c>
    </row>
    <row r="21" spans="1:10" ht="20.149999999999999" customHeight="1" x14ac:dyDescent="0.25">
      <c r="A21" s="195" t="s">
        <v>8</v>
      </c>
      <c r="B21" s="153"/>
      <c r="C21" s="56"/>
      <c r="D21" s="209">
        <f>SUM(D17:D20)</f>
        <v>94464</v>
      </c>
      <c r="E21" s="212"/>
      <c r="F21" s="209">
        <f>SUM(F17:F20)</f>
        <v>98295</v>
      </c>
      <c r="G21" s="212"/>
      <c r="H21" s="209">
        <f>SUM(H17:H20)</f>
        <v>73412</v>
      </c>
      <c r="I21" s="174"/>
      <c r="J21" s="209">
        <f>SUM(J17:J20)</f>
        <v>77902</v>
      </c>
    </row>
    <row r="22" spans="1:10" ht="12.8" customHeight="1" x14ac:dyDescent="0.25">
      <c r="C22" s="56"/>
      <c r="D22" s="213"/>
      <c r="E22" s="212"/>
      <c r="F22" s="213"/>
      <c r="G22" s="212"/>
      <c r="H22" s="213"/>
      <c r="I22" s="174"/>
      <c r="J22" s="213"/>
    </row>
    <row r="23" spans="1:10" ht="19.5" customHeight="1" x14ac:dyDescent="0.25">
      <c r="A23" s="26" t="s">
        <v>154</v>
      </c>
      <c r="B23" s="268"/>
      <c r="C23" s="56"/>
      <c r="D23" s="184">
        <v>-399</v>
      </c>
      <c r="E23" s="212"/>
      <c r="F23" s="269">
        <v>0</v>
      </c>
      <c r="G23" s="212"/>
      <c r="H23" s="269">
        <v>0</v>
      </c>
      <c r="I23" s="174"/>
      <c r="J23" s="269">
        <v>0</v>
      </c>
    </row>
    <row r="24" spans="1:10" s="31" customFormat="1" ht="20.149999999999999" customHeight="1" x14ac:dyDescent="0.2">
      <c r="A24" s="26" t="s">
        <v>147</v>
      </c>
      <c r="B24" s="26"/>
      <c r="C24" s="56"/>
      <c r="D24" s="212">
        <f>D14-D21+D23</f>
        <v>37679</v>
      </c>
      <c r="E24" s="165"/>
      <c r="F24" s="212">
        <f>F14-F21+F23</f>
        <v>33151</v>
      </c>
      <c r="G24" s="208">
        <v>0</v>
      </c>
      <c r="H24" s="212">
        <f>H14-H21+H23</f>
        <v>27247</v>
      </c>
      <c r="I24" s="208"/>
      <c r="J24" s="212">
        <f>J14-J21+J23</f>
        <v>19596</v>
      </c>
    </row>
    <row r="25" spans="1:10" s="31" customFormat="1" ht="20.149999999999999" customHeight="1" x14ac:dyDescent="0.2">
      <c r="A25" s="26" t="s">
        <v>52</v>
      </c>
      <c r="B25" s="153">
        <v>17</v>
      </c>
      <c r="C25" s="56"/>
      <c r="D25" s="182">
        <v>-3023</v>
      </c>
      <c r="E25" s="212"/>
      <c r="F25" s="182">
        <v>-3722</v>
      </c>
      <c r="G25" s="212"/>
      <c r="H25" s="182">
        <v>-1250</v>
      </c>
      <c r="I25" s="212"/>
      <c r="J25" s="182">
        <v>-2700</v>
      </c>
    </row>
    <row r="26" spans="1:10" s="31" customFormat="1" ht="20" customHeight="1" x14ac:dyDescent="0.2">
      <c r="A26" s="62" t="s">
        <v>148</v>
      </c>
      <c r="B26" s="153"/>
      <c r="C26" s="56"/>
      <c r="D26" s="209">
        <f>SUM(D24:D25)</f>
        <v>34656</v>
      </c>
      <c r="E26" s="166"/>
      <c r="F26" s="209">
        <f>SUM(F24:F25)</f>
        <v>29429</v>
      </c>
      <c r="G26" s="166"/>
      <c r="H26" s="209">
        <f>SUM(H24:H25)</f>
        <v>25997</v>
      </c>
      <c r="I26" s="166"/>
      <c r="J26" s="209">
        <f>SUM(J24:J25)</f>
        <v>16896</v>
      </c>
    </row>
    <row r="27" spans="1:10" s="31" customFormat="1" ht="20" customHeight="1" x14ac:dyDescent="0.2">
      <c r="A27" s="62"/>
      <c r="B27" s="153"/>
      <c r="C27" s="56"/>
      <c r="D27" s="213"/>
      <c r="E27" s="166"/>
      <c r="F27" s="213"/>
      <c r="G27" s="166"/>
      <c r="H27" s="213"/>
      <c r="I27" s="166"/>
      <c r="J27" s="213"/>
    </row>
    <row r="28" spans="1:10" s="31" customFormat="1" ht="20" customHeight="1" x14ac:dyDescent="0.2">
      <c r="A28" s="62" t="s">
        <v>140</v>
      </c>
      <c r="B28" s="153"/>
      <c r="C28" s="56"/>
      <c r="D28" s="212"/>
      <c r="E28" s="212"/>
      <c r="F28" s="212"/>
      <c r="G28" s="212"/>
      <c r="H28" s="212"/>
      <c r="I28" s="174"/>
      <c r="J28" s="212"/>
    </row>
    <row r="29" spans="1:10" s="31" customFormat="1" ht="20" customHeight="1" x14ac:dyDescent="0.2">
      <c r="A29" s="26" t="s">
        <v>66</v>
      </c>
      <c r="B29" s="153"/>
      <c r="C29" s="56"/>
      <c r="D29" s="212"/>
      <c r="E29" s="212"/>
      <c r="F29" s="212"/>
      <c r="G29" s="212"/>
      <c r="H29" s="212"/>
      <c r="I29" s="174"/>
      <c r="J29" s="212"/>
    </row>
    <row r="30" spans="1:10" s="31" customFormat="1" ht="20" customHeight="1" x14ac:dyDescent="0.2">
      <c r="A30" s="303" t="s">
        <v>79</v>
      </c>
      <c r="B30" s="303"/>
      <c r="C30" s="56"/>
      <c r="D30" s="212"/>
      <c r="E30" s="212"/>
      <c r="F30" s="212"/>
      <c r="G30" s="212"/>
      <c r="H30" s="212"/>
      <c r="I30" s="174"/>
      <c r="J30" s="212"/>
    </row>
    <row r="31" spans="1:10" s="31" customFormat="1" ht="20" customHeight="1" x14ac:dyDescent="0.2">
      <c r="A31" s="25" t="s">
        <v>34</v>
      </c>
      <c r="B31" s="153"/>
      <c r="C31" s="56"/>
      <c r="D31" s="212"/>
      <c r="E31" s="212"/>
      <c r="F31" s="212"/>
      <c r="G31" s="212"/>
      <c r="H31" s="212"/>
      <c r="I31" s="174"/>
      <c r="J31" s="212"/>
    </row>
    <row r="32" spans="1:10" s="31" customFormat="1" ht="20" customHeight="1" x14ac:dyDescent="0.2">
      <c r="A32" s="303" t="s">
        <v>170</v>
      </c>
      <c r="B32" s="303"/>
      <c r="C32" s="56"/>
      <c r="D32" s="322">
        <v>-244</v>
      </c>
      <c r="E32" s="213"/>
      <c r="F32" s="322">
        <v>-344</v>
      </c>
      <c r="G32" s="213"/>
      <c r="H32" s="216">
        <v>0</v>
      </c>
      <c r="I32" s="216"/>
      <c r="J32" s="216">
        <v>0</v>
      </c>
    </row>
    <row r="33" spans="1:11" s="31" customFormat="1" ht="20" customHeight="1" x14ac:dyDescent="0.2">
      <c r="A33" s="25" t="s">
        <v>102</v>
      </c>
      <c r="B33" s="199"/>
      <c r="C33" s="56"/>
      <c r="D33" s="213"/>
      <c r="E33" s="212"/>
      <c r="F33" s="213"/>
      <c r="G33" s="212"/>
      <c r="H33" s="216"/>
      <c r="I33" s="206"/>
      <c r="J33" s="216"/>
    </row>
    <row r="34" spans="1:11" s="31" customFormat="1" ht="20" customHeight="1" x14ac:dyDescent="0.2">
      <c r="A34" s="303" t="s">
        <v>103</v>
      </c>
      <c r="B34" s="303"/>
      <c r="C34" s="56"/>
      <c r="D34" s="213">
        <v>6605</v>
      </c>
      <c r="E34" s="212"/>
      <c r="F34" s="213">
        <v>1671</v>
      </c>
      <c r="G34" s="212"/>
      <c r="H34" s="213">
        <v>6605</v>
      </c>
      <c r="I34" s="206"/>
      <c r="J34" s="177">
        <v>1671</v>
      </c>
    </row>
    <row r="35" spans="1:11" s="31" customFormat="1" ht="20" customHeight="1" x14ac:dyDescent="0.2">
      <c r="A35" s="25" t="s">
        <v>139</v>
      </c>
      <c r="B35" s="153"/>
      <c r="C35" s="56"/>
      <c r="D35" s="217"/>
      <c r="E35" s="212"/>
      <c r="F35" s="217"/>
      <c r="G35" s="212"/>
      <c r="H35" s="218"/>
      <c r="I35" s="206"/>
      <c r="J35" s="218"/>
    </row>
    <row r="36" spans="1:11" s="31" customFormat="1" ht="20" customHeight="1" x14ac:dyDescent="0.2">
      <c r="A36" s="303" t="s">
        <v>80</v>
      </c>
      <c r="B36" s="303"/>
      <c r="C36" s="56"/>
      <c r="D36" s="214">
        <f>SUM(D29:D34)</f>
        <v>6361</v>
      </c>
      <c r="E36" s="212"/>
      <c r="F36" s="214">
        <f>SUM(F29:F34)</f>
        <v>1327</v>
      </c>
      <c r="G36" s="212"/>
      <c r="H36" s="214">
        <f>SUM(H29:H34)</f>
        <v>6605</v>
      </c>
      <c r="I36" s="206"/>
      <c r="J36" s="184">
        <f>SUM(J29:J34)</f>
        <v>1671</v>
      </c>
    </row>
    <row r="37" spans="1:11" s="31" customFormat="1" ht="20" customHeight="1" x14ac:dyDescent="0.2">
      <c r="A37" s="62" t="s">
        <v>142</v>
      </c>
      <c r="B37" s="153"/>
      <c r="C37" s="56"/>
      <c r="D37" s="212"/>
      <c r="E37" s="212"/>
      <c r="F37" s="212"/>
      <c r="G37" s="212"/>
      <c r="H37" s="212"/>
      <c r="I37" s="174"/>
      <c r="J37" s="212"/>
    </row>
    <row r="38" spans="1:11" s="31" customFormat="1" ht="20" customHeight="1" thickBot="1" x14ac:dyDescent="0.25">
      <c r="A38" s="293" t="s">
        <v>191</v>
      </c>
      <c r="B38" s="153"/>
      <c r="C38" s="56"/>
      <c r="D38" s="219">
        <f>D26+D36</f>
        <v>41017</v>
      </c>
      <c r="E38" s="212"/>
      <c r="F38" s="219">
        <f>F26+F36</f>
        <v>30756</v>
      </c>
      <c r="G38" s="212"/>
      <c r="H38" s="219">
        <f>H26+H36</f>
        <v>32602</v>
      </c>
      <c r="I38" s="174"/>
      <c r="J38" s="219">
        <f>J26+J36</f>
        <v>18567</v>
      </c>
    </row>
    <row r="39" spans="1:11" s="31" customFormat="1" ht="20" customHeight="1" thickTop="1" x14ac:dyDescent="0.2"/>
    <row r="40" spans="1:11" s="31" customFormat="1" ht="20" customHeight="1" x14ac:dyDescent="0.2"/>
    <row r="41" spans="1:11" s="31" customFormat="1" ht="20" customHeight="1" x14ac:dyDescent="0.2"/>
    <row r="42" spans="1:11" s="31" customFormat="1" ht="20" customHeight="1" x14ac:dyDescent="0.2">
      <c r="A42" s="62"/>
      <c r="B42" s="153"/>
      <c r="C42" s="56"/>
      <c r="D42" s="213"/>
      <c r="E42" s="166"/>
      <c r="F42" s="213"/>
      <c r="G42" s="166"/>
      <c r="H42" s="213"/>
      <c r="I42" s="166"/>
      <c r="J42" s="213"/>
    </row>
    <row r="43" spans="1:11" s="31" customFormat="1" ht="20" customHeight="1" x14ac:dyDescent="0.2">
      <c r="A43" s="62"/>
      <c r="B43" s="153"/>
      <c r="C43" s="56"/>
      <c r="D43" s="213"/>
      <c r="E43" s="166"/>
      <c r="F43" s="213"/>
      <c r="G43" s="166"/>
      <c r="H43" s="213"/>
      <c r="I43" s="166"/>
      <c r="J43" s="213"/>
    </row>
    <row r="44" spans="1:11" s="31" customFormat="1" ht="20" customHeight="1" x14ac:dyDescent="0.2">
      <c r="A44" s="62"/>
      <c r="B44" s="153"/>
      <c r="C44" s="56"/>
      <c r="D44" s="213"/>
      <c r="E44" s="166"/>
      <c r="F44" s="213"/>
      <c r="G44" s="166"/>
      <c r="H44" s="213"/>
      <c r="I44" s="166"/>
      <c r="J44" s="213"/>
    </row>
    <row r="45" spans="1:11" s="31" customFormat="1" ht="20" customHeight="1" x14ac:dyDescent="0.2">
      <c r="A45" s="62"/>
      <c r="B45" s="153"/>
      <c r="C45" s="56"/>
      <c r="D45" s="213"/>
      <c r="E45" s="166"/>
      <c r="F45" s="213"/>
      <c r="G45" s="166"/>
      <c r="H45" s="213"/>
      <c r="I45" s="166"/>
      <c r="J45" s="213"/>
    </row>
    <row r="46" spans="1:11" s="31" customFormat="1" ht="20" customHeight="1" x14ac:dyDescent="0.2">
      <c r="A46" s="297"/>
      <c r="B46" s="297"/>
      <c r="C46" s="297"/>
      <c r="D46" s="297"/>
      <c r="E46" s="297"/>
      <c r="F46" s="297"/>
      <c r="G46" s="297"/>
      <c r="H46" s="297"/>
      <c r="I46" s="297"/>
      <c r="J46" s="297"/>
    </row>
    <row r="47" spans="1:11" s="108" customFormat="1" ht="20.95" customHeight="1" x14ac:dyDescent="0.2">
      <c r="A47" s="298" t="str">
        <f>A1</f>
        <v>HUMANICA PUBLIC COMPANY LIMITED AND ITS SUBSIDIARIES</v>
      </c>
      <c r="B47" s="298"/>
      <c r="C47" s="298"/>
      <c r="D47" s="298"/>
      <c r="E47" s="298"/>
      <c r="F47" s="298"/>
      <c r="G47" s="298"/>
      <c r="H47" s="298"/>
      <c r="I47" s="298"/>
      <c r="J47" s="298"/>
      <c r="K47" s="109"/>
    </row>
    <row r="48" spans="1:11" s="108" customFormat="1" ht="20.95" customHeight="1" x14ac:dyDescent="0.2">
      <c r="A48" s="304" t="s">
        <v>209</v>
      </c>
      <c r="B48" s="304"/>
      <c r="C48" s="304"/>
      <c r="D48" s="304"/>
      <c r="E48" s="304"/>
      <c r="F48" s="304"/>
      <c r="G48" s="304"/>
      <c r="H48" s="304"/>
      <c r="I48" s="304"/>
      <c r="J48" s="304"/>
      <c r="K48" s="109"/>
    </row>
    <row r="49" spans="1:13" s="108" customFormat="1" ht="20.95" customHeight="1" x14ac:dyDescent="0.2">
      <c r="A49" s="304" t="s">
        <v>83</v>
      </c>
      <c r="B49" s="304"/>
      <c r="C49" s="304"/>
      <c r="D49" s="304"/>
      <c r="E49" s="304"/>
      <c r="F49" s="304"/>
      <c r="G49" s="304"/>
      <c r="H49" s="304"/>
      <c r="I49" s="304"/>
      <c r="J49" s="304"/>
      <c r="K49" s="109"/>
    </row>
    <row r="50" spans="1:13" ht="20.95" customHeight="1" x14ac:dyDescent="0.25">
      <c r="A50" s="304" t="s">
        <v>65</v>
      </c>
      <c r="B50" s="304"/>
      <c r="C50" s="304"/>
      <c r="D50" s="304"/>
      <c r="E50" s="304"/>
      <c r="F50" s="304"/>
      <c r="G50" s="304"/>
      <c r="H50" s="304"/>
      <c r="I50" s="304"/>
      <c r="J50" s="304"/>
    </row>
    <row r="51" spans="1:13" s="108" customFormat="1" ht="20.95" customHeight="1" x14ac:dyDescent="0.2">
      <c r="A51" s="305" t="s">
        <v>31</v>
      </c>
      <c r="B51" s="305"/>
      <c r="C51" s="305"/>
      <c r="D51" s="305"/>
      <c r="E51" s="305"/>
      <c r="F51" s="305"/>
      <c r="G51" s="305"/>
      <c r="H51" s="305"/>
      <c r="I51" s="305"/>
      <c r="J51" s="305"/>
      <c r="K51" s="109"/>
    </row>
    <row r="52" spans="1:13" s="108" customFormat="1" ht="9" customHeight="1" x14ac:dyDescent="0.2">
      <c r="A52" s="180"/>
      <c r="B52" s="290"/>
      <c r="C52" s="106"/>
      <c r="D52" s="215"/>
      <c r="E52" s="215"/>
      <c r="F52" s="215"/>
      <c r="G52" s="200"/>
      <c r="H52" s="215"/>
      <c r="I52" s="215"/>
      <c r="J52" s="215"/>
      <c r="K52" s="109"/>
    </row>
    <row r="53" spans="1:13" s="108" customFormat="1" ht="20.95" customHeight="1" x14ac:dyDescent="0.2">
      <c r="A53" s="180"/>
      <c r="B53" s="290" t="s">
        <v>0</v>
      </c>
      <c r="C53" s="106"/>
      <c r="D53" s="296" t="s">
        <v>45</v>
      </c>
      <c r="E53" s="296"/>
      <c r="F53" s="296"/>
      <c r="G53" s="157"/>
      <c r="H53" s="302" t="s">
        <v>46</v>
      </c>
      <c r="I53" s="302"/>
      <c r="J53" s="302"/>
    </row>
    <row r="54" spans="1:13" s="108" customFormat="1" ht="20.95" customHeight="1" x14ac:dyDescent="0.2">
      <c r="A54" s="196"/>
      <c r="B54" s="158"/>
      <c r="C54" s="106"/>
      <c r="D54" s="296" t="s">
        <v>53</v>
      </c>
      <c r="E54" s="296"/>
      <c r="F54" s="296"/>
      <c r="G54" s="157"/>
      <c r="H54" s="296" t="s">
        <v>53</v>
      </c>
      <c r="I54" s="296"/>
      <c r="J54" s="296"/>
    </row>
    <row r="55" spans="1:13" s="108" customFormat="1" ht="20.95" customHeight="1" x14ac:dyDescent="0.2">
      <c r="A55" s="180"/>
      <c r="B55" s="62"/>
      <c r="C55" s="106"/>
      <c r="D55" s="201">
        <v>2019</v>
      </c>
      <c r="E55" s="202"/>
      <c r="F55" s="203" t="s">
        <v>86</v>
      </c>
      <c r="G55" s="204"/>
      <c r="H55" s="201">
        <v>2019</v>
      </c>
      <c r="I55" s="202"/>
      <c r="J55" s="203" t="s">
        <v>86</v>
      </c>
    </row>
    <row r="56" spans="1:13" s="107" customFormat="1" ht="20.95" customHeight="1" x14ac:dyDescent="0.2">
      <c r="A56" s="110" t="s">
        <v>141</v>
      </c>
      <c r="B56" s="154"/>
      <c r="C56" s="58"/>
      <c r="D56" s="176"/>
      <c r="E56" s="220"/>
      <c r="F56" s="176"/>
      <c r="G56" s="221"/>
      <c r="H56" s="176"/>
      <c r="I56" s="221"/>
      <c r="J56" s="176"/>
    </row>
    <row r="57" spans="1:13" s="107" customFormat="1" ht="20.95" customHeight="1" x14ac:dyDescent="0.2">
      <c r="A57" s="198" t="s">
        <v>192</v>
      </c>
      <c r="B57" s="154"/>
      <c r="C57" s="58"/>
      <c r="D57" s="222">
        <f>D26</f>
        <v>34656</v>
      </c>
      <c r="E57" s="208"/>
      <c r="F57" s="222">
        <f>F26-F58</f>
        <v>29429</v>
      </c>
      <c r="G57" s="208"/>
      <c r="H57" s="222">
        <f>H26</f>
        <v>25997</v>
      </c>
      <c r="I57" s="222"/>
      <c r="J57" s="222">
        <f>J26-J58</f>
        <v>16896</v>
      </c>
      <c r="M57" s="111"/>
    </row>
    <row r="58" spans="1:13" s="107" customFormat="1" ht="20.95" customHeight="1" x14ac:dyDescent="0.2">
      <c r="A58" s="198" t="s">
        <v>104</v>
      </c>
      <c r="B58" s="154"/>
      <c r="C58" s="58"/>
      <c r="D58" s="216">
        <v>0</v>
      </c>
      <c r="E58" s="208"/>
      <c r="F58" s="216">
        <v>0</v>
      </c>
      <c r="G58" s="208"/>
      <c r="H58" s="216">
        <v>0</v>
      </c>
      <c r="I58" s="222"/>
      <c r="J58" s="216">
        <v>0</v>
      </c>
      <c r="M58" s="111"/>
    </row>
    <row r="59" spans="1:13" s="107" customFormat="1" ht="20.95" customHeight="1" thickBot="1" x14ac:dyDescent="0.25">
      <c r="A59" s="110" t="s">
        <v>193</v>
      </c>
      <c r="B59" s="154"/>
      <c r="C59" s="57"/>
      <c r="D59" s="271">
        <f>SUM(D57:D58)</f>
        <v>34656</v>
      </c>
      <c r="E59" s="222"/>
      <c r="F59" s="271">
        <f>SUM(F57:F58)</f>
        <v>29429</v>
      </c>
      <c r="G59" s="222"/>
      <c r="H59" s="271">
        <f>SUM(H57:H58)</f>
        <v>25997</v>
      </c>
      <c r="I59" s="222"/>
      <c r="J59" s="271">
        <f>SUM(J57:J58)</f>
        <v>16896</v>
      </c>
    </row>
    <row r="60" spans="1:13" s="108" customFormat="1" ht="20.95" customHeight="1" thickTop="1" x14ac:dyDescent="0.2">
      <c r="A60" s="180"/>
      <c r="B60" s="200"/>
      <c r="C60" s="142"/>
      <c r="D60" s="223"/>
      <c r="E60" s="223"/>
      <c r="F60" s="223"/>
      <c r="G60" s="223"/>
      <c r="H60" s="223"/>
      <c r="I60" s="223"/>
      <c r="J60" s="223"/>
    </row>
    <row r="61" spans="1:13" s="107" customFormat="1" ht="20.95" customHeight="1" x14ac:dyDescent="0.2">
      <c r="A61" s="110" t="s">
        <v>142</v>
      </c>
      <c r="B61" s="154"/>
      <c r="C61" s="57"/>
      <c r="D61" s="224"/>
      <c r="E61" s="222"/>
      <c r="F61" s="224"/>
      <c r="G61" s="222"/>
      <c r="H61" s="224"/>
      <c r="I61" s="224"/>
      <c r="J61" s="224"/>
    </row>
    <row r="62" spans="1:13" s="107" customFormat="1" ht="20.95" customHeight="1" x14ac:dyDescent="0.2">
      <c r="A62" s="112" t="s">
        <v>105</v>
      </c>
      <c r="B62" s="154"/>
      <c r="C62" s="57"/>
      <c r="D62" s="224"/>
      <c r="E62" s="222"/>
      <c r="F62" s="224"/>
      <c r="G62" s="222"/>
      <c r="H62" s="224"/>
      <c r="I62" s="224"/>
      <c r="J62" s="224"/>
    </row>
    <row r="63" spans="1:13" s="107" customFormat="1" ht="20.95" customHeight="1" x14ac:dyDescent="0.2">
      <c r="A63" s="198" t="s">
        <v>192</v>
      </c>
      <c r="B63" s="154"/>
      <c r="C63" s="57"/>
      <c r="D63" s="222">
        <f>D38</f>
        <v>41017</v>
      </c>
      <c r="E63" s="208"/>
      <c r="F63" s="222">
        <f>F38-F64</f>
        <v>30756</v>
      </c>
      <c r="G63" s="208"/>
      <c r="H63" s="222">
        <f>H38</f>
        <v>32602</v>
      </c>
      <c r="I63" s="222"/>
      <c r="J63" s="222">
        <f>J38</f>
        <v>18567</v>
      </c>
    </row>
    <row r="64" spans="1:13" s="107" customFormat="1" ht="20.95" customHeight="1" x14ac:dyDescent="0.2">
      <c r="A64" s="198" t="s">
        <v>104</v>
      </c>
      <c r="B64" s="154"/>
      <c r="C64" s="57"/>
      <c r="D64" s="276">
        <v>0</v>
      </c>
      <c r="E64" s="222"/>
      <c r="F64" s="276">
        <v>0</v>
      </c>
      <c r="G64" s="222"/>
      <c r="H64" s="276">
        <v>0</v>
      </c>
      <c r="I64" s="222"/>
      <c r="J64" s="276">
        <v>0</v>
      </c>
    </row>
    <row r="65" spans="1:10" s="107" customFormat="1" ht="20.95" customHeight="1" x14ac:dyDescent="0.2">
      <c r="A65" s="62" t="s">
        <v>142</v>
      </c>
      <c r="B65" s="154"/>
      <c r="C65" s="57"/>
      <c r="D65" s="216"/>
      <c r="E65" s="222"/>
      <c r="F65" s="216"/>
      <c r="G65" s="222"/>
      <c r="H65" s="216"/>
      <c r="I65" s="222"/>
      <c r="J65" s="216"/>
    </row>
    <row r="66" spans="1:10" s="107" customFormat="1" ht="20.95" customHeight="1" thickBot="1" x14ac:dyDescent="0.25">
      <c r="A66" s="293" t="s">
        <v>191</v>
      </c>
      <c r="B66" s="154"/>
      <c r="C66" s="58"/>
      <c r="D66" s="294">
        <f>SUM(D63:D64)</f>
        <v>41017</v>
      </c>
      <c r="E66" s="222"/>
      <c r="F66" s="294">
        <f>SUM(F63:F64)</f>
        <v>30756</v>
      </c>
      <c r="G66" s="220"/>
      <c r="H66" s="294">
        <f>SUM(H63:H64)</f>
        <v>32602</v>
      </c>
      <c r="I66" s="222"/>
      <c r="J66" s="294">
        <f>SUM(J63:J64)</f>
        <v>18567</v>
      </c>
    </row>
    <row r="67" spans="1:10" s="50" customFormat="1" ht="20.95" customHeight="1" thickTop="1" x14ac:dyDescent="0.25">
      <c r="A67" s="197"/>
      <c r="B67" s="153"/>
      <c r="C67" s="56"/>
      <c r="D67" s="212"/>
      <c r="E67" s="212"/>
      <c r="F67" s="212"/>
      <c r="G67" s="212"/>
      <c r="H67" s="212"/>
      <c r="I67" s="174"/>
      <c r="J67" s="212"/>
    </row>
    <row r="68" spans="1:10" ht="20.95" customHeight="1" x14ac:dyDescent="0.25">
      <c r="A68" s="42" t="s">
        <v>211</v>
      </c>
      <c r="B68" s="153"/>
      <c r="C68" s="56"/>
      <c r="D68" s="225"/>
      <c r="E68" s="213"/>
      <c r="F68" s="225"/>
      <c r="G68" s="213"/>
      <c r="H68" s="225"/>
      <c r="I68" s="175"/>
      <c r="J68" s="225"/>
    </row>
    <row r="69" spans="1:10" ht="20.95" customHeight="1" x14ac:dyDescent="0.25">
      <c r="A69" s="26" t="s">
        <v>212</v>
      </c>
      <c r="B69" s="153"/>
      <c r="C69" s="56"/>
      <c r="D69" s="225"/>
      <c r="E69" s="213"/>
      <c r="F69" s="225"/>
      <c r="G69" s="213"/>
      <c r="H69" s="225"/>
      <c r="I69" s="175"/>
      <c r="J69" s="225"/>
    </row>
    <row r="70" spans="1:10" ht="20.95" customHeight="1" thickBot="1" x14ac:dyDescent="0.3">
      <c r="A70" s="198" t="s">
        <v>213</v>
      </c>
      <c r="B70" s="153">
        <v>18</v>
      </c>
      <c r="C70" s="56"/>
      <c r="D70" s="226">
        <f>D57/680000</f>
        <v>5.096470588235294E-2</v>
      </c>
      <c r="E70" s="212"/>
      <c r="F70" s="226">
        <f>F57/680000</f>
        <v>4.3277941176470588E-2</v>
      </c>
      <c r="G70" s="212">
        <v>-0.02</v>
      </c>
      <c r="H70" s="226">
        <f>H57/680000</f>
        <v>3.8230882352941177E-2</v>
      </c>
      <c r="I70" s="174"/>
      <c r="J70" s="226">
        <f>J57/680000</f>
        <v>2.4847058823529413E-2</v>
      </c>
    </row>
    <row r="71" spans="1:10" ht="20.95" customHeight="1" thickTop="1" x14ac:dyDescent="0.25">
      <c r="A71" s="198"/>
      <c r="B71" s="153"/>
      <c r="C71" s="56"/>
      <c r="D71" s="225"/>
      <c r="E71" s="212"/>
      <c r="F71" s="225"/>
      <c r="G71" s="212"/>
      <c r="H71" s="225"/>
      <c r="I71" s="174"/>
      <c r="J71" s="225"/>
    </row>
    <row r="72" spans="1:10" ht="20.95" customHeight="1" x14ac:dyDescent="0.25">
      <c r="A72" s="198"/>
      <c r="B72" s="153"/>
      <c r="C72" s="56"/>
      <c r="D72" s="225"/>
      <c r="E72" s="212"/>
      <c r="F72" s="225"/>
      <c r="G72" s="212"/>
      <c r="H72" s="225"/>
      <c r="I72" s="174"/>
      <c r="J72" s="225"/>
    </row>
    <row r="73" spans="1:10" ht="20.95" customHeight="1" x14ac:dyDescent="0.25">
      <c r="A73" s="198"/>
      <c r="B73" s="153"/>
      <c r="C73" s="56"/>
      <c r="D73" s="225"/>
      <c r="E73" s="212"/>
      <c r="F73" s="225"/>
      <c r="G73" s="212"/>
      <c r="H73" s="225"/>
      <c r="I73" s="174"/>
      <c r="J73" s="225"/>
    </row>
    <row r="74" spans="1:10" ht="20.95" customHeight="1" x14ac:dyDescent="0.25">
      <c r="A74" s="198"/>
      <c r="B74" s="153"/>
      <c r="C74" s="56"/>
      <c r="D74" s="225"/>
      <c r="E74" s="212"/>
      <c r="F74" s="225"/>
      <c r="G74" s="212"/>
      <c r="H74" s="225"/>
      <c r="I74" s="174"/>
      <c r="J74" s="225"/>
    </row>
    <row r="75" spans="1:10" ht="20.95" customHeight="1" x14ac:dyDescent="0.25">
      <c r="A75" s="198"/>
      <c r="B75" s="153"/>
      <c r="C75" s="56"/>
      <c r="D75" s="225"/>
      <c r="E75" s="212"/>
      <c r="F75" s="225"/>
      <c r="G75" s="212"/>
      <c r="H75" s="225"/>
      <c r="I75" s="174"/>
      <c r="J75" s="225"/>
    </row>
    <row r="76" spans="1:10" ht="20.95" customHeight="1" x14ac:dyDescent="0.25">
      <c r="A76" s="198"/>
      <c r="B76" s="153"/>
      <c r="C76" s="56"/>
      <c r="D76" s="225"/>
      <c r="E76" s="212"/>
      <c r="F76" s="225"/>
      <c r="G76" s="212"/>
      <c r="H76" s="225"/>
      <c r="I76" s="174"/>
      <c r="J76" s="225"/>
    </row>
    <row r="77" spans="1:10" ht="20.95" customHeight="1" x14ac:dyDescent="0.25">
      <c r="A77" s="198"/>
      <c r="B77" s="153"/>
      <c r="C77" s="56"/>
      <c r="D77" s="225"/>
      <c r="E77" s="212"/>
      <c r="F77" s="225"/>
      <c r="G77" s="212"/>
      <c r="H77" s="225"/>
      <c r="I77" s="174"/>
      <c r="J77" s="225"/>
    </row>
    <row r="78" spans="1:10" ht="20.95" customHeight="1" x14ac:dyDescent="0.25">
      <c r="A78" s="198"/>
      <c r="B78" s="153"/>
      <c r="C78" s="56"/>
      <c r="D78" s="225"/>
      <c r="E78" s="212"/>
      <c r="F78" s="225"/>
      <c r="G78" s="212"/>
      <c r="H78" s="225"/>
      <c r="I78" s="174"/>
      <c r="J78" s="225"/>
    </row>
    <row r="79" spans="1:10" ht="20.95" customHeight="1" x14ac:dyDescent="0.25">
      <c r="A79" s="198"/>
      <c r="B79" s="153"/>
      <c r="C79" s="56"/>
      <c r="D79" s="225"/>
      <c r="E79" s="212"/>
      <c r="F79" s="225"/>
      <c r="G79" s="212"/>
      <c r="H79" s="225"/>
      <c r="I79" s="174"/>
      <c r="J79" s="225"/>
    </row>
    <row r="81" spans="1:10" ht="20.95" customHeight="1" x14ac:dyDescent="0.25">
      <c r="A81" s="49"/>
      <c r="D81" s="49"/>
      <c r="E81" s="49"/>
      <c r="F81" s="49"/>
      <c r="G81" s="49"/>
      <c r="H81" s="49"/>
      <c r="I81" s="49"/>
      <c r="J81" s="49"/>
    </row>
    <row r="82" spans="1:10" ht="20.95" customHeight="1" x14ac:dyDescent="0.25">
      <c r="A82" s="198"/>
      <c r="B82" s="153"/>
      <c r="C82" s="56"/>
      <c r="D82" s="225"/>
      <c r="E82" s="212"/>
      <c r="F82" s="225"/>
      <c r="G82" s="212"/>
      <c r="H82" s="225"/>
      <c r="I82" s="174"/>
      <c r="J82" s="225"/>
    </row>
    <row r="83" spans="1:10" ht="20.95" customHeight="1" x14ac:dyDescent="0.25">
      <c r="A83" s="49"/>
      <c r="D83" s="49"/>
      <c r="E83" s="49"/>
      <c r="F83" s="49"/>
      <c r="G83" s="49"/>
      <c r="H83" s="49"/>
      <c r="I83" s="49"/>
      <c r="J83" s="49"/>
    </row>
    <row r="85" spans="1:10" ht="20.95" customHeight="1" x14ac:dyDescent="0.25">
      <c r="A85" s="49"/>
      <c r="D85" s="49"/>
      <c r="E85" s="49"/>
      <c r="F85" s="49"/>
      <c r="G85" s="49"/>
      <c r="H85" s="49"/>
      <c r="I85" s="49"/>
      <c r="J85" s="49"/>
    </row>
    <row r="90" spans="1:10" ht="20.95" customHeight="1" x14ac:dyDescent="0.25">
      <c r="A90" s="297" t="s">
        <v>57</v>
      </c>
      <c r="B90" s="297"/>
      <c r="C90" s="297"/>
      <c r="D90" s="297"/>
      <c r="E90" s="297"/>
      <c r="F90" s="297"/>
      <c r="G90" s="297"/>
      <c r="H90" s="297"/>
      <c r="I90" s="297"/>
      <c r="J90" s="297"/>
    </row>
  </sheetData>
  <mergeCells count="24">
    <mergeCell ref="D7:F7"/>
    <mergeCell ref="H7:J7"/>
    <mergeCell ref="D8:F8"/>
    <mergeCell ref="A1:J1"/>
    <mergeCell ref="A2:J2"/>
    <mergeCell ref="A3:J3"/>
    <mergeCell ref="A4:J4"/>
    <mergeCell ref="A5:J5"/>
    <mergeCell ref="H8:J8"/>
    <mergeCell ref="A46:J46"/>
    <mergeCell ref="A90:J90"/>
    <mergeCell ref="A30:B30"/>
    <mergeCell ref="A36:B36"/>
    <mergeCell ref="A32:B32"/>
    <mergeCell ref="A34:B34"/>
    <mergeCell ref="D53:F53"/>
    <mergeCell ref="H53:J53"/>
    <mergeCell ref="D54:F54"/>
    <mergeCell ref="H54:J54"/>
    <mergeCell ref="A50:J50"/>
    <mergeCell ref="A47:J47"/>
    <mergeCell ref="A48:J48"/>
    <mergeCell ref="A49:J49"/>
    <mergeCell ref="A51:J51"/>
  </mergeCells>
  <phoneticPr fontId="5" type="noConversion"/>
  <pageMargins left="1" right="0.2" top="1" bottom="0.5" header="0.5" footer="0.3"/>
  <pageSetup paperSize="9" scale="80" fitToHeight="0" orientation="portrait" r:id="rId1"/>
  <headerFooter alignWithMargins="0"/>
  <rowBreaks count="1" manualBreakCount="1">
    <brk id="4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8"/>
  <sheetViews>
    <sheetView zoomScale="85" zoomScaleNormal="85" zoomScaleSheetLayoutView="80" workbookViewId="0">
      <selection activeCell="R14" sqref="R14"/>
    </sheetView>
  </sheetViews>
  <sheetFormatPr defaultColWidth="9.125" defaultRowHeight="20.95" customHeight="1" x14ac:dyDescent="0.2"/>
  <cols>
    <col min="1" max="1" width="48" style="9" customWidth="1"/>
    <col min="2" max="2" width="12.125" style="9" customWidth="1"/>
    <col min="3" max="3" width="1.125" style="9" customWidth="1"/>
    <col min="4" max="4" width="10.875" style="9" customWidth="1"/>
    <col min="5" max="5" width="0.375" style="9" customWidth="1"/>
    <col min="6" max="6" width="1.5" style="9" customWidth="1"/>
    <col min="7" max="7" width="12.875" style="9" customWidth="1"/>
    <col min="8" max="8" width="0.625" style="9" customWidth="1"/>
    <col min="9" max="9" width="0.875" style="9" customWidth="1"/>
    <col min="10" max="10" width="11.375" style="9" bestFit="1" customWidth="1"/>
    <col min="11" max="12" width="0.875" style="9" customWidth="1"/>
    <col min="13" max="13" width="12.625" style="9" customWidth="1"/>
    <col min="14" max="14" width="0.875" style="9" customWidth="1"/>
    <col min="15" max="15" width="0.5" style="9" customWidth="1"/>
    <col min="16" max="16" width="13.625" style="9" customWidth="1"/>
    <col min="17" max="17" width="1.125" style="9" customWidth="1"/>
    <col min="18" max="18" width="17.5" style="9" bestFit="1" customWidth="1"/>
    <col min="19" max="19" width="1.125" style="9" customWidth="1"/>
    <col min="20" max="20" width="14.5" style="9" customWidth="1"/>
    <col min="21" max="21" width="1.875" style="9" customWidth="1"/>
    <col min="22" max="22" width="13.125" style="9" customWidth="1"/>
    <col min="23" max="23" width="1.375" style="9" customWidth="1"/>
    <col min="24" max="24" width="12.125" style="9" bestFit="1" customWidth="1"/>
    <col min="25" max="25" width="1.5" style="9" customWidth="1"/>
    <col min="26" max="26" width="15.5" style="9" bestFit="1" customWidth="1"/>
    <col min="27" max="27" width="1.5" style="9" customWidth="1"/>
    <col min="28" max="28" width="12.5" style="9" bestFit="1" customWidth="1"/>
    <col min="29" max="29" width="0.5" style="9" customWidth="1"/>
    <col min="30" max="30" width="8.5" style="9" customWidth="1"/>
    <col min="31" max="16384" width="9.125" style="9"/>
  </cols>
  <sheetData>
    <row r="1" spans="1:28" ht="20.95" customHeight="1" x14ac:dyDescent="0.2">
      <c r="A1" s="307" t="str">
        <f>'Comprhensive Income'!A1:J1</f>
        <v>HUMANICA PUBLIC COMPANY LIMITED AND ITS SUBSIDIARIES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</row>
    <row r="2" spans="1:28" ht="20.95" customHeight="1" x14ac:dyDescent="0.2">
      <c r="A2" s="307" t="s">
        <v>75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20.95" customHeight="1" x14ac:dyDescent="0.2">
      <c r="A3" s="307" t="s">
        <v>83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</row>
    <row r="4" spans="1:28" ht="20.95" customHeight="1" x14ac:dyDescent="0.2">
      <c r="A4" s="307" t="s">
        <v>10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</row>
    <row r="5" spans="1:28" ht="20.95" customHeight="1" x14ac:dyDescent="0.2">
      <c r="A5" s="307" t="s">
        <v>65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</row>
    <row r="6" spans="1:28" ht="20.95" customHeight="1" x14ac:dyDescent="0.2">
      <c r="A6" s="308" t="s">
        <v>31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</row>
    <row r="7" spans="1:28" ht="6.75" customHeight="1" x14ac:dyDescent="0.2">
      <c r="B7" s="115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</row>
    <row r="8" spans="1:28" ht="20.149999999999999" customHeight="1" x14ac:dyDescent="0.2">
      <c r="B8" s="105" t="s">
        <v>4</v>
      </c>
      <c r="C8" s="311" t="s">
        <v>5</v>
      </c>
      <c r="D8" s="311"/>
      <c r="E8" s="311"/>
      <c r="F8" s="309" t="s">
        <v>185</v>
      </c>
      <c r="G8" s="309"/>
      <c r="H8" s="309"/>
      <c r="I8" s="309" t="s">
        <v>182</v>
      </c>
      <c r="J8" s="309"/>
      <c r="K8" s="309"/>
      <c r="M8" s="312" t="s">
        <v>37</v>
      </c>
      <c r="N8" s="312"/>
      <c r="O8" s="312"/>
      <c r="P8" s="312"/>
      <c r="Q8" s="310" t="s">
        <v>64</v>
      </c>
      <c r="R8" s="310"/>
      <c r="S8" s="310"/>
      <c r="T8" s="310"/>
      <c r="U8" s="310"/>
      <c r="V8" s="310"/>
      <c r="W8" s="137"/>
      <c r="X8" s="114" t="s">
        <v>118</v>
      </c>
      <c r="Y8" s="114"/>
      <c r="Z8" s="114" t="s">
        <v>119</v>
      </c>
      <c r="AA8" s="137"/>
      <c r="AB8" s="119" t="s">
        <v>7</v>
      </c>
    </row>
    <row r="9" spans="1:28" ht="20.149999999999999" customHeight="1" x14ac:dyDescent="0.2">
      <c r="B9" s="118" t="s">
        <v>60</v>
      </c>
      <c r="C9" s="311" t="s">
        <v>70</v>
      </c>
      <c r="D9" s="311"/>
      <c r="E9" s="311"/>
      <c r="F9" s="314" t="s">
        <v>186</v>
      </c>
      <c r="G9" s="314"/>
      <c r="H9" s="314"/>
      <c r="I9" s="314" t="s">
        <v>183</v>
      </c>
      <c r="J9" s="314"/>
      <c r="K9" s="314"/>
      <c r="L9" s="313" t="s">
        <v>214</v>
      </c>
      <c r="M9" s="313"/>
      <c r="N9" s="313"/>
      <c r="O9" s="118"/>
      <c r="P9" s="120" t="s">
        <v>6</v>
      </c>
      <c r="Q9" s="137"/>
      <c r="R9" s="114" t="s">
        <v>131</v>
      </c>
      <c r="T9" s="114" t="s">
        <v>110</v>
      </c>
      <c r="V9" s="114" t="s">
        <v>115</v>
      </c>
      <c r="W9" s="114"/>
      <c r="X9" s="114" t="s">
        <v>120</v>
      </c>
      <c r="Y9" s="114"/>
      <c r="Z9" s="114" t="s">
        <v>121</v>
      </c>
      <c r="AA9" s="137"/>
      <c r="AB9" s="118" t="s">
        <v>68</v>
      </c>
    </row>
    <row r="10" spans="1:28" s="63" customFormat="1" ht="20.149999999999999" customHeight="1" x14ac:dyDescent="0.2">
      <c r="B10" s="118" t="s">
        <v>61</v>
      </c>
      <c r="C10" s="311" t="s">
        <v>74</v>
      </c>
      <c r="D10" s="311"/>
      <c r="E10" s="311"/>
      <c r="G10" s="123" t="s">
        <v>184</v>
      </c>
      <c r="J10" s="123" t="s">
        <v>181</v>
      </c>
      <c r="L10" s="313" t="s">
        <v>206</v>
      </c>
      <c r="M10" s="313"/>
      <c r="N10" s="313"/>
      <c r="O10" s="121"/>
      <c r="P10" s="118"/>
      <c r="Q10" s="118"/>
      <c r="R10" s="114" t="s">
        <v>132</v>
      </c>
      <c r="S10" s="113"/>
      <c r="T10" s="114" t="s">
        <v>111</v>
      </c>
      <c r="U10" s="114"/>
      <c r="V10" s="114" t="s">
        <v>116</v>
      </c>
      <c r="W10" s="114"/>
      <c r="X10" s="114" t="s">
        <v>122</v>
      </c>
      <c r="Y10" s="114"/>
      <c r="Z10" s="114" t="s">
        <v>123</v>
      </c>
      <c r="AA10" s="137"/>
      <c r="AB10" s="118" t="s">
        <v>67</v>
      </c>
    </row>
    <row r="11" spans="1:28" s="63" customFormat="1" ht="20.149999999999999" customHeight="1" x14ac:dyDescent="0.2">
      <c r="F11" s="309" t="s">
        <v>106</v>
      </c>
      <c r="G11" s="309"/>
      <c r="H11" s="309"/>
      <c r="I11" s="309" t="s">
        <v>107</v>
      </c>
      <c r="J11" s="309"/>
      <c r="K11" s="309"/>
      <c r="O11" s="122"/>
      <c r="Q11" s="113"/>
      <c r="R11" s="114" t="s">
        <v>108</v>
      </c>
      <c r="S11" s="113"/>
      <c r="T11" s="114" t="s">
        <v>112</v>
      </c>
      <c r="U11" s="114"/>
      <c r="V11" s="114" t="s">
        <v>117</v>
      </c>
      <c r="W11" s="114"/>
      <c r="X11" s="114" t="s">
        <v>124</v>
      </c>
      <c r="Y11" s="114"/>
      <c r="Z11" s="114" t="s">
        <v>125</v>
      </c>
      <c r="AA11" s="113"/>
      <c r="AB11" s="123"/>
    </row>
    <row r="12" spans="1:28" s="63" customFormat="1" ht="20.149999999999999" customHeight="1" x14ac:dyDescent="0.2">
      <c r="O12" s="122"/>
      <c r="Q12" s="113"/>
      <c r="R12" s="114" t="s">
        <v>109</v>
      </c>
      <c r="S12" s="113"/>
      <c r="T12" s="114" t="s">
        <v>113</v>
      </c>
      <c r="U12" s="114"/>
      <c r="V12" s="114" t="s">
        <v>67</v>
      </c>
      <c r="W12" s="114"/>
      <c r="AA12" s="113"/>
      <c r="AB12" s="123"/>
    </row>
    <row r="13" spans="1:28" s="63" customFormat="1" ht="20.149999999999999" customHeight="1" x14ac:dyDescent="0.2"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4"/>
      <c r="P13" s="283"/>
      <c r="Q13" s="285"/>
      <c r="R13" s="119" t="s">
        <v>215</v>
      </c>
      <c r="S13" s="285"/>
      <c r="T13" s="119" t="s">
        <v>114</v>
      </c>
      <c r="U13" s="119"/>
      <c r="V13" s="283"/>
      <c r="W13" s="283"/>
      <c r="X13" s="283"/>
      <c r="Y13" s="283"/>
      <c r="Z13" s="283"/>
      <c r="AA13" s="285"/>
      <c r="AB13" s="286"/>
    </row>
    <row r="14" spans="1:28" s="63" customFormat="1" ht="10.5" customHeight="1" x14ac:dyDescent="0.2">
      <c r="O14" s="122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23"/>
    </row>
    <row r="15" spans="1:28" ht="20.149999999999999" customHeight="1" x14ac:dyDescent="0.2">
      <c r="A15" s="124" t="s">
        <v>35</v>
      </c>
      <c r="B15" s="125">
        <v>340000</v>
      </c>
      <c r="C15" s="125"/>
      <c r="D15" s="125">
        <v>649124</v>
      </c>
      <c r="E15" s="125"/>
      <c r="F15" s="125"/>
      <c r="G15" s="125">
        <v>5145</v>
      </c>
      <c r="H15" s="125"/>
      <c r="I15" s="125"/>
      <c r="J15" s="126">
        <v>-12666</v>
      </c>
      <c r="K15" s="125"/>
      <c r="L15" s="125"/>
      <c r="M15" s="126">
        <v>11544</v>
      </c>
      <c r="N15" s="125"/>
      <c r="O15" s="125"/>
      <c r="P15" s="126">
        <v>51614</v>
      </c>
      <c r="Q15" s="125"/>
      <c r="R15" s="126">
        <v>-383</v>
      </c>
      <c r="S15" s="126"/>
      <c r="T15" s="126">
        <v>65</v>
      </c>
      <c r="U15" s="126"/>
      <c r="V15" s="126">
        <f>SUM(R15:U15)</f>
        <v>-318</v>
      </c>
      <c r="W15" s="126"/>
      <c r="X15" s="126">
        <f>SUM(V15,B15:P15)</f>
        <v>1044443</v>
      </c>
      <c r="Y15" s="126"/>
      <c r="Z15" s="126">
        <v>1</v>
      </c>
      <c r="AA15" s="126"/>
      <c r="AB15" s="126">
        <f>SUM(X15:Z15)</f>
        <v>1044444</v>
      </c>
    </row>
    <row r="16" spans="1:28" ht="20.149999999999999" customHeight="1" x14ac:dyDescent="0.2">
      <c r="A16" s="128" t="s">
        <v>134</v>
      </c>
      <c r="B16" s="140">
        <v>0</v>
      </c>
      <c r="C16" s="140"/>
      <c r="D16" s="140">
        <v>0</v>
      </c>
      <c r="E16" s="140"/>
      <c r="F16" s="140"/>
      <c r="G16" s="140">
        <v>0</v>
      </c>
      <c r="H16" s="140"/>
      <c r="I16" s="140"/>
      <c r="J16" s="140">
        <v>0</v>
      </c>
      <c r="K16" s="140"/>
      <c r="L16" s="140"/>
      <c r="M16" s="140">
        <v>0</v>
      </c>
      <c r="N16" s="125"/>
      <c r="O16" s="125"/>
      <c r="P16" s="126">
        <f>'Comprhensive Income'!F26</f>
        <v>29429</v>
      </c>
      <c r="Q16" s="125"/>
      <c r="R16" s="140">
        <v>0</v>
      </c>
      <c r="S16" s="126"/>
      <c r="T16" s="140">
        <v>0</v>
      </c>
      <c r="U16" s="126"/>
      <c r="V16" s="140">
        <v>0</v>
      </c>
      <c r="W16" s="126"/>
      <c r="X16" s="126">
        <f>SUM(V16,B16:P16)</f>
        <v>29429</v>
      </c>
      <c r="Y16" s="126"/>
      <c r="Z16" s="140">
        <v>0</v>
      </c>
      <c r="AA16" s="126"/>
      <c r="AB16" s="126">
        <f>SUM(X16:Z16)</f>
        <v>29429</v>
      </c>
    </row>
    <row r="17" spans="1:28" ht="20.149999999999999" customHeight="1" x14ac:dyDescent="0.2">
      <c r="A17" s="128" t="s">
        <v>135</v>
      </c>
      <c r="B17" s="141">
        <v>0</v>
      </c>
      <c r="C17" s="140"/>
      <c r="D17" s="141">
        <v>0</v>
      </c>
      <c r="E17" s="140"/>
      <c r="F17" s="140"/>
      <c r="G17" s="141">
        <v>0</v>
      </c>
      <c r="H17" s="140"/>
      <c r="I17" s="140"/>
      <c r="J17" s="141">
        <v>0</v>
      </c>
      <c r="K17" s="127"/>
      <c r="L17" s="127"/>
      <c r="M17" s="141">
        <v>0</v>
      </c>
      <c r="N17" s="125"/>
      <c r="O17" s="125"/>
      <c r="P17" s="141">
        <v>0</v>
      </c>
      <c r="Q17" s="132"/>
      <c r="R17" s="129">
        <f>'Comprhensive Income'!F32</f>
        <v>-344</v>
      </c>
      <c r="S17" s="130"/>
      <c r="T17" s="129">
        <f>'Comprhensive Income'!F34</f>
        <v>1671</v>
      </c>
      <c r="U17" s="130"/>
      <c r="V17" s="129">
        <f>SUM(R17:U17)</f>
        <v>1327</v>
      </c>
      <c r="W17" s="130"/>
      <c r="X17" s="129">
        <f>SUM(V17,B17:P17)</f>
        <v>1327</v>
      </c>
      <c r="Y17" s="130"/>
      <c r="Z17" s="141">
        <v>0</v>
      </c>
      <c r="AA17" s="130"/>
      <c r="AB17" s="129">
        <f>SUM(X17:Z17)</f>
        <v>1327</v>
      </c>
    </row>
    <row r="18" spans="1:28" ht="20.149999999999999" customHeight="1" x14ac:dyDescent="0.2">
      <c r="A18" s="124" t="s">
        <v>126</v>
      </c>
      <c r="B18" s="141">
        <f>SUM(B16:B17)</f>
        <v>0</v>
      </c>
      <c r="C18" s="140"/>
      <c r="D18" s="141">
        <f>SUM(D16:D17)</f>
        <v>0</v>
      </c>
      <c r="E18" s="140"/>
      <c r="F18" s="140"/>
      <c r="G18" s="141">
        <f>SUM(G16:G17)</f>
        <v>0</v>
      </c>
      <c r="H18" s="140"/>
      <c r="I18" s="140"/>
      <c r="J18" s="141">
        <f>SUM(J16:J17)</f>
        <v>0</v>
      </c>
      <c r="K18" s="140"/>
      <c r="L18" s="140"/>
      <c r="M18" s="141">
        <f>SUM(M16:M17)</f>
        <v>0</v>
      </c>
      <c r="N18" s="132"/>
      <c r="O18" s="132"/>
      <c r="P18" s="129">
        <f>SUM(P16:P17)</f>
        <v>29429</v>
      </c>
      <c r="Q18" s="132"/>
      <c r="R18" s="129">
        <f>SUM(R16:R17)</f>
        <v>-344</v>
      </c>
      <c r="S18" s="130"/>
      <c r="T18" s="129">
        <f>SUM(T16:T17)</f>
        <v>1671</v>
      </c>
      <c r="U18" s="130"/>
      <c r="V18" s="129">
        <f>SUM(V16:V17)</f>
        <v>1327</v>
      </c>
      <c r="W18" s="130"/>
      <c r="X18" s="129">
        <f>SUM(X16:X17)</f>
        <v>30756</v>
      </c>
      <c r="Y18" s="130"/>
      <c r="Z18" s="141">
        <f>SUM(Z16:Z17)</f>
        <v>0</v>
      </c>
      <c r="AA18" s="130"/>
      <c r="AB18" s="129">
        <f>SUM(AB16:AB17)</f>
        <v>30756</v>
      </c>
    </row>
    <row r="19" spans="1:28" ht="20.149999999999999" customHeight="1" thickBot="1" x14ac:dyDescent="0.25">
      <c r="A19" s="124" t="s">
        <v>36</v>
      </c>
      <c r="B19" s="131">
        <f>SUM(B15:B17)</f>
        <v>340000</v>
      </c>
      <c r="C19" s="125"/>
      <c r="D19" s="138">
        <f>SUM(D15:D17)</f>
        <v>649124</v>
      </c>
      <c r="E19" s="132"/>
      <c r="F19" s="132"/>
      <c r="G19" s="138">
        <f>SUM(G15:G17)</f>
        <v>5145</v>
      </c>
      <c r="H19" s="132"/>
      <c r="I19" s="132"/>
      <c r="J19" s="139">
        <f>SUM(J15:J17)</f>
        <v>-12666</v>
      </c>
      <c r="K19" s="125"/>
      <c r="L19" s="125"/>
      <c r="M19" s="138">
        <f>SUM(M15:M17)</f>
        <v>11544</v>
      </c>
      <c r="N19" s="125"/>
      <c r="P19" s="139">
        <f>SUM(P15:P17)</f>
        <v>81043</v>
      </c>
      <c r="Q19" s="130"/>
      <c r="R19" s="139">
        <f>SUM(R15:R17)</f>
        <v>-727</v>
      </c>
      <c r="S19" s="130"/>
      <c r="T19" s="139">
        <f>SUM(T15:T17)</f>
        <v>1736</v>
      </c>
      <c r="U19" s="130"/>
      <c r="V19" s="139">
        <f>SUM(R19:U19)</f>
        <v>1009</v>
      </c>
      <c r="W19" s="130"/>
      <c r="X19" s="139">
        <f>SUM(V19,B19:P19)</f>
        <v>1075199</v>
      </c>
      <c r="Y19" s="130"/>
      <c r="Z19" s="139">
        <f>SUM(Z15:Z17)</f>
        <v>1</v>
      </c>
      <c r="AA19" s="130"/>
      <c r="AB19" s="139">
        <f>SUM(AB15:AB17)</f>
        <v>1075200</v>
      </c>
    </row>
    <row r="20" spans="1:28" ht="13.75" thickTop="1" x14ac:dyDescent="0.2">
      <c r="A20" s="9" t="s">
        <v>89</v>
      </c>
      <c r="F20" s="135"/>
      <c r="G20" s="134"/>
      <c r="H20" s="135"/>
      <c r="I20" s="29"/>
      <c r="J20" s="134"/>
      <c r="K20" s="134"/>
      <c r="N20" s="134"/>
      <c r="P20" s="134"/>
      <c r="Q20" s="134"/>
      <c r="R20" s="134"/>
      <c r="S20" s="135"/>
      <c r="T20" s="134"/>
      <c r="U20" s="135"/>
      <c r="V20" s="134"/>
      <c r="W20" s="135"/>
      <c r="X20" s="134"/>
      <c r="Y20" s="135"/>
      <c r="Z20" s="134"/>
      <c r="AA20" s="135"/>
      <c r="AB20" s="134"/>
    </row>
    <row r="21" spans="1:28" ht="20.149999999999999" customHeight="1" x14ac:dyDescent="0.2">
      <c r="A21" s="124" t="s">
        <v>85</v>
      </c>
      <c r="B21" s="125">
        <v>340000</v>
      </c>
      <c r="C21" s="125"/>
      <c r="D21" s="125">
        <v>649124</v>
      </c>
      <c r="E21" s="125"/>
      <c r="F21" s="132"/>
      <c r="G21" s="125">
        <v>5145</v>
      </c>
      <c r="H21" s="125"/>
      <c r="I21" s="125"/>
      <c r="J21" s="126">
        <v>-12666</v>
      </c>
      <c r="K21" s="125"/>
      <c r="L21" s="125"/>
      <c r="M21" s="126">
        <v>16751</v>
      </c>
      <c r="N21" s="125"/>
      <c r="O21" s="125"/>
      <c r="P21" s="126">
        <v>122712</v>
      </c>
      <c r="Q21" s="125"/>
      <c r="R21" s="126">
        <v>-1140</v>
      </c>
      <c r="S21" s="130"/>
      <c r="T21" s="126">
        <v>-283</v>
      </c>
      <c r="U21" s="130"/>
      <c r="V21" s="126">
        <f>SUM(R21:U21)</f>
        <v>-1423</v>
      </c>
      <c r="W21" s="130"/>
      <c r="X21" s="126">
        <f>SUM(V21,B21:P21)</f>
        <v>1119643</v>
      </c>
      <c r="Y21" s="130"/>
      <c r="Z21" s="126">
        <v>1</v>
      </c>
      <c r="AA21" s="130"/>
      <c r="AB21" s="126">
        <f>SUM(X21:Z21)</f>
        <v>1119644</v>
      </c>
    </row>
    <row r="22" spans="1:28" ht="20.149999999999999" customHeight="1" x14ac:dyDescent="0.2">
      <c r="A22" s="116" t="s">
        <v>134</v>
      </c>
      <c r="B22" s="140">
        <v>0</v>
      </c>
      <c r="C22" s="132"/>
      <c r="D22" s="140">
        <v>0</v>
      </c>
      <c r="E22" s="140"/>
      <c r="F22" s="140"/>
      <c r="G22" s="140">
        <v>0</v>
      </c>
      <c r="H22" s="140"/>
      <c r="I22" s="140"/>
      <c r="J22" s="140">
        <v>0</v>
      </c>
      <c r="K22" s="140"/>
      <c r="L22" s="140"/>
      <c r="M22" s="140">
        <v>0</v>
      </c>
      <c r="N22" s="132"/>
      <c r="O22" s="132"/>
      <c r="P22" s="130">
        <f>'Comprhensive Income'!D26</f>
        <v>34656</v>
      </c>
      <c r="Q22" s="132"/>
      <c r="R22" s="140">
        <v>0</v>
      </c>
      <c r="S22" s="130"/>
      <c r="T22" s="140">
        <v>0</v>
      </c>
      <c r="U22" s="130"/>
      <c r="V22" s="140">
        <v>0</v>
      </c>
      <c r="W22" s="130"/>
      <c r="X22" s="130">
        <f>SUM(V22,B22:P22)</f>
        <v>34656</v>
      </c>
      <c r="Y22" s="130"/>
      <c r="Z22" s="140">
        <v>0</v>
      </c>
      <c r="AA22" s="130"/>
      <c r="AB22" s="130">
        <f>SUM(X22:Z22)</f>
        <v>34656</v>
      </c>
    </row>
    <row r="23" spans="1:28" ht="20.149999999999999" customHeight="1" x14ac:dyDescent="0.2">
      <c r="A23" s="128" t="s">
        <v>135</v>
      </c>
      <c r="B23" s="141">
        <v>0</v>
      </c>
      <c r="C23" s="125"/>
      <c r="D23" s="141">
        <v>0</v>
      </c>
      <c r="E23" s="127"/>
      <c r="F23" s="127"/>
      <c r="G23" s="141">
        <v>0</v>
      </c>
      <c r="H23" s="127"/>
      <c r="I23" s="127"/>
      <c r="J23" s="141">
        <v>0</v>
      </c>
      <c r="K23" s="127"/>
      <c r="L23" s="127"/>
      <c r="M23" s="141">
        <v>0</v>
      </c>
      <c r="N23" s="125"/>
      <c r="O23" s="125"/>
      <c r="P23" s="141">
        <v>0</v>
      </c>
      <c r="Q23" s="125"/>
      <c r="R23" s="129">
        <v>-244</v>
      </c>
      <c r="S23" s="130"/>
      <c r="T23" s="129">
        <v>6605</v>
      </c>
      <c r="U23" s="130"/>
      <c r="V23" s="129">
        <f>SUM(R23:U23)</f>
        <v>6361</v>
      </c>
      <c r="W23" s="130"/>
      <c r="X23" s="129">
        <f>SUM(V23,B23:P23)</f>
        <v>6361</v>
      </c>
      <c r="Y23" s="130"/>
      <c r="Z23" s="141">
        <v>0</v>
      </c>
      <c r="AA23" s="130"/>
      <c r="AB23" s="129">
        <f>SUM(X23:Z23)</f>
        <v>6361</v>
      </c>
    </row>
    <row r="24" spans="1:28" ht="20.149999999999999" customHeight="1" x14ac:dyDescent="0.2">
      <c r="A24" s="124" t="s">
        <v>126</v>
      </c>
      <c r="B24" s="127">
        <f>SUM(B22:B23)</f>
        <v>0</v>
      </c>
      <c r="C24" s="125"/>
      <c r="D24" s="127">
        <f>SUM(D22:D23)</f>
        <v>0</v>
      </c>
      <c r="E24" s="127"/>
      <c r="F24" s="127"/>
      <c r="G24" s="127">
        <f>SUM(G22:G23)</f>
        <v>0</v>
      </c>
      <c r="H24" s="127"/>
      <c r="I24" s="127"/>
      <c r="J24" s="288">
        <f>SUM(J22:J23)</f>
        <v>0</v>
      </c>
      <c r="K24" s="127"/>
      <c r="L24" s="127"/>
      <c r="M24" s="127">
        <f>SUM(M22:M23)</f>
        <v>0</v>
      </c>
      <c r="N24" s="125"/>
      <c r="O24" s="125"/>
      <c r="P24" s="130">
        <f>SUM(P22:P23)</f>
        <v>34656</v>
      </c>
      <c r="Q24" s="125"/>
      <c r="R24" s="130">
        <f>SUM(R22:R23)</f>
        <v>-244</v>
      </c>
      <c r="S24" s="130"/>
      <c r="T24" s="130">
        <f>SUM(T22:T23)</f>
        <v>6605</v>
      </c>
      <c r="U24" s="130"/>
      <c r="V24" s="130">
        <f>SUM(V22:V23)</f>
        <v>6361</v>
      </c>
      <c r="W24" s="130"/>
      <c r="X24" s="130">
        <f>SUM(X22:X23)</f>
        <v>41017</v>
      </c>
      <c r="Y24" s="130"/>
      <c r="Z24" s="141">
        <f>SUM(Z22:Z23)</f>
        <v>0</v>
      </c>
      <c r="AA24" s="130"/>
      <c r="AB24" s="130">
        <f>SUM(AB22:AB23)</f>
        <v>41017</v>
      </c>
    </row>
    <row r="25" spans="1:28" ht="20.149999999999999" customHeight="1" thickBot="1" x14ac:dyDescent="0.25">
      <c r="A25" s="124" t="s">
        <v>84</v>
      </c>
      <c r="B25" s="131">
        <f>SUM(B21,B24)</f>
        <v>340000</v>
      </c>
      <c r="C25" s="125"/>
      <c r="D25" s="131">
        <f>SUM(D21,D24)</f>
        <v>649124</v>
      </c>
      <c r="E25" s="132"/>
      <c r="F25" s="125"/>
      <c r="G25" s="131">
        <f>SUM(G21,G24)</f>
        <v>5145</v>
      </c>
      <c r="H25" s="125"/>
      <c r="I25" s="125"/>
      <c r="J25" s="139">
        <f>SUM(J21,J24)</f>
        <v>-12666</v>
      </c>
      <c r="K25" s="125"/>
      <c r="L25" s="125"/>
      <c r="M25" s="131">
        <f>SUM(M21,M24)</f>
        <v>16751</v>
      </c>
      <c r="N25" s="125"/>
      <c r="P25" s="133">
        <f>SUM(P21,P24)</f>
        <v>157368</v>
      </c>
      <c r="Q25" s="130"/>
      <c r="R25" s="133">
        <f>SUM(R21,R24)</f>
        <v>-1384</v>
      </c>
      <c r="S25" s="130"/>
      <c r="T25" s="133">
        <f>SUM(T21,T24)</f>
        <v>6322</v>
      </c>
      <c r="U25" s="130"/>
      <c r="V25" s="133">
        <f>SUM(V21,V24)</f>
        <v>4938</v>
      </c>
      <c r="W25" s="130"/>
      <c r="X25" s="133">
        <f>SUM(X21,X24)</f>
        <v>1160660</v>
      </c>
      <c r="Y25" s="130"/>
      <c r="Z25" s="133">
        <f>SUM(Z21,Z24)</f>
        <v>1</v>
      </c>
      <c r="AA25" s="130"/>
      <c r="AB25" s="133">
        <f>SUM(AB21,AB24)</f>
        <v>1160661</v>
      </c>
    </row>
    <row r="26" spans="1:28" ht="13.6" customHeight="1" thickTop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34"/>
      <c r="Q26" s="134"/>
      <c r="R26" s="126"/>
      <c r="S26" s="130"/>
      <c r="T26" s="126"/>
      <c r="U26" s="130"/>
      <c r="V26" s="126"/>
      <c r="W26" s="130"/>
      <c r="X26" s="126"/>
      <c r="Y26" s="126"/>
      <c r="Z26" s="126"/>
      <c r="AA26" s="130"/>
      <c r="AB26" s="126"/>
    </row>
    <row r="27" spans="1:28" ht="13.6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 spans="1:28" ht="13.6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136"/>
    </row>
    <row r="29" spans="1:28" ht="13.1" x14ac:dyDescent="0.2">
      <c r="H29" s="9" t="s">
        <v>89</v>
      </c>
    </row>
    <row r="32" spans="1:28" ht="18" customHeight="1" x14ac:dyDescent="0.2"/>
    <row r="33" spans="1:1" ht="18" customHeight="1" x14ac:dyDescent="0.2"/>
    <row r="34" spans="1:1" ht="17.2" customHeight="1" x14ac:dyDescent="0.2"/>
    <row r="38" spans="1:1" ht="20.95" customHeight="1" x14ac:dyDescent="0.2">
      <c r="A38" s="9" t="s">
        <v>57</v>
      </c>
    </row>
  </sheetData>
  <mergeCells count="19">
    <mergeCell ref="I11:K11"/>
    <mergeCell ref="Q8:V8"/>
    <mergeCell ref="C8:E8"/>
    <mergeCell ref="C9:E9"/>
    <mergeCell ref="C10:E10"/>
    <mergeCell ref="M8:P8"/>
    <mergeCell ref="L9:N9"/>
    <mergeCell ref="L10:N10"/>
    <mergeCell ref="F8:H8"/>
    <mergeCell ref="F9:H9"/>
    <mergeCell ref="F11:H11"/>
    <mergeCell ref="I8:K8"/>
    <mergeCell ref="I9:K9"/>
    <mergeCell ref="A1:AB1"/>
    <mergeCell ref="A2:AB2"/>
    <mergeCell ref="A3:AB3"/>
    <mergeCell ref="A6:AB6"/>
    <mergeCell ref="A5:AB5"/>
    <mergeCell ref="A4:AB4"/>
  </mergeCells>
  <phoneticPr fontId="4" type="noConversion"/>
  <pageMargins left="0.5" right="0.1" top="1" bottom="0.9" header="0.6" footer="0.3"/>
  <pageSetup paperSize="9" scale="63" firstPageNumber="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zoomScale="80" zoomScaleNormal="80" zoomScaleSheetLayoutView="80" workbookViewId="0">
      <selection activeCell="O22" sqref="O22"/>
    </sheetView>
  </sheetViews>
  <sheetFormatPr defaultColWidth="9.125" defaultRowHeight="20.95" customHeight="1" x14ac:dyDescent="0.2"/>
  <cols>
    <col min="1" max="1" width="41" style="28" customWidth="1"/>
    <col min="2" max="2" width="13.125" style="28" customWidth="1"/>
    <col min="3" max="3" width="0.625" style="28" customWidth="1"/>
    <col min="4" max="4" width="13.125" style="28" customWidth="1"/>
    <col min="5" max="5" width="1" style="28" customWidth="1"/>
    <col min="6" max="6" width="15.125" style="28" bestFit="1" customWidth="1"/>
    <col min="7" max="7" width="1.125" style="28" customWidth="1"/>
    <col min="8" max="8" width="13.875" style="28" customWidth="1"/>
    <col min="9" max="9" width="1.125" style="28" customWidth="1"/>
    <col min="10" max="10" width="1.5" style="28" customWidth="1"/>
    <col min="11" max="11" width="12.375" style="45" customWidth="1"/>
    <col min="12" max="12" width="1.125" style="28" customWidth="1"/>
    <col min="13" max="13" width="17.375" style="28" bestFit="1" customWidth="1"/>
    <col min="14" max="14" width="1.875" style="28" customWidth="1"/>
    <col min="15" max="15" width="18.5" style="28" customWidth="1"/>
    <col min="16" max="16" width="1.875" style="28" customWidth="1"/>
    <col min="17" max="17" width="14.125" style="28" customWidth="1"/>
    <col min="18" max="16384" width="9.125" style="28"/>
  </cols>
  <sheetData>
    <row r="1" spans="1:18" s="3" customFormat="1" ht="20.95" customHeight="1" x14ac:dyDescent="0.2">
      <c r="A1" s="307" t="str">
        <f>'Financial Position'!A1:I1</f>
        <v>HUMANICA PUBLIC COMPANY LIMITED AND ITS SUBSIDIARIES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8" s="3" customFormat="1" ht="20.95" customHeight="1" x14ac:dyDescent="0.2">
      <c r="A2" s="307" t="s">
        <v>76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</row>
    <row r="3" spans="1:18" s="3" customFormat="1" ht="20.95" customHeight="1" x14ac:dyDescent="0.2">
      <c r="A3" s="307" t="s">
        <v>83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</row>
    <row r="4" spans="1:18" s="3" customFormat="1" ht="20.95" customHeight="1" x14ac:dyDescent="0.2">
      <c r="A4" s="307" t="s">
        <v>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8" s="3" customFormat="1" ht="20.95" customHeight="1" x14ac:dyDescent="0.2">
      <c r="A5" s="307" t="s">
        <v>65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</row>
    <row r="6" spans="1:18" s="16" customFormat="1" ht="20.95" customHeight="1" x14ac:dyDescent="0.2">
      <c r="A6" s="317" t="s">
        <v>31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</row>
    <row r="7" spans="1:18" ht="6.05" customHeight="1" x14ac:dyDescent="0.2"/>
    <row r="8" spans="1:18" ht="6.05" customHeight="1" x14ac:dyDescent="0.2"/>
    <row r="9" spans="1:18" s="30" customFormat="1" ht="20.95" customHeight="1" x14ac:dyDescent="0.2">
      <c r="A9" s="64"/>
      <c r="B9" s="65" t="s">
        <v>4</v>
      </c>
      <c r="D9" s="65" t="s">
        <v>127</v>
      </c>
      <c r="E9" s="77"/>
      <c r="F9" s="65" t="s">
        <v>185</v>
      </c>
      <c r="G9" s="319" t="s">
        <v>37</v>
      </c>
      <c r="H9" s="319"/>
      <c r="I9" s="319"/>
      <c r="J9" s="319"/>
      <c r="K9" s="319"/>
      <c r="L9" s="319"/>
      <c r="M9" s="318" t="s">
        <v>64</v>
      </c>
      <c r="N9" s="318"/>
      <c r="O9" s="318"/>
      <c r="P9" s="84"/>
      <c r="Q9" s="69" t="s">
        <v>7</v>
      </c>
    </row>
    <row r="10" spans="1:18" s="29" customFormat="1" ht="20.95" customHeight="1" x14ac:dyDescent="0.2">
      <c r="A10" s="64"/>
      <c r="B10" s="66" t="s">
        <v>60</v>
      </c>
      <c r="D10" s="65" t="s">
        <v>128</v>
      </c>
      <c r="F10" s="67" t="s">
        <v>186</v>
      </c>
      <c r="G10" s="68"/>
      <c r="H10" s="67" t="s">
        <v>20</v>
      </c>
      <c r="I10" s="85"/>
      <c r="J10" s="316" t="s">
        <v>6</v>
      </c>
      <c r="K10" s="316"/>
      <c r="L10" s="316"/>
      <c r="M10" s="145" t="s">
        <v>110</v>
      </c>
      <c r="N10" s="146"/>
      <c r="O10" s="146" t="s">
        <v>129</v>
      </c>
      <c r="P10" s="86"/>
      <c r="Q10" s="76" t="s">
        <v>133</v>
      </c>
    </row>
    <row r="11" spans="1:18" s="29" customFormat="1" ht="20.95" customHeight="1" x14ac:dyDescent="0.2">
      <c r="A11" s="64"/>
      <c r="B11" s="76" t="s">
        <v>194</v>
      </c>
      <c r="C11" s="87"/>
      <c r="D11" s="66"/>
      <c r="E11" s="66"/>
      <c r="F11" s="292" t="s">
        <v>184</v>
      </c>
      <c r="G11" s="71"/>
      <c r="H11" s="70" t="s">
        <v>206</v>
      </c>
      <c r="I11" s="85"/>
      <c r="J11" s="315"/>
      <c r="K11" s="315"/>
      <c r="L11" s="315"/>
      <c r="M11" s="145" t="s">
        <v>111</v>
      </c>
      <c r="N11" s="146"/>
      <c r="O11" s="146" t="s">
        <v>130</v>
      </c>
      <c r="P11" s="88"/>
      <c r="Q11" s="76" t="s">
        <v>67</v>
      </c>
    </row>
    <row r="12" spans="1:18" s="29" customFormat="1" ht="20.95" customHeight="1" x14ac:dyDescent="0.2">
      <c r="A12" s="64"/>
      <c r="B12" s="76"/>
      <c r="C12" s="87"/>
      <c r="D12" s="66"/>
      <c r="E12" s="66"/>
      <c r="F12" s="70" t="s">
        <v>106</v>
      </c>
      <c r="G12" s="71"/>
      <c r="H12" s="70"/>
      <c r="I12" s="85"/>
      <c r="J12" s="74"/>
      <c r="K12" s="74"/>
      <c r="L12" s="74"/>
      <c r="M12" s="145" t="s">
        <v>112</v>
      </c>
      <c r="N12" s="146"/>
      <c r="O12" s="146" t="s">
        <v>69</v>
      </c>
      <c r="P12" s="88"/>
    </row>
    <row r="13" spans="1:18" s="29" customFormat="1" ht="20.95" customHeight="1" x14ac:dyDescent="0.2">
      <c r="A13" s="64"/>
      <c r="B13" s="76"/>
      <c r="C13" s="87"/>
      <c r="D13" s="66"/>
      <c r="E13" s="66"/>
      <c r="F13" s="70"/>
      <c r="G13" s="71"/>
      <c r="H13" s="70"/>
      <c r="I13" s="85"/>
      <c r="J13" s="74"/>
      <c r="K13" s="74"/>
      <c r="L13" s="74"/>
      <c r="M13" s="145" t="s">
        <v>113</v>
      </c>
      <c r="N13" s="146"/>
      <c r="O13" s="146"/>
      <c r="P13" s="88"/>
    </row>
    <row r="14" spans="1:18" s="8" customFormat="1" ht="20.95" customHeight="1" x14ac:dyDescent="0.2">
      <c r="A14" s="72"/>
      <c r="C14" s="72"/>
      <c r="D14" s="72"/>
      <c r="E14" s="72"/>
      <c r="F14" s="72" t="s">
        <v>89</v>
      </c>
      <c r="G14" s="72"/>
      <c r="H14" s="72"/>
      <c r="I14" s="72"/>
      <c r="J14" s="75"/>
      <c r="K14" s="72"/>
      <c r="L14" s="73"/>
      <c r="M14" s="146" t="s">
        <v>114</v>
      </c>
      <c r="N14" s="69"/>
      <c r="O14" s="146"/>
      <c r="P14" s="73"/>
      <c r="Q14" s="76"/>
      <c r="R14" s="63"/>
    </row>
    <row r="15" spans="1:18" s="8" customFormat="1" ht="10.5" customHeight="1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5"/>
      <c r="K15" s="72"/>
      <c r="L15" s="73"/>
      <c r="M15" s="73"/>
      <c r="N15" s="73"/>
      <c r="O15" s="73"/>
      <c r="P15" s="73"/>
      <c r="Q15" s="76"/>
      <c r="R15" s="63"/>
    </row>
    <row r="16" spans="1:18" s="29" customFormat="1" ht="20.95" customHeight="1" x14ac:dyDescent="0.2">
      <c r="A16" s="77" t="s">
        <v>35</v>
      </c>
      <c r="B16" s="81">
        <v>340000</v>
      </c>
      <c r="C16" s="81"/>
      <c r="D16" s="81">
        <v>649124</v>
      </c>
      <c r="E16" s="81"/>
      <c r="F16" s="81">
        <v>5145</v>
      </c>
      <c r="G16" s="90"/>
      <c r="H16" s="81">
        <v>11544</v>
      </c>
      <c r="I16" s="81"/>
      <c r="J16" s="92"/>
      <c r="K16" s="93">
        <v>37167</v>
      </c>
      <c r="L16" s="94"/>
      <c r="M16" s="93">
        <v>65</v>
      </c>
      <c r="N16" s="93"/>
      <c r="O16" s="93">
        <f>SUM(M16:N16)</f>
        <v>65</v>
      </c>
      <c r="P16" s="94"/>
      <c r="Q16" s="95">
        <f>SUM(B16:K16,O16)</f>
        <v>1043045</v>
      </c>
    </row>
    <row r="17" spans="1:17" s="29" customFormat="1" ht="20.95" customHeight="1" x14ac:dyDescent="0.2">
      <c r="A17" s="79" t="s">
        <v>134</v>
      </c>
      <c r="B17" s="270">
        <v>0</v>
      </c>
      <c r="C17" s="81"/>
      <c r="D17" s="270">
        <v>0</v>
      </c>
      <c r="E17" s="81"/>
      <c r="F17" s="270">
        <v>0</v>
      </c>
      <c r="G17" s="90"/>
      <c r="H17" s="270">
        <v>0</v>
      </c>
      <c r="I17" s="81"/>
      <c r="J17" s="92"/>
      <c r="K17" s="93">
        <f>'Comprhensive Income'!J57</f>
        <v>16896</v>
      </c>
      <c r="L17" s="94"/>
      <c r="M17" s="270">
        <v>0</v>
      </c>
      <c r="N17" s="93"/>
      <c r="O17" s="270">
        <v>0</v>
      </c>
      <c r="P17" s="94"/>
      <c r="Q17" s="95">
        <f>SUM(B17:K17,O17)</f>
        <v>16896</v>
      </c>
    </row>
    <row r="18" spans="1:17" s="29" customFormat="1" ht="20.95" customHeight="1" x14ac:dyDescent="0.2">
      <c r="A18" s="79" t="s">
        <v>135</v>
      </c>
      <c r="B18" s="270">
        <v>0</v>
      </c>
      <c r="C18" s="81"/>
      <c r="D18" s="270">
        <v>0</v>
      </c>
      <c r="E18" s="81"/>
      <c r="F18" s="270">
        <v>0</v>
      </c>
      <c r="G18" s="90"/>
      <c r="H18" s="270">
        <v>0</v>
      </c>
      <c r="I18" s="81"/>
      <c r="J18" s="92"/>
      <c r="K18" s="270">
        <v>0</v>
      </c>
      <c r="L18" s="94"/>
      <c r="M18" s="95">
        <v>1671</v>
      </c>
      <c r="N18" s="144"/>
      <c r="O18" s="95">
        <f>SUM(M18:N18)</f>
        <v>1671</v>
      </c>
      <c r="P18" s="94"/>
      <c r="Q18" s="95">
        <f>SUM(B18:K18,O18)</f>
        <v>1671</v>
      </c>
    </row>
    <row r="19" spans="1:17" s="29" customFormat="1" ht="20.95" customHeight="1" x14ac:dyDescent="0.2">
      <c r="A19" s="77" t="s">
        <v>126</v>
      </c>
      <c r="B19" s="275">
        <v>0</v>
      </c>
      <c r="C19" s="91"/>
      <c r="D19" s="275">
        <v>0</v>
      </c>
      <c r="E19" s="78"/>
      <c r="F19" s="275">
        <v>0</v>
      </c>
      <c r="G19" s="90"/>
      <c r="H19" s="275">
        <v>0</v>
      </c>
      <c r="I19" s="96"/>
      <c r="J19" s="91"/>
      <c r="K19" s="147">
        <v>16896</v>
      </c>
      <c r="L19" s="94"/>
      <c r="M19" s="148">
        <f>SUM(M17:M18)</f>
        <v>1671</v>
      </c>
      <c r="N19" s="149"/>
      <c r="O19" s="148">
        <f>SUM(O17:O18)</f>
        <v>1671</v>
      </c>
      <c r="P19" s="94"/>
      <c r="Q19" s="148">
        <f>SUM(Q17:Q18)</f>
        <v>18567</v>
      </c>
    </row>
    <row r="20" spans="1:17" s="29" customFormat="1" ht="20.95" customHeight="1" thickBot="1" x14ac:dyDescent="0.25">
      <c r="A20" s="77" t="s">
        <v>36</v>
      </c>
      <c r="B20" s="97">
        <f>SUM(B19,B16)</f>
        <v>340000</v>
      </c>
      <c r="C20" s="98"/>
      <c r="D20" s="80">
        <f>SUM(D19,D16)</f>
        <v>649124</v>
      </c>
      <c r="E20" s="83"/>
      <c r="F20" s="80">
        <f>SUM(F19,F16)</f>
        <v>5145</v>
      </c>
      <c r="G20" s="99"/>
      <c r="H20" s="80">
        <f>SUM(H19,H16)</f>
        <v>11544</v>
      </c>
      <c r="I20" s="82"/>
      <c r="J20" s="99"/>
      <c r="K20" s="100">
        <f>SUM(K19,K16)</f>
        <v>54063</v>
      </c>
      <c r="L20" s="99"/>
      <c r="M20" s="100">
        <f>SUM(M19,M16)</f>
        <v>1736</v>
      </c>
      <c r="N20" s="143"/>
      <c r="O20" s="100">
        <f>SUM(O19,O16)</f>
        <v>1736</v>
      </c>
      <c r="P20" s="99"/>
      <c r="Q20" s="80">
        <f>SUM(Q19,Q16)</f>
        <v>1061612</v>
      </c>
    </row>
    <row r="21" spans="1:17" s="29" customFormat="1" ht="20.95" customHeight="1" thickTop="1" x14ac:dyDescent="0.2">
      <c r="A21" s="64"/>
      <c r="B21" s="66"/>
      <c r="C21" s="89"/>
      <c r="D21" s="89"/>
      <c r="E21" s="89"/>
      <c r="F21" s="99"/>
      <c r="G21" s="89"/>
      <c r="H21" s="99"/>
      <c r="I21" s="99"/>
      <c r="J21" s="99"/>
      <c r="K21" s="101"/>
      <c r="L21" s="86"/>
      <c r="M21" s="101"/>
      <c r="N21" s="101"/>
      <c r="O21" s="101"/>
      <c r="P21" s="86"/>
      <c r="Q21" s="99"/>
    </row>
    <row r="22" spans="1:17" s="29" customFormat="1" ht="20.95" customHeight="1" x14ac:dyDescent="0.2">
      <c r="A22" s="77" t="s">
        <v>85</v>
      </c>
      <c r="B22" s="81">
        <v>340000</v>
      </c>
      <c r="C22" s="81"/>
      <c r="D22" s="81">
        <v>649124</v>
      </c>
      <c r="E22" s="81"/>
      <c r="F22" s="81">
        <v>5145</v>
      </c>
      <c r="G22" s="90"/>
      <c r="H22" s="81">
        <v>16751</v>
      </c>
      <c r="I22" s="81"/>
      <c r="J22" s="92"/>
      <c r="K22" s="93">
        <v>90508</v>
      </c>
      <c r="L22" s="94"/>
      <c r="M22" s="322">
        <v>-283</v>
      </c>
      <c r="N22" s="144"/>
      <c r="O22" s="322">
        <f>SUM(M22:N22)</f>
        <v>-283</v>
      </c>
      <c r="P22" s="94"/>
      <c r="Q22" s="95">
        <f>SUM(B22:K22,O22)</f>
        <v>1101245</v>
      </c>
    </row>
    <row r="23" spans="1:17" s="29" customFormat="1" ht="20.95" customHeight="1" x14ac:dyDescent="0.2">
      <c r="A23" s="79" t="s">
        <v>134</v>
      </c>
      <c r="B23" s="270">
        <v>0</v>
      </c>
      <c r="C23" s="81"/>
      <c r="D23" s="270">
        <v>0</v>
      </c>
      <c r="E23" s="81"/>
      <c r="F23" s="270">
        <v>0</v>
      </c>
      <c r="G23" s="90"/>
      <c r="H23" s="270">
        <v>0</v>
      </c>
      <c r="I23" s="81"/>
      <c r="J23" s="92"/>
      <c r="K23" s="93">
        <f>'Comprhensive Income'!H59</f>
        <v>25997</v>
      </c>
      <c r="L23" s="94"/>
      <c r="M23" s="270">
        <v>0</v>
      </c>
      <c r="N23" s="144"/>
      <c r="O23" s="270">
        <f>SUM(M23:N23)</f>
        <v>0</v>
      </c>
      <c r="P23" s="94"/>
      <c r="Q23" s="95">
        <f>SUM(B23:K23,O23)</f>
        <v>25997</v>
      </c>
    </row>
    <row r="24" spans="1:17" s="29" customFormat="1" ht="20.95" customHeight="1" x14ac:dyDescent="0.2">
      <c r="A24" s="79" t="s">
        <v>135</v>
      </c>
      <c r="B24" s="270">
        <v>0</v>
      </c>
      <c r="C24" s="81"/>
      <c r="D24" s="270">
        <v>0</v>
      </c>
      <c r="E24" s="81"/>
      <c r="F24" s="270">
        <v>0</v>
      </c>
      <c r="G24" s="90"/>
      <c r="H24" s="270">
        <v>0</v>
      </c>
      <c r="I24" s="81"/>
      <c r="J24" s="92"/>
      <c r="K24" s="270">
        <v>0</v>
      </c>
      <c r="L24" s="94"/>
      <c r="M24" s="93">
        <v>6605</v>
      </c>
      <c r="N24" s="144"/>
      <c r="O24" s="95">
        <f>SUM(M24:N24)</f>
        <v>6605</v>
      </c>
      <c r="P24" s="94"/>
      <c r="Q24" s="95">
        <f>SUM(B24:K24,O24)</f>
        <v>6605</v>
      </c>
    </row>
    <row r="25" spans="1:17" s="29" customFormat="1" ht="20.95" customHeight="1" x14ac:dyDescent="0.2">
      <c r="A25" s="77" t="s">
        <v>126</v>
      </c>
      <c r="B25" s="275">
        <f>SUM(B23:B24)</f>
        <v>0</v>
      </c>
      <c r="C25" s="91"/>
      <c r="D25" s="275">
        <f>SUM(D23:D24)</f>
        <v>0</v>
      </c>
      <c r="E25" s="78"/>
      <c r="F25" s="275">
        <f>SUM(F23:F24)</f>
        <v>0</v>
      </c>
      <c r="G25" s="90"/>
      <c r="H25" s="275">
        <f>SUM(H23:H24)</f>
        <v>0</v>
      </c>
      <c r="I25" s="96"/>
      <c r="J25" s="91"/>
      <c r="K25" s="148">
        <f>SUM(K23:K24)</f>
        <v>25997</v>
      </c>
      <c r="L25" s="94"/>
      <c r="M25" s="148">
        <f>SUM(M23:M24)</f>
        <v>6605</v>
      </c>
      <c r="N25" s="144"/>
      <c r="O25" s="148">
        <f>SUM(M25:N25)</f>
        <v>6605</v>
      </c>
      <c r="P25" s="94"/>
      <c r="Q25" s="148">
        <f>SUM(B25:K25,O25)</f>
        <v>32602</v>
      </c>
    </row>
    <row r="26" spans="1:17" s="29" customFormat="1" ht="20.95" customHeight="1" thickBot="1" x14ac:dyDescent="0.25">
      <c r="A26" s="77" t="s">
        <v>84</v>
      </c>
      <c r="B26" s="97">
        <f>SUM(B25,B22)</f>
        <v>340000</v>
      </c>
      <c r="C26" s="98"/>
      <c r="D26" s="80">
        <f>SUM(D25,D22)</f>
        <v>649124</v>
      </c>
      <c r="E26" s="83"/>
      <c r="F26" s="80">
        <f>SUM(F25,F22)</f>
        <v>5145</v>
      </c>
      <c r="G26" s="99"/>
      <c r="H26" s="80">
        <f>SUM(H25,H22)</f>
        <v>16751</v>
      </c>
      <c r="I26" s="82"/>
      <c r="J26" s="99"/>
      <c r="K26" s="102">
        <f>SUM(K25,K22)</f>
        <v>116505</v>
      </c>
      <c r="L26" s="99"/>
      <c r="M26" s="102">
        <f>SUM(M25,M22)</f>
        <v>6322</v>
      </c>
      <c r="N26" s="144"/>
      <c r="O26" s="102">
        <f>SUM(O25,O22)</f>
        <v>6322</v>
      </c>
      <c r="P26" s="99"/>
      <c r="Q26" s="80">
        <f>SUM(Q25,Q22)</f>
        <v>1133847</v>
      </c>
    </row>
    <row r="27" spans="1:17" s="29" customFormat="1" ht="20.95" customHeight="1" thickTop="1" x14ac:dyDescent="0.2">
      <c r="A27" s="18"/>
      <c r="B27" s="2"/>
      <c r="C27" s="2"/>
      <c r="D27" s="2"/>
      <c r="E27" s="2"/>
      <c r="F27" s="2"/>
      <c r="G27" s="4"/>
      <c r="H27" s="2"/>
      <c r="I27" s="2"/>
      <c r="J27" s="2"/>
      <c r="K27" s="47"/>
      <c r="L27" s="4"/>
      <c r="M27" s="47"/>
      <c r="N27" s="47"/>
      <c r="O27" s="47"/>
      <c r="P27" s="4"/>
      <c r="Q27" s="2"/>
    </row>
    <row r="28" spans="1:17" s="29" customFormat="1" ht="20.95" customHeight="1" x14ac:dyDescent="0.2">
      <c r="A28" s="19"/>
      <c r="B28" s="7"/>
      <c r="C28" s="5"/>
      <c r="D28" s="17"/>
      <c r="E28" s="17"/>
      <c r="F28" s="7"/>
      <c r="G28" s="6"/>
      <c r="H28" s="7"/>
      <c r="I28" s="6"/>
      <c r="J28" s="2"/>
      <c r="K28" s="46"/>
      <c r="L28" s="6"/>
      <c r="M28" s="7"/>
      <c r="N28" s="6"/>
      <c r="O28" s="7"/>
      <c r="P28" s="6"/>
      <c r="Q28" s="2"/>
    </row>
    <row r="29" spans="1:17" ht="20.95" customHeight="1" x14ac:dyDescent="0.2">
      <c r="A29" s="104" t="str">
        <f>Consol!A38</f>
        <v>See the condensed notes to the financial statements</v>
      </c>
    </row>
  </sheetData>
  <mergeCells count="10">
    <mergeCell ref="J11:L11"/>
    <mergeCell ref="J10:L10"/>
    <mergeCell ref="A1:Q1"/>
    <mergeCell ref="A2:Q2"/>
    <mergeCell ref="A4:Q4"/>
    <mergeCell ref="A5:Q5"/>
    <mergeCell ref="A6:Q6"/>
    <mergeCell ref="M9:O9"/>
    <mergeCell ref="G9:L9"/>
    <mergeCell ref="A3:Q3"/>
  </mergeCells>
  <phoneticPr fontId="4" type="noConversion"/>
  <pageMargins left="1" right="0.1" top="1" bottom="0.9" header="0.6" footer="0.3"/>
  <pageSetup paperSize="9" scale="8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0"/>
  <sheetViews>
    <sheetView zoomScale="80" zoomScaleNormal="80" zoomScaleSheetLayoutView="90" workbookViewId="0">
      <selection activeCell="I35" sqref="I35"/>
    </sheetView>
  </sheetViews>
  <sheetFormatPr defaultColWidth="9.125" defaultRowHeight="20.95" customHeight="1" x14ac:dyDescent="0.2"/>
  <cols>
    <col min="1" max="1" width="54.375" style="10" customWidth="1"/>
    <col min="2" max="2" width="5.5" style="10" customWidth="1"/>
    <col min="3" max="3" width="12.125" style="36" customWidth="1"/>
    <col min="4" max="4" width="1" style="35" customWidth="1"/>
    <col min="5" max="5" width="12.125" style="35" customWidth="1"/>
    <col min="6" max="6" width="1" style="35" customWidth="1"/>
    <col min="7" max="7" width="12.125" style="37" customWidth="1"/>
    <col min="8" max="8" width="1" style="11" customWidth="1"/>
    <col min="9" max="9" width="12.125" style="11" customWidth="1"/>
    <col min="10" max="10" width="11.125" style="13" bestFit="1" customWidth="1"/>
    <col min="11" max="16384" width="9.125" style="13"/>
  </cols>
  <sheetData>
    <row r="1" spans="1:10" ht="20.95" customHeight="1" x14ac:dyDescent="0.2">
      <c r="A1" s="299" t="str">
        <f>'Financial Position'!A1:I1</f>
        <v>HUMANICA PUBLIC COMPANY LIMITED AND ITS SUBSIDIARIES</v>
      </c>
      <c r="B1" s="299"/>
      <c r="C1" s="299"/>
      <c r="D1" s="299"/>
      <c r="E1" s="299"/>
      <c r="F1" s="299"/>
      <c r="G1" s="299"/>
      <c r="H1" s="299"/>
      <c r="I1" s="299"/>
      <c r="J1" s="34"/>
    </row>
    <row r="2" spans="1:10" ht="20.95" customHeight="1" x14ac:dyDescent="0.2">
      <c r="A2" s="299" t="s">
        <v>77</v>
      </c>
      <c r="B2" s="299"/>
      <c r="C2" s="299"/>
      <c r="D2" s="299"/>
      <c r="E2" s="299"/>
      <c r="F2" s="299"/>
      <c r="G2" s="299"/>
      <c r="H2" s="299"/>
      <c r="I2" s="299"/>
      <c r="J2" s="1"/>
    </row>
    <row r="3" spans="1:10" ht="20.95" customHeight="1" x14ac:dyDescent="0.2">
      <c r="A3" s="299" t="s">
        <v>143</v>
      </c>
      <c r="B3" s="299"/>
      <c r="C3" s="299"/>
      <c r="D3" s="299"/>
      <c r="E3" s="299"/>
      <c r="F3" s="299"/>
      <c r="G3" s="299"/>
      <c r="H3" s="299"/>
      <c r="I3" s="299"/>
      <c r="J3" s="34"/>
    </row>
    <row r="4" spans="1:10" ht="20.95" customHeight="1" x14ac:dyDescent="0.2">
      <c r="A4" s="299" t="s">
        <v>65</v>
      </c>
      <c r="B4" s="299"/>
      <c r="C4" s="299"/>
      <c r="D4" s="299"/>
      <c r="E4" s="299"/>
      <c r="F4" s="299"/>
      <c r="G4" s="299"/>
      <c r="H4" s="299"/>
      <c r="I4" s="299"/>
      <c r="J4" s="1"/>
    </row>
    <row r="5" spans="1:10" ht="20.95" customHeight="1" x14ac:dyDescent="0.2">
      <c r="A5" s="300" t="s">
        <v>31</v>
      </c>
      <c r="B5" s="300"/>
      <c r="C5" s="300"/>
      <c r="D5" s="300"/>
      <c r="E5" s="300"/>
      <c r="F5" s="300"/>
      <c r="G5" s="300"/>
      <c r="H5" s="300"/>
      <c r="I5" s="300"/>
      <c r="J5" s="1"/>
    </row>
    <row r="6" spans="1:10" ht="5.25" customHeight="1" x14ac:dyDescent="0.2">
      <c r="C6" s="48"/>
      <c r="D6" s="38"/>
      <c r="E6" s="38"/>
      <c r="F6" s="38"/>
      <c r="G6" s="38"/>
      <c r="I6" s="12"/>
      <c r="J6" s="1"/>
    </row>
    <row r="7" spans="1:10" s="1" customFormat="1" ht="20.95" customHeight="1" x14ac:dyDescent="0.2">
      <c r="A7" s="10"/>
      <c r="B7" s="272" t="s">
        <v>0</v>
      </c>
      <c r="C7" s="296" t="s">
        <v>45</v>
      </c>
      <c r="D7" s="296"/>
      <c r="E7" s="296"/>
      <c r="F7" s="157"/>
      <c r="G7" s="302" t="s">
        <v>46</v>
      </c>
      <c r="H7" s="302"/>
      <c r="I7" s="302"/>
    </row>
    <row r="8" spans="1:10" s="1" customFormat="1" ht="20.95" customHeight="1" x14ac:dyDescent="0.2">
      <c r="A8" s="10"/>
      <c r="B8" s="10"/>
      <c r="C8" s="296" t="s">
        <v>53</v>
      </c>
      <c r="D8" s="296"/>
      <c r="E8" s="296"/>
      <c r="F8" s="157"/>
      <c r="G8" s="296" t="s">
        <v>53</v>
      </c>
      <c r="H8" s="296"/>
      <c r="I8" s="296"/>
    </row>
    <row r="9" spans="1:10" s="1" customFormat="1" ht="20.95" customHeight="1" x14ac:dyDescent="0.2">
      <c r="A9" s="10"/>
      <c r="B9" s="13"/>
      <c r="C9" s="201">
        <v>2019</v>
      </c>
      <c r="D9" s="202"/>
      <c r="E9" s="203" t="s">
        <v>86</v>
      </c>
      <c r="F9" s="204"/>
      <c r="G9" s="201">
        <v>2019</v>
      </c>
      <c r="H9" s="202"/>
      <c r="I9" s="203" t="s">
        <v>86</v>
      </c>
      <c r="J9" s="34"/>
    </row>
    <row r="10" spans="1:10" s="1" customFormat="1" ht="20.95" customHeight="1" x14ac:dyDescent="0.2">
      <c r="A10" s="14" t="s">
        <v>14</v>
      </c>
      <c r="B10" s="14"/>
      <c r="C10" s="229"/>
      <c r="D10" s="35"/>
      <c r="E10" s="42"/>
      <c r="F10" s="35"/>
      <c r="G10" s="37"/>
      <c r="H10" s="11"/>
      <c r="I10" s="11"/>
      <c r="J10" s="34"/>
    </row>
    <row r="11" spans="1:10" s="1" customFormat="1" ht="20.95" customHeight="1" x14ac:dyDescent="0.2">
      <c r="A11" s="10" t="s">
        <v>147</v>
      </c>
      <c r="B11" s="10"/>
      <c r="C11" s="230">
        <v>37679</v>
      </c>
      <c r="D11" s="231"/>
      <c r="E11" s="231">
        <f>'Comprhensive Income'!F24</f>
        <v>33151</v>
      </c>
      <c r="F11" s="231"/>
      <c r="G11" s="231">
        <f>'Comprhensive Income'!H24</f>
        <v>27247</v>
      </c>
      <c r="H11" s="232"/>
      <c r="I11" s="231">
        <f>'Comprhensive Income'!J24</f>
        <v>19596</v>
      </c>
      <c r="J11" s="34"/>
    </row>
    <row r="12" spans="1:10" s="1" customFormat="1" ht="20.95" customHeight="1" x14ac:dyDescent="0.2">
      <c r="A12" s="10" t="s">
        <v>149</v>
      </c>
      <c r="B12" s="10"/>
      <c r="C12" s="230"/>
      <c r="D12" s="231"/>
      <c r="E12" s="231"/>
      <c r="F12" s="231"/>
      <c r="G12" s="231"/>
      <c r="H12" s="232"/>
      <c r="I12" s="13"/>
      <c r="J12" s="33"/>
    </row>
    <row r="13" spans="1:10" s="1" customFormat="1" ht="20.95" customHeight="1" x14ac:dyDescent="0.2">
      <c r="A13" s="320" t="s">
        <v>71</v>
      </c>
      <c r="B13" s="320"/>
      <c r="C13" s="230"/>
      <c r="D13" s="231"/>
      <c r="E13" s="231"/>
      <c r="F13" s="231"/>
      <c r="G13" s="231"/>
      <c r="H13" s="232"/>
      <c r="I13" s="13"/>
      <c r="J13" s="33"/>
    </row>
    <row r="14" spans="1:10" s="1" customFormat="1" ht="20.95" customHeight="1" x14ac:dyDescent="0.2">
      <c r="A14" s="189" t="s">
        <v>195</v>
      </c>
      <c r="B14" s="189"/>
      <c r="C14" s="230">
        <v>12460</v>
      </c>
      <c r="D14" s="230"/>
      <c r="E14" s="230">
        <v>12202</v>
      </c>
      <c r="F14" s="230"/>
      <c r="G14" s="230">
        <v>10124</v>
      </c>
      <c r="H14" s="230"/>
      <c r="I14" s="230">
        <v>9144</v>
      </c>
    </row>
    <row r="15" spans="1:10" s="1" customFormat="1" ht="20.95" customHeight="1" x14ac:dyDescent="0.2">
      <c r="A15" s="189" t="s">
        <v>216</v>
      </c>
      <c r="B15" s="189"/>
      <c r="C15" s="230">
        <v>-55</v>
      </c>
      <c r="D15" s="230"/>
      <c r="E15" s="230">
        <v>4</v>
      </c>
      <c r="F15" s="230"/>
      <c r="G15" s="230">
        <v>-55</v>
      </c>
      <c r="H15" s="230"/>
      <c r="I15" s="230">
        <v>4</v>
      </c>
    </row>
    <row r="16" spans="1:10" s="1" customFormat="1" ht="20.95" customHeight="1" x14ac:dyDescent="0.2">
      <c r="A16" s="189" t="s">
        <v>196</v>
      </c>
      <c r="B16" s="189"/>
      <c r="C16" s="216">
        <v>0</v>
      </c>
      <c r="D16" s="230"/>
      <c r="E16" s="230">
        <v>-6</v>
      </c>
      <c r="F16" s="230"/>
      <c r="G16" s="216">
        <v>0</v>
      </c>
      <c r="H16" s="230"/>
      <c r="I16" s="230">
        <v>-6</v>
      </c>
    </row>
    <row r="17" spans="1:10" s="1" customFormat="1" ht="20.95" customHeight="1" x14ac:dyDescent="0.2">
      <c r="A17" s="189" t="s">
        <v>197</v>
      </c>
      <c r="B17" s="189"/>
      <c r="C17" s="216">
        <v>0</v>
      </c>
      <c r="D17" s="231"/>
      <c r="E17" s="230">
        <v>147</v>
      </c>
      <c r="F17" s="231"/>
      <c r="G17" s="216">
        <v>0</v>
      </c>
      <c r="H17" s="232"/>
      <c r="I17" s="216">
        <v>0</v>
      </c>
    </row>
    <row r="18" spans="1:10" s="1" customFormat="1" ht="20.95" customHeight="1" x14ac:dyDescent="0.2">
      <c r="A18" s="189" t="s">
        <v>198</v>
      </c>
      <c r="B18" s="234"/>
      <c r="C18" s="230">
        <v>766</v>
      </c>
      <c r="D18" s="235"/>
      <c r="E18" s="231">
        <v>581</v>
      </c>
      <c r="F18" s="235"/>
      <c r="G18" s="231">
        <v>648</v>
      </c>
      <c r="H18" s="236"/>
      <c r="I18" s="230">
        <v>447</v>
      </c>
      <c r="J18" s="34"/>
    </row>
    <row r="19" spans="1:10" s="1" customFormat="1" ht="20.95" customHeight="1" x14ac:dyDescent="0.2">
      <c r="A19" s="189" t="s">
        <v>199</v>
      </c>
      <c r="B19" s="234"/>
      <c r="C19" s="230">
        <v>-2139</v>
      </c>
      <c r="D19" s="233"/>
      <c r="E19" s="231">
        <v>0</v>
      </c>
      <c r="F19" s="235"/>
      <c r="G19" s="231">
        <v>-2139</v>
      </c>
      <c r="H19" s="236"/>
      <c r="I19" s="216">
        <v>0</v>
      </c>
      <c r="J19" s="34"/>
    </row>
    <row r="20" spans="1:10" s="1" customFormat="1" ht="20.95" customHeight="1" x14ac:dyDescent="0.2">
      <c r="A20" s="189" t="s">
        <v>200</v>
      </c>
      <c r="B20" s="234"/>
      <c r="C20" s="230">
        <v>399</v>
      </c>
      <c r="D20" s="233"/>
      <c r="E20" s="216">
        <v>0</v>
      </c>
      <c r="F20" s="235"/>
      <c r="G20" s="216">
        <v>0</v>
      </c>
      <c r="H20" s="236"/>
      <c r="I20" s="216">
        <v>0</v>
      </c>
      <c r="J20" s="34"/>
    </row>
    <row r="21" spans="1:10" s="1" customFormat="1" ht="20.95" customHeight="1" x14ac:dyDescent="0.2">
      <c r="A21" s="189" t="s">
        <v>201</v>
      </c>
      <c r="B21" s="234"/>
      <c r="C21" s="230">
        <v>622</v>
      </c>
      <c r="D21" s="233"/>
      <c r="E21" s="231">
        <v>530</v>
      </c>
      <c r="F21" s="235"/>
      <c r="G21" s="231">
        <v>682</v>
      </c>
      <c r="H21" s="236"/>
      <c r="I21" s="230">
        <v>889</v>
      </c>
      <c r="J21" s="34"/>
    </row>
    <row r="22" spans="1:10" s="1" customFormat="1" ht="20.95" customHeight="1" x14ac:dyDescent="0.2">
      <c r="A22" s="189" t="s">
        <v>167</v>
      </c>
      <c r="B22" s="234"/>
      <c r="C22" s="230">
        <v>-954</v>
      </c>
      <c r="D22" s="233"/>
      <c r="E22" s="216">
        <v>0</v>
      </c>
      <c r="F22" s="235"/>
      <c r="G22" s="231">
        <v>-954</v>
      </c>
      <c r="H22" s="236"/>
      <c r="I22" s="216">
        <v>0</v>
      </c>
      <c r="J22" s="34"/>
    </row>
    <row r="23" spans="1:10" s="1" customFormat="1" ht="20.95" customHeight="1" x14ac:dyDescent="0.2">
      <c r="A23" s="189" t="s">
        <v>202</v>
      </c>
      <c r="B23" s="189"/>
      <c r="C23" s="237">
        <v>137</v>
      </c>
      <c r="D23" s="13"/>
      <c r="E23" s="237">
        <v>144</v>
      </c>
      <c r="F23" s="13"/>
      <c r="G23" s="237">
        <v>134</v>
      </c>
      <c r="H23" s="13"/>
      <c r="I23" s="237">
        <v>135</v>
      </c>
      <c r="J23" s="34"/>
    </row>
    <row r="24" spans="1:10" s="1" customFormat="1" ht="20.95" customHeight="1" x14ac:dyDescent="0.2">
      <c r="A24" s="10" t="s">
        <v>169</v>
      </c>
      <c r="B24" s="10"/>
      <c r="C24" s="230"/>
      <c r="D24" s="238"/>
      <c r="E24" s="230"/>
      <c r="F24" s="231"/>
      <c r="G24" s="231"/>
      <c r="H24" s="239"/>
      <c r="I24" s="231"/>
    </row>
    <row r="25" spans="1:10" s="1" customFormat="1" ht="20.95" customHeight="1" x14ac:dyDescent="0.2">
      <c r="A25" s="320" t="s">
        <v>203</v>
      </c>
      <c r="B25" s="320"/>
      <c r="C25" s="230">
        <f>SUM(C11:C23)</f>
        <v>48915</v>
      </c>
      <c r="D25" s="231"/>
      <c r="E25" s="230">
        <f>SUM(E11:E23)</f>
        <v>46753</v>
      </c>
      <c r="F25" s="231"/>
      <c r="G25" s="230">
        <f>SUM(G11:G23)</f>
        <v>35687</v>
      </c>
      <c r="H25" s="232"/>
      <c r="I25" s="230">
        <f>SUM(I11:I23)</f>
        <v>30209</v>
      </c>
      <c r="J25" s="34"/>
    </row>
    <row r="26" spans="1:10" s="1" customFormat="1" ht="20.95" customHeight="1" x14ac:dyDescent="0.2">
      <c r="A26" s="10" t="s">
        <v>38</v>
      </c>
      <c r="B26" s="189"/>
      <c r="C26" s="240"/>
      <c r="D26" s="241"/>
      <c r="E26" s="240"/>
      <c r="F26" s="242"/>
      <c r="G26" s="242"/>
      <c r="H26" s="239"/>
      <c r="I26" s="242"/>
    </row>
    <row r="27" spans="1:10" s="1" customFormat="1" ht="20.95" customHeight="1" x14ac:dyDescent="0.2">
      <c r="A27" s="189" t="s">
        <v>88</v>
      </c>
      <c r="B27" s="10"/>
      <c r="C27" s="243">
        <v>-24202</v>
      </c>
      <c r="D27" s="208"/>
      <c r="E27" s="243">
        <v>-12769</v>
      </c>
      <c r="F27" s="208"/>
      <c r="G27" s="208">
        <f>-11197-3817+950</f>
        <v>-14064</v>
      </c>
      <c r="H27" s="244"/>
      <c r="I27" s="208">
        <v>-10549</v>
      </c>
    </row>
    <row r="28" spans="1:10" s="1" customFormat="1" ht="20.95" customHeight="1" x14ac:dyDescent="0.2">
      <c r="A28" s="189" t="s">
        <v>24</v>
      </c>
      <c r="B28" s="10"/>
      <c r="C28" s="230">
        <v>-10810</v>
      </c>
      <c r="D28" s="231"/>
      <c r="E28" s="230">
        <v>-6092</v>
      </c>
      <c r="F28" s="231"/>
      <c r="G28" s="231">
        <v>-10512</v>
      </c>
      <c r="H28" s="232"/>
      <c r="I28" s="231">
        <v>-5914</v>
      </c>
    </row>
    <row r="29" spans="1:10" s="1" customFormat="1" ht="20.95" customHeight="1" x14ac:dyDescent="0.2">
      <c r="A29" s="189" t="s">
        <v>42</v>
      </c>
      <c r="B29" s="245"/>
      <c r="C29" s="230">
        <v>-1721</v>
      </c>
      <c r="D29" s="231"/>
      <c r="E29" s="230">
        <v>-4656</v>
      </c>
      <c r="F29" s="231"/>
      <c r="G29" s="230">
        <v>-1686</v>
      </c>
      <c r="H29" s="232"/>
      <c r="I29" s="230">
        <v>-4364</v>
      </c>
    </row>
    <row r="30" spans="1:10" s="1" customFormat="1" ht="20.95" customHeight="1" x14ac:dyDescent="0.2">
      <c r="A30" s="10" t="s">
        <v>39</v>
      </c>
      <c r="B30" s="245"/>
      <c r="C30" s="230"/>
      <c r="D30" s="231"/>
      <c r="E30" s="230"/>
      <c r="F30" s="231"/>
      <c r="G30" s="230"/>
      <c r="H30" s="232"/>
      <c r="I30" s="230"/>
    </row>
    <row r="31" spans="1:10" s="1" customFormat="1" ht="20.95" customHeight="1" x14ac:dyDescent="0.2">
      <c r="A31" s="189" t="s">
        <v>204</v>
      </c>
      <c r="B31" s="245"/>
      <c r="C31" s="230">
        <v>4332</v>
      </c>
      <c r="D31" s="231"/>
      <c r="E31" s="230">
        <v>-4497</v>
      </c>
      <c r="F31" s="231"/>
      <c r="G31" s="230">
        <v>-910</v>
      </c>
      <c r="H31" s="232"/>
      <c r="I31" s="230">
        <v>-261</v>
      </c>
    </row>
    <row r="32" spans="1:10" s="1" customFormat="1" ht="20.95" customHeight="1" x14ac:dyDescent="0.2">
      <c r="A32" s="189" t="s">
        <v>40</v>
      </c>
      <c r="B32" s="189"/>
      <c r="C32" s="240">
        <v>3524</v>
      </c>
      <c r="D32" s="231"/>
      <c r="E32" s="240">
        <v>1898</v>
      </c>
      <c r="F32" s="231"/>
      <c r="G32" s="231">
        <v>3203</v>
      </c>
      <c r="H32" s="232"/>
      <c r="I32" s="242">
        <v>925</v>
      </c>
    </row>
    <row r="33" spans="1:9" s="1" customFormat="1" ht="20.95" customHeight="1" x14ac:dyDescent="0.2">
      <c r="A33" s="189" t="s">
        <v>28</v>
      </c>
      <c r="B33" s="189"/>
      <c r="C33" s="246">
        <v>959</v>
      </c>
      <c r="D33" s="231"/>
      <c r="E33" s="276">
        <v>0</v>
      </c>
      <c r="F33" s="231"/>
      <c r="G33" s="246">
        <v>479</v>
      </c>
      <c r="H33" s="232"/>
      <c r="I33" s="276">
        <v>0</v>
      </c>
    </row>
    <row r="34" spans="1:9" s="1" customFormat="1" ht="20.95" customHeight="1" x14ac:dyDescent="0.2">
      <c r="A34" s="10" t="s">
        <v>177</v>
      </c>
      <c r="B34" s="189"/>
      <c r="C34" s="230">
        <f>SUM(C25:C33)</f>
        <v>20997</v>
      </c>
      <c r="D34" s="247"/>
      <c r="E34" s="230">
        <f>SUM(E25:E33)</f>
        <v>20637</v>
      </c>
      <c r="F34" s="247"/>
      <c r="G34" s="230">
        <f>SUM(G25:G33)</f>
        <v>12197</v>
      </c>
      <c r="H34" s="247"/>
      <c r="I34" s="230">
        <f>SUM(I25:I33)</f>
        <v>10046</v>
      </c>
    </row>
    <row r="35" spans="1:9" s="1" customFormat="1" ht="20.95" customHeight="1" x14ac:dyDescent="0.2">
      <c r="A35" s="10" t="s">
        <v>171</v>
      </c>
      <c r="B35" s="189"/>
      <c r="C35" s="230">
        <v>-137</v>
      </c>
      <c r="D35" s="247"/>
      <c r="E35" s="230">
        <v>-144</v>
      </c>
      <c r="F35" s="247"/>
      <c r="G35" s="230">
        <v>-134</v>
      </c>
      <c r="H35" s="247"/>
      <c r="I35" s="230">
        <v>-135</v>
      </c>
    </row>
    <row r="36" spans="1:9" s="1" customFormat="1" ht="20.95" customHeight="1" x14ac:dyDescent="0.2">
      <c r="A36" s="10" t="s">
        <v>172</v>
      </c>
      <c r="B36" s="189"/>
      <c r="C36" s="230">
        <v>-2095</v>
      </c>
      <c r="D36" s="247"/>
      <c r="E36" s="230">
        <v>-2132</v>
      </c>
      <c r="F36" s="247"/>
      <c r="G36" s="237">
        <v>-2018</v>
      </c>
      <c r="H36" s="247"/>
      <c r="I36" s="230">
        <v>-1686</v>
      </c>
    </row>
    <row r="37" spans="1:9" s="1" customFormat="1" ht="20.95" customHeight="1" x14ac:dyDescent="0.2">
      <c r="A37" s="189" t="s">
        <v>153</v>
      </c>
      <c r="B37" s="189"/>
      <c r="C37" s="248">
        <f>SUM(C34:C36)</f>
        <v>18765</v>
      </c>
      <c r="D37" s="247"/>
      <c r="E37" s="248">
        <f>SUM(E34:E36)</f>
        <v>18361</v>
      </c>
      <c r="F37" s="247"/>
      <c r="G37" s="248">
        <f>SUM(G34:G36)</f>
        <v>10045</v>
      </c>
      <c r="H37" s="247"/>
      <c r="I37" s="248">
        <f>SUM(I34:I36)</f>
        <v>8225</v>
      </c>
    </row>
    <row r="38" spans="1:9" s="1" customFormat="1" ht="20.95" customHeight="1" x14ac:dyDescent="0.2">
      <c r="A38" s="189"/>
      <c r="B38" s="189"/>
      <c r="C38" s="240"/>
      <c r="D38" s="247"/>
      <c r="E38" s="240"/>
      <c r="F38" s="247"/>
      <c r="G38" s="240"/>
      <c r="H38" s="247"/>
      <c r="I38" s="240"/>
    </row>
    <row r="39" spans="1:9" s="1" customFormat="1" ht="20.95" customHeight="1" x14ac:dyDescent="0.2">
      <c r="A39" s="321"/>
      <c r="B39" s="321"/>
      <c r="C39" s="321"/>
      <c r="D39" s="321"/>
      <c r="E39" s="321"/>
      <c r="F39" s="321"/>
      <c r="G39" s="321"/>
      <c r="H39" s="321"/>
      <c r="I39" s="321"/>
    </row>
    <row r="40" spans="1:9" s="1" customFormat="1" ht="20.95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</row>
    <row r="41" spans="1:9" s="1" customFormat="1" ht="20.95" customHeight="1" x14ac:dyDescent="0.2">
      <c r="A41" s="59"/>
      <c r="B41" s="59"/>
      <c r="C41" s="59"/>
      <c r="D41" s="59"/>
      <c r="E41" s="59"/>
      <c r="F41" s="59"/>
      <c r="G41" s="59"/>
      <c r="H41" s="59"/>
      <c r="I41" s="59"/>
    </row>
    <row r="42" spans="1:9" s="1" customFormat="1" ht="20.95" customHeight="1" x14ac:dyDescent="0.2">
      <c r="A42" s="59"/>
      <c r="B42" s="59"/>
      <c r="C42" s="59"/>
      <c r="D42" s="59"/>
      <c r="E42" s="59"/>
      <c r="F42" s="59"/>
      <c r="G42" s="59"/>
      <c r="H42" s="59"/>
      <c r="I42" s="59"/>
    </row>
    <row r="43" spans="1:9" s="1" customFormat="1" ht="20.95" customHeight="1" x14ac:dyDescent="0.2">
      <c r="A43" s="59"/>
      <c r="B43" s="59"/>
      <c r="C43" s="59"/>
      <c r="D43" s="59"/>
      <c r="E43" s="59"/>
      <c r="F43" s="59"/>
      <c r="G43" s="59"/>
      <c r="H43" s="59"/>
      <c r="I43" s="59"/>
    </row>
    <row r="44" spans="1:9" s="1" customFormat="1" ht="20.95" customHeight="1" x14ac:dyDescent="0.2">
      <c r="A44" s="59"/>
      <c r="B44" s="59"/>
      <c r="C44" s="59"/>
      <c r="D44" s="59"/>
      <c r="E44" s="59"/>
      <c r="F44" s="59"/>
      <c r="G44" s="59"/>
      <c r="H44" s="59"/>
      <c r="I44" s="59"/>
    </row>
    <row r="45" spans="1:9" ht="20.95" customHeight="1" x14ac:dyDescent="0.2">
      <c r="A45" s="299" t="str">
        <f>'Financial Position'!A1:I1</f>
        <v>HUMANICA PUBLIC COMPANY LIMITED AND ITS SUBSIDIARIES</v>
      </c>
      <c r="B45" s="299"/>
      <c r="C45" s="299"/>
      <c r="D45" s="299"/>
      <c r="E45" s="299"/>
      <c r="F45" s="299"/>
      <c r="G45" s="299"/>
      <c r="H45" s="299"/>
      <c r="I45" s="299"/>
    </row>
    <row r="46" spans="1:9" ht="20.95" customHeight="1" x14ac:dyDescent="0.2">
      <c r="A46" s="299" t="s">
        <v>78</v>
      </c>
      <c r="B46" s="299"/>
      <c r="C46" s="299"/>
      <c r="D46" s="299"/>
      <c r="E46" s="299"/>
      <c r="F46" s="299"/>
      <c r="G46" s="299"/>
      <c r="H46" s="299"/>
      <c r="I46" s="299"/>
    </row>
    <row r="47" spans="1:9" ht="20.95" customHeight="1" x14ac:dyDescent="0.2">
      <c r="A47" s="299" t="s">
        <v>144</v>
      </c>
      <c r="B47" s="299"/>
      <c r="C47" s="299"/>
      <c r="D47" s="299"/>
      <c r="E47" s="299"/>
      <c r="F47" s="299"/>
      <c r="G47" s="299"/>
      <c r="H47" s="299"/>
      <c r="I47" s="299"/>
    </row>
    <row r="48" spans="1:9" ht="20.95" customHeight="1" x14ac:dyDescent="0.2">
      <c r="A48" s="299" t="s">
        <v>65</v>
      </c>
      <c r="B48" s="299"/>
      <c r="C48" s="299"/>
      <c r="D48" s="299"/>
      <c r="E48" s="299"/>
      <c r="F48" s="299"/>
      <c r="G48" s="299"/>
      <c r="H48" s="299"/>
      <c r="I48" s="299"/>
    </row>
    <row r="49" spans="1:10" ht="20.95" customHeight="1" x14ac:dyDescent="0.2">
      <c r="A49" s="300" t="s">
        <v>31</v>
      </c>
      <c r="B49" s="300"/>
      <c r="C49" s="300"/>
      <c r="D49" s="300"/>
      <c r="E49" s="300"/>
      <c r="F49" s="300"/>
      <c r="G49" s="300"/>
      <c r="H49" s="300"/>
      <c r="I49" s="300"/>
    </row>
    <row r="50" spans="1:10" ht="6.75" customHeight="1" x14ac:dyDescent="0.2">
      <c r="C50" s="48"/>
      <c r="D50" s="38"/>
      <c r="E50" s="38"/>
      <c r="F50" s="38"/>
      <c r="G50" s="38"/>
      <c r="I50" s="12"/>
    </row>
    <row r="51" spans="1:10" ht="20.95" customHeight="1" x14ac:dyDescent="0.2">
      <c r="B51" s="272" t="s">
        <v>0</v>
      </c>
      <c r="C51" s="296" t="s">
        <v>45</v>
      </c>
      <c r="D51" s="296"/>
      <c r="E51" s="296"/>
      <c r="F51" s="157"/>
      <c r="G51" s="302" t="s">
        <v>46</v>
      </c>
      <c r="H51" s="302"/>
      <c r="I51" s="302"/>
      <c r="J51" s="54"/>
    </row>
    <row r="52" spans="1:10" ht="20.95" customHeight="1" x14ac:dyDescent="0.2">
      <c r="C52" s="296" t="s">
        <v>53</v>
      </c>
      <c r="D52" s="296"/>
      <c r="E52" s="296"/>
      <c r="F52" s="157"/>
      <c r="G52" s="296" t="s">
        <v>53</v>
      </c>
      <c r="H52" s="296"/>
      <c r="I52" s="296"/>
      <c r="J52" s="54"/>
    </row>
    <row r="53" spans="1:10" ht="20.95" customHeight="1" x14ac:dyDescent="0.2">
      <c r="C53" s="201">
        <v>2019</v>
      </c>
      <c r="D53" s="202"/>
      <c r="E53" s="203" t="s">
        <v>86</v>
      </c>
      <c r="F53" s="204"/>
      <c r="G53" s="201">
        <v>2019</v>
      </c>
      <c r="H53" s="202"/>
      <c r="I53" s="203" t="s">
        <v>86</v>
      </c>
      <c r="J53" s="54"/>
    </row>
    <row r="54" spans="1:10" ht="20.95" customHeight="1" x14ac:dyDescent="0.2">
      <c r="A54" s="14" t="s">
        <v>41</v>
      </c>
      <c r="C54" s="249"/>
      <c r="D54" s="202"/>
      <c r="E54" s="203"/>
      <c r="F54" s="204"/>
      <c r="G54" s="249"/>
      <c r="H54" s="202"/>
      <c r="I54" s="203"/>
      <c r="J54" s="54"/>
    </row>
    <row r="55" spans="1:10" s="1" customFormat="1" ht="20.95" customHeight="1" x14ac:dyDescent="0.2">
      <c r="A55" s="227" t="s">
        <v>150</v>
      </c>
      <c r="B55" s="189"/>
      <c r="C55" s="240">
        <v>-278</v>
      </c>
      <c r="D55" s="239"/>
      <c r="E55" s="240">
        <v>-12</v>
      </c>
      <c r="F55" s="239"/>
      <c r="G55" s="242">
        <v>-278</v>
      </c>
      <c r="H55" s="239"/>
      <c r="I55" s="242">
        <v>-12</v>
      </c>
      <c r="J55" s="54"/>
    </row>
    <row r="56" spans="1:10" s="1" customFormat="1" ht="20.95" customHeight="1" x14ac:dyDescent="0.2">
      <c r="A56" s="199" t="s">
        <v>165</v>
      </c>
      <c r="B56" s="189"/>
      <c r="C56" s="240"/>
      <c r="D56" s="239"/>
      <c r="E56" s="240"/>
      <c r="F56" s="239"/>
      <c r="G56" s="242"/>
      <c r="H56" s="239"/>
      <c r="I56" s="242"/>
      <c r="J56" s="54"/>
    </row>
    <row r="57" spans="1:10" s="1" customFormat="1" ht="20.95" customHeight="1" x14ac:dyDescent="0.2">
      <c r="A57" s="188" t="s">
        <v>145</v>
      </c>
      <c r="B57" s="189"/>
      <c r="C57" s="240">
        <v>-470229</v>
      </c>
      <c r="D57" s="239"/>
      <c r="E57" s="216">
        <v>0</v>
      </c>
      <c r="F57" s="239"/>
      <c r="G57" s="242">
        <v>-470229</v>
      </c>
      <c r="H57" s="239"/>
      <c r="I57" s="216">
        <v>0</v>
      </c>
      <c r="J57" s="54"/>
    </row>
    <row r="58" spans="1:10" s="1" customFormat="1" ht="20.95" customHeight="1" x14ac:dyDescent="0.2">
      <c r="A58" s="199" t="s">
        <v>166</v>
      </c>
      <c r="B58" s="189"/>
      <c r="C58" s="240"/>
      <c r="D58" s="239"/>
      <c r="E58" s="240"/>
      <c r="F58" s="239"/>
      <c r="G58" s="242"/>
      <c r="H58" s="239"/>
      <c r="I58" s="242"/>
      <c r="J58" s="54"/>
    </row>
    <row r="59" spans="1:10" s="1" customFormat="1" ht="20.95" customHeight="1" x14ac:dyDescent="0.2">
      <c r="A59" s="188" t="s">
        <v>146</v>
      </c>
      <c r="B59" s="189"/>
      <c r="C59" s="240">
        <v>479371</v>
      </c>
      <c r="D59" s="239"/>
      <c r="E59" s="216">
        <v>0</v>
      </c>
      <c r="F59" s="239"/>
      <c r="G59" s="242">
        <v>479371</v>
      </c>
      <c r="H59" s="239"/>
      <c r="I59" s="216">
        <v>0</v>
      </c>
      <c r="J59" s="54"/>
    </row>
    <row r="60" spans="1:10" s="1" customFormat="1" ht="20.95" customHeight="1" x14ac:dyDescent="0.2">
      <c r="A60" s="199" t="s">
        <v>178</v>
      </c>
      <c r="B60" s="189"/>
      <c r="C60" s="240">
        <v>-1311</v>
      </c>
      <c r="D60" s="242"/>
      <c r="E60" s="240">
        <v>-18419</v>
      </c>
      <c r="F60" s="242"/>
      <c r="G60" s="242">
        <v>-222</v>
      </c>
      <c r="H60" s="239"/>
      <c r="I60" s="242">
        <v>-18263</v>
      </c>
      <c r="J60" s="54"/>
    </row>
    <row r="61" spans="1:10" s="1" customFormat="1" ht="20.95" customHeight="1" x14ac:dyDescent="0.2">
      <c r="A61" s="199" t="s">
        <v>43</v>
      </c>
      <c r="B61" s="189"/>
      <c r="C61" s="216">
        <v>0</v>
      </c>
      <c r="D61" s="242"/>
      <c r="E61" s="240">
        <v>102</v>
      </c>
      <c r="F61" s="242"/>
      <c r="G61" s="216">
        <v>0</v>
      </c>
      <c r="H61" s="239"/>
      <c r="I61" s="242">
        <v>102</v>
      </c>
      <c r="J61" s="54"/>
    </row>
    <row r="62" spans="1:10" s="1" customFormat="1" ht="20.95" customHeight="1" x14ac:dyDescent="0.2">
      <c r="A62" s="199" t="s">
        <v>179</v>
      </c>
      <c r="B62" s="189"/>
      <c r="C62" s="240">
        <v>-2884</v>
      </c>
      <c r="D62" s="242"/>
      <c r="E62" s="240">
        <v>-5908</v>
      </c>
      <c r="F62" s="242"/>
      <c r="G62" s="242">
        <v>-2826</v>
      </c>
      <c r="H62" s="239"/>
      <c r="I62" s="242">
        <v>-5573</v>
      </c>
      <c r="J62" s="54"/>
    </row>
    <row r="63" spans="1:10" s="1" customFormat="1" ht="20.95" customHeight="1" x14ac:dyDescent="0.2">
      <c r="A63" s="199" t="s">
        <v>167</v>
      </c>
      <c r="B63" s="189"/>
      <c r="C63" s="240">
        <v>954</v>
      </c>
      <c r="D63" s="242"/>
      <c r="E63" s="240">
        <v>0</v>
      </c>
      <c r="F63" s="242"/>
      <c r="G63" s="242">
        <v>954</v>
      </c>
      <c r="H63" s="239"/>
      <c r="I63" s="242">
        <v>0</v>
      </c>
      <c r="J63" s="54"/>
    </row>
    <row r="64" spans="1:10" s="1" customFormat="1" ht="20.95" customHeight="1" x14ac:dyDescent="0.2">
      <c r="A64" s="191" t="s">
        <v>152</v>
      </c>
      <c r="B64" s="191"/>
      <c r="C64" s="248">
        <f>SUM(C55:C63)</f>
        <v>5623</v>
      </c>
      <c r="D64" s="222"/>
      <c r="E64" s="248">
        <f>SUM(E55:E63)</f>
        <v>-24237</v>
      </c>
      <c r="F64" s="222"/>
      <c r="G64" s="248">
        <f>SUM(G55:G63)</f>
        <v>6770</v>
      </c>
      <c r="H64" s="250"/>
      <c r="I64" s="248">
        <f>SUM(I55:I63)</f>
        <v>-23746</v>
      </c>
      <c r="J64" s="54"/>
    </row>
    <row r="65" spans="1:11" ht="13.6" customHeight="1" x14ac:dyDescent="0.2">
      <c r="C65" s="251"/>
      <c r="D65" s="222"/>
      <c r="E65" s="252"/>
      <c r="F65" s="222"/>
      <c r="G65" s="253"/>
      <c r="H65" s="222"/>
      <c r="I65" s="222"/>
      <c r="J65" s="54"/>
    </row>
    <row r="66" spans="1:11" ht="20.95" customHeight="1" x14ac:dyDescent="0.2">
      <c r="A66" s="14" t="s">
        <v>81</v>
      </c>
      <c r="B66" s="14"/>
      <c r="C66" s="254"/>
      <c r="D66" s="255"/>
      <c r="E66" s="256"/>
      <c r="F66" s="255"/>
      <c r="G66" s="257"/>
      <c r="H66" s="258"/>
      <c r="I66" s="258"/>
      <c r="J66" s="54"/>
    </row>
    <row r="67" spans="1:11" ht="20.95" customHeight="1" x14ac:dyDescent="0.2">
      <c r="A67" s="227" t="s">
        <v>180</v>
      </c>
      <c r="B67" s="14"/>
      <c r="C67" s="216">
        <v>0</v>
      </c>
      <c r="D67" s="259"/>
      <c r="E67" s="240">
        <v>-857</v>
      </c>
      <c r="F67" s="255"/>
      <c r="G67" s="216">
        <v>0</v>
      </c>
      <c r="H67" s="259"/>
      <c r="I67" s="240">
        <v>-857</v>
      </c>
      <c r="J67" s="54"/>
      <c r="K67" s="13" t="s">
        <v>89</v>
      </c>
    </row>
    <row r="68" spans="1:11" ht="20.95" customHeight="1" x14ac:dyDescent="0.2">
      <c r="A68" s="227" t="s">
        <v>95</v>
      </c>
      <c r="B68" s="14"/>
      <c r="C68" s="216">
        <v>0</v>
      </c>
      <c r="D68" s="259"/>
      <c r="E68" s="240">
        <v>-1</v>
      </c>
      <c r="F68" s="255"/>
      <c r="G68" s="216">
        <v>0</v>
      </c>
      <c r="H68" s="259"/>
      <c r="I68" s="216">
        <v>0</v>
      </c>
      <c r="J68" s="54"/>
    </row>
    <row r="69" spans="1:11" ht="20.95" customHeight="1" x14ac:dyDescent="0.2">
      <c r="A69" s="227" t="s">
        <v>208</v>
      </c>
      <c r="B69" s="14"/>
      <c r="C69" s="216"/>
      <c r="D69" s="259"/>
      <c r="E69" s="240"/>
      <c r="F69" s="255"/>
      <c r="G69" s="216"/>
      <c r="H69" s="259"/>
      <c r="I69" s="216"/>
      <c r="J69" s="54"/>
    </row>
    <row r="70" spans="1:11" ht="20.95" customHeight="1" x14ac:dyDescent="0.2">
      <c r="A70" s="188" t="s">
        <v>207</v>
      </c>
      <c r="B70" s="287">
        <v>5.3</v>
      </c>
      <c r="C70" s="240">
        <v>-1476.9939999999999</v>
      </c>
      <c r="D70" s="260"/>
      <c r="E70" s="240">
        <v>-1311</v>
      </c>
      <c r="F70" s="241"/>
      <c r="G70" s="240">
        <v>-1449</v>
      </c>
      <c r="H70" s="260"/>
      <c r="I70" s="240">
        <v>-1115</v>
      </c>
      <c r="J70" s="103"/>
    </row>
    <row r="71" spans="1:11" ht="20.95" customHeight="1" x14ac:dyDescent="0.2">
      <c r="A71" s="191" t="s">
        <v>151</v>
      </c>
      <c r="B71" s="191"/>
      <c r="C71" s="248">
        <f>SUM(C67:C70)</f>
        <v>-1476.9939999999999</v>
      </c>
      <c r="D71" s="241"/>
      <c r="E71" s="248">
        <f>SUM(E67:E70)</f>
        <v>-2169</v>
      </c>
      <c r="F71" s="241"/>
      <c r="G71" s="248">
        <f>SUM(G67:G70)</f>
        <v>-1449</v>
      </c>
      <c r="H71" s="241"/>
      <c r="I71" s="248">
        <f>SUM(I67:I70)</f>
        <v>-1972</v>
      </c>
      <c r="J71" s="54"/>
    </row>
    <row r="72" spans="1:11" ht="20.95" customHeight="1" x14ac:dyDescent="0.2">
      <c r="A72" s="228" t="s">
        <v>205</v>
      </c>
      <c r="C72" s="262">
        <v>-177</v>
      </c>
      <c r="D72" s="255"/>
      <c r="E72" s="262">
        <v>-344</v>
      </c>
      <c r="F72" s="255"/>
      <c r="G72" s="277">
        <v>0</v>
      </c>
      <c r="H72" s="258"/>
      <c r="I72" s="277">
        <v>0</v>
      </c>
      <c r="J72" s="54"/>
    </row>
    <row r="73" spans="1:11" ht="20.95" customHeight="1" x14ac:dyDescent="0.2">
      <c r="A73" s="10" t="s">
        <v>62</v>
      </c>
      <c r="C73" s="263">
        <f>SUM(C72,C71,C64,C37)</f>
        <v>22734.006000000001</v>
      </c>
      <c r="D73" s="222"/>
      <c r="E73" s="263">
        <f>SUM(E72,E71,E64,E37)</f>
        <v>-8389</v>
      </c>
      <c r="F73" s="222"/>
      <c r="G73" s="263">
        <f>SUM(G72,G71,G64,G37)</f>
        <v>15366</v>
      </c>
      <c r="H73" s="264"/>
      <c r="I73" s="263">
        <f>SUM(I72,I71,I64,I37)</f>
        <v>-17493</v>
      </c>
      <c r="J73" s="54"/>
    </row>
    <row r="74" spans="1:11" ht="20.95" customHeight="1" x14ac:dyDescent="0.2">
      <c r="A74" s="10" t="s">
        <v>72</v>
      </c>
      <c r="C74" s="261">
        <v>111335</v>
      </c>
      <c r="D74" s="222"/>
      <c r="E74" s="261">
        <v>88142</v>
      </c>
      <c r="F74" s="222"/>
      <c r="G74" s="261">
        <v>64487</v>
      </c>
      <c r="H74" s="264"/>
      <c r="I74" s="265">
        <v>62096</v>
      </c>
      <c r="J74" s="54"/>
    </row>
    <row r="75" spans="1:11" ht="20.95" customHeight="1" thickBot="1" x14ac:dyDescent="0.25">
      <c r="A75" s="14" t="s">
        <v>73</v>
      </c>
      <c r="B75" s="287">
        <v>5.0999999999999996</v>
      </c>
      <c r="C75" s="266">
        <f>C73+C74</f>
        <v>134069.00599999999</v>
      </c>
      <c r="D75" s="222"/>
      <c r="E75" s="266">
        <f>E73+E74</f>
        <v>79753</v>
      </c>
      <c r="F75" s="222"/>
      <c r="G75" s="266">
        <f>G73+G74</f>
        <v>79853</v>
      </c>
      <c r="H75" s="222"/>
      <c r="I75" s="266">
        <f>I73+I74</f>
        <v>44603</v>
      </c>
      <c r="J75" s="54"/>
    </row>
    <row r="76" spans="1:11" ht="13.6" customHeight="1" thickTop="1" x14ac:dyDescent="0.2">
      <c r="C76" s="251"/>
      <c r="D76" s="222"/>
      <c r="E76" s="252"/>
      <c r="F76" s="222"/>
      <c r="G76" s="253"/>
      <c r="H76" s="222"/>
      <c r="I76" s="222"/>
      <c r="J76" s="54"/>
    </row>
    <row r="77" spans="1:11" ht="13.6" customHeight="1" x14ac:dyDescent="0.2">
      <c r="C77" s="251"/>
      <c r="D77" s="222"/>
      <c r="E77" s="252"/>
      <c r="F77" s="222"/>
      <c r="G77" s="253"/>
      <c r="H77" s="222"/>
      <c r="I77" s="222"/>
      <c r="J77" s="54"/>
    </row>
    <row r="78" spans="1:11" ht="13.6" customHeight="1" x14ac:dyDescent="0.2">
      <c r="C78" s="251"/>
      <c r="D78" s="222"/>
      <c r="E78" s="252"/>
      <c r="F78" s="222"/>
      <c r="G78" s="253"/>
      <c r="H78" s="222"/>
      <c r="I78" s="222"/>
      <c r="J78" s="54"/>
    </row>
    <row r="79" spans="1:11" ht="20.95" customHeight="1" x14ac:dyDescent="0.2">
      <c r="A79" s="190"/>
      <c r="C79" s="267"/>
      <c r="E79" s="267"/>
      <c r="G79" s="267"/>
      <c r="H79" s="183"/>
      <c r="I79" s="267"/>
      <c r="J79" s="54"/>
    </row>
    <row r="90" spans="1:9" ht="20.95" customHeight="1" x14ac:dyDescent="0.2">
      <c r="A90" s="297" t="s">
        <v>57</v>
      </c>
      <c r="B90" s="297"/>
      <c r="C90" s="297"/>
      <c r="D90" s="297"/>
      <c r="E90" s="297"/>
      <c r="F90" s="297"/>
      <c r="G90" s="297"/>
      <c r="H90" s="297"/>
      <c r="I90" s="297"/>
    </row>
  </sheetData>
  <mergeCells count="22">
    <mergeCell ref="C7:E7"/>
    <mergeCell ref="G7:I7"/>
    <mergeCell ref="C8:E8"/>
    <mergeCell ref="A1:I1"/>
    <mergeCell ref="A2:I2"/>
    <mergeCell ref="A3:I3"/>
    <mergeCell ref="A4:I4"/>
    <mergeCell ref="A5:I5"/>
    <mergeCell ref="A90:I90"/>
    <mergeCell ref="A25:B25"/>
    <mergeCell ref="G8:I8"/>
    <mergeCell ref="C51:E51"/>
    <mergeCell ref="G51:I51"/>
    <mergeCell ref="A46:I46"/>
    <mergeCell ref="A47:I47"/>
    <mergeCell ref="A13:B13"/>
    <mergeCell ref="C52:E52"/>
    <mergeCell ref="G52:I52"/>
    <mergeCell ref="A48:I48"/>
    <mergeCell ref="A49:I49"/>
    <mergeCell ref="A39:I39"/>
    <mergeCell ref="A45:I45"/>
  </mergeCells>
  <phoneticPr fontId="4" type="noConversion"/>
  <pageMargins left="1" right="0.2" top="1" bottom="0.5" header="0.5" footer="0.3"/>
  <pageSetup paperSize="9" scale="80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Comprhensive Income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2019-05-14T06:03:59Z</cp:lastPrinted>
  <dcterms:created xsi:type="dcterms:W3CDTF">2004-04-08T12:11:05Z</dcterms:created>
  <dcterms:modified xsi:type="dcterms:W3CDTF">2019-05-14T16:28:12Z</dcterms:modified>
</cp:coreProperties>
</file>