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nsiri\2019\Qtr1'19\"/>
    </mc:Choice>
  </mc:AlternateContent>
  <bookViews>
    <workbookView xWindow="0" yWindow="0" windowWidth="20490" windowHeight="7650" activeTab="1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 localSheetId="4">'[2] APS  APS-DI ING'!#REF!</definedName>
    <definedName name="\a">'[2] APS  APS-DI ING'!#REF!</definedName>
    <definedName name="\t" localSheetId="4">'[3]ELEC45-01'!#REF!</definedName>
    <definedName name="\t">'[3]ELEC45-01'!#REF!</definedName>
    <definedName name="\z" localSheetId="4">#REF!</definedName>
    <definedName name="\z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6703_00_105" localSheetId="4">#REF!</definedName>
    <definedName name="_6703_00_105">#REF!</definedName>
    <definedName name="_AJE122003" localSheetId="4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>[6]BMCT2003!#REF!</definedName>
    <definedName name="_DAT10" localSheetId="4">[6]BMCT2003!#REF!</definedName>
    <definedName name="_DAT10">[6]BMCT2003!#REF!</definedName>
    <definedName name="_DAT11" localSheetId="4">[6]BMCT2003!#REF!</definedName>
    <definedName name="_DAT11">[6]BMCT2003!#REF!</definedName>
    <definedName name="_DAT12" localSheetId="4">[6]BMCT2003!#REF!</definedName>
    <definedName name="_DAT12">[6]BMCT2003!#REF!</definedName>
    <definedName name="_DAT13" localSheetId="4">[6]BMCT2003!#REF!</definedName>
    <definedName name="_DAT13">[6]BMCT2003!#REF!</definedName>
    <definedName name="_DAT14" localSheetId="4">[6]BMCT2003!#REF!</definedName>
    <definedName name="_DAT14">[6]BMCT2003!#REF!</definedName>
    <definedName name="_DAT15" localSheetId="4">[6]BMCT2003!#REF!</definedName>
    <definedName name="_DAT15">[6]BMCT2003!#REF!</definedName>
    <definedName name="_DAT16" localSheetId="4">[7]ต้นทุนนวัตกรรม!#REF!</definedName>
    <definedName name="_DAT16">[7]ต้นทุนนวัตกรรม!#REF!</definedName>
    <definedName name="_DAT17" localSheetId="4">[6]BMCT2003!#REF!</definedName>
    <definedName name="_DAT17">[6]BMCT2003!#REF!</definedName>
    <definedName name="_DAT18" localSheetId="4">[6]BMCT2003!#REF!</definedName>
    <definedName name="_DAT18">[6]BMCT2003!#REF!</definedName>
    <definedName name="_DAT19" localSheetId="4">[6]BMCT2003!#REF!</definedName>
    <definedName name="_DAT19">[6]BMCT2003!#REF!</definedName>
    <definedName name="_DAT2" localSheetId="4">[6]BMCT2003!#REF!</definedName>
    <definedName name="_DAT2">[6]BMCT2003!#REF!</definedName>
    <definedName name="_DAT20" localSheetId="4">[6]BMCT2003!#REF!</definedName>
    <definedName name="_DAT20">[6]BMCT2003!#REF!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3" localSheetId="4">[6]BMCT2003!#REF!</definedName>
    <definedName name="_DAT3">[6]BMCT2003!#REF!</definedName>
    <definedName name="_DAT4" localSheetId="4">[6]BMCT2003!#REF!</definedName>
    <definedName name="_DAT4">[6]BMCT2003!#REF!</definedName>
    <definedName name="_DAT5" localSheetId="4">[6]BMCT2003!#REF!</definedName>
    <definedName name="_DAT5">[6]BMCT2003!#REF!</definedName>
    <definedName name="_DAT6" localSheetId="4">[6]BMCT2003!#REF!</definedName>
    <definedName name="_DAT6">[6]BMCT2003!#REF!</definedName>
    <definedName name="_DAT7" localSheetId="4">[6]BMCT2003!#REF!</definedName>
    <definedName name="_DAT7">[6]BMCT2003!#REF!</definedName>
    <definedName name="_DAT8" localSheetId="4">[6]BMCT2003!#REF!</definedName>
    <definedName name="_DAT8">[6]BMCT2003!#REF!</definedName>
    <definedName name="_DAT9" localSheetId="4">[6]BMCT2003!#REF!</definedName>
    <definedName name="_DAT9">[6]BMCT2003!#REF!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">[8]Exp!$B$1:$AD$39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[8]Exp!$B$44:$AD$66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5" hidden="1">{"cashflow",#N/A,FALSE,"cash flow"}</definedName>
    <definedName name="_Fill" hidden="1">'[1]C-3'!$C$81</definedName>
    <definedName name="_fob1" localSheetId="4">#REF!</definedName>
    <definedName name="_fob1">#REF!</definedName>
    <definedName name="_h2">[9]เงินกู้ธนชาติ!$G$2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able1_In1" localSheetId="4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I59" localSheetId="4">#REF!</definedName>
    <definedName name="_VI59">#REF!</definedName>
    <definedName name="_wew3" localSheetId="4">#REF!</definedName>
    <definedName name="_wew3">#REF!</definedName>
    <definedName name="_WGZY">'[1]C-3'!$T$3</definedName>
    <definedName name="_ZZ41" localSheetId="4">'[13]N-4.4'!#REF!</definedName>
    <definedName name="_ZZ41">'[13]N-4.4'!#REF!</definedName>
    <definedName name="a">'[14]TrialBalance Q3-2002'!$A$1:$H$301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1q" localSheetId="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>#REF!</definedName>
    <definedName name="aaaa" hidden="1">{"cashflow",#N/A,FALSE,"cash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>#REF!</definedName>
    <definedName name="aaaaaaaaaaa" localSheetId="4">#REF!</definedName>
    <definedName name="aaaaaaaaaaa">#REF!</definedName>
    <definedName name="abc" localSheetId="4">#REF!</definedName>
    <definedName name="abc">#REF!</definedName>
    <definedName name="AccTax" localSheetId="4">#REF!</definedName>
    <definedName name="AccTax">#REF!</definedName>
    <definedName name="AcctPay_related" localSheetId="4">#REF!</definedName>
    <definedName name="AcctPay_related">#REF!</definedName>
    <definedName name="ADDITION_TAC" localSheetId="4">#REF!</definedName>
    <definedName name="ADDITION_TAC">#REF!</definedName>
    <definedName name="AdvfromRelated" localSheetId="4">#REF!</definedName>
    <definedName name="AdvfromRelated">#REF!</definedName>
    <definedName name="Aging_For_Auditor_by_Crncy_Aging_Local_List" localSheetId="4">#REF!</definedName>
    <definedName name="Aging_For_Auditor_by_Crncy_Aging_Local_List">#REF!</definedName>
    <definedName name="AJD" localSheetId="4">#REF!</definedName>
    <definedName name="AJD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[17]ตั๋วเงินรับ!$F$1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r_Building">[18]BUILD95!$AE$9:$AE$17</definedName>
    <definedName name="aqaq" hidden="1">{"cashflow",#N/A,FALSE,"cash flow"}</definedName>
    <definedName name="ar" localSheetId="4">#REF!</definedName>
    <definedName name="ar">#REF!</definedName>
    <definedName name="AS2DocOpenMode" hidden="1">"AS2DocumentEdit"</definedName>
    <definedName name="ASSD" localSheetId="4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>#REF!</definedName>
    <definedName name="Aug_Building">[18]BUILD95!$AI$9:$AI$17</definedName>
    <definedName name="axaax" hidden="1">{"cashflow",#N/A,FALSE,"cash flow"}</definedName>
    <definedName name="axaxax" hidden="1">{"conso",#N/A,FALSE,"cash flow"}</definedName>
    <definedName name="B1a1" localSheetId="4">#REF!</definedName>
    <definedName name="B1a1">#REF!</definedName>
    <definedName name="BankOD_LoanfromBank" localSheetId="4">#REF!</definedName>
    <definedName name="BankOD_Loanfrom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b" localSheetId="4">#REF!</definedName>
    <definedName name="bbb">#REF!</definedName>
    <definedName name="BBL" localSheetId="4">'[20]ADJ - RATE'!#REF!</definedName>
    <definedName name="BBL">'[20]ADJ - RATE'!#REF!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LOW4502">'[1]C-3'!$A$1:$IV$5</definedName>
    <definedName name="BookPeriod" localSheetId="4">'[21]K-4A'!#REF!</definedName>
    <definedName name="BookPeriod">'[21]K-4A'!#REF!</definedName>
    <definedName name="BookPeriodBUIMPR" localSheetId="4">'[21]K-4C'!#REF!</definedName>
    <definedName name="BookPeriodBUIMPR">'[21]K-4C'!#REF!</definedName>
    <definedName name="BookPeriodFURFBS" localSheetId="4">'[21]K-4K'!#REF!</definedName>
    <definedName name="BookPeriodFURFBS">'[21]K-4K'!#REF!</definedName>
    <definedName name="BookPeriodFUROTH" localSheetId="4">'[21]K-4L'!#REF!</definedName>
    <definedName name="BookPeriodFUROTH">'[21]K-4L'!#REF!</definedName>
    <definedName name="BookPeriodGMAPAR" localSheetId="4">'[21]K-4F'!#REF!</definedName>
    <definedName name="BookPeriodGMAPAR">'[21]K-4F'!#REF!</definedName>
    <definedName name="BookPeriodMOCKUP" localSheetId="4">'[21]K-4I'!#REF!</definedName>
    <definedName name="BookPeriodMOCKUP">'[21]K-4I'!#REF!</definedName>
    <definedName name="BookPeriodMOTVEH" localSheetId="4">'[21]K-4H'!#REF!</definedName>
    <definedName name="BookPeriodMOTVEH">'[21]K-4H'!#REF!</definedName>
    <definedName name="BookPeriodOFFQUO" localSheetId="4">'[21]K-4D'!#REF!</definedName>
    <definedName name="BookPeriodOFFQUO">'[21]K-4D'!#REF!</definedName>
    <definedName name="BookPeriodOFFURO" localSheetId="4">'[21]K-4E'!#REF!</definedName>
    <definedName name="BookPeriodOFFURO">'[21]K-4E'!#REF!</definedName>
    <definedName name="BookPeriodOFIMPO" localSheetId="4">'[21]K-4B'!#REF!</definedName>
    <definedName name="BookPeriodOFIMPO">'[21]K-4B'!#REF!</definedName>
    <definedName name="BookPeriodQSEQUP" localSheetId="4">'[21]K-4J'!#REF!</definedName>
    <definedName name="BookPeriodQSEQUP">'[21]K-4J'!#REF!</definedName>
    <definedName name="BookPriorBUILDI" localSheetId="4">'[21]K-4A'!#REF!</definedName>
    <definedName name="BookPriorBUILDI">'[21]K-4A'!#REF!</definedName>
    <definedName name="BookPriorBUIMPR" localSheetId="4">'[21]K-4C'!#REF!</definedName>
    <definedName name="BookPriorBUIMPR">'[21]K-4C'!#REF!</definedName>
    <definedName name="cc" localSheetId="4">#REF!</definedName>
    <definedName name="cc">#REF!</definedName>
    <definedName name="cd" localSheetId="4">#REF!</definedName>
    <definedName name="cd">#REF!</definedName>
    <definedName name="cf" hidden="1">{"cashflow",#N/A,FALSE,"cash flow"}</definedName>
    <definedName name="cfdxc" localSheetId="4">#REF!</definedName>
    <definedName name="cfdxc">#REF!</definedName>
    <definedName name="cfxc" localSheetId="4">#REF!</definedName>
    <definedName name="cfxc">#REF!</definedName>
    <definedName name="code" localSheetId="4">#REF!</definedName>
    <definedName name="code">#REF!</definedName>
    <definedName name="cost_per_unit" localSheetId="4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_Purchased_Vehicles" localSheetId="4">#REF!</definedName>
    <definedName name="D_Purchased_Vehicles">#REF!</definedName>
    <definedName name="DAE" localSheetId="4">#REF!</definedName>
    <definedName name="DAE">#REF!</definedName>
    <definedName name="dat" localSheetId="4">#REF!</definedName>
    <definedName name="dat">#REF!</definedName>
    <definedName name="Data" localSheetId="4">#REF!</definedName>
    <definedName name="Data">#REF!</definedName>
    <definedName name="data1" localSheetId="4">#REF!</definedName>
    <definedName name="data1">#REF!</definedName>
    <definedName name="DATA3" localSheetId="4">'[22]Land 28101'!#REF!</definedName>
    <definedName name="DATA3">'[22]Land 28101'!#REF!</definedName>
    <definedName name="_xlnm.Database" localSheetId="4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hidden="1">{"conso",#N/A,FALSE,"cash flow"}</definedName>
    <definedName name="dddd" localSheetId="4">#REF!</definedName>
    <definedName name="dddd">#REF!</definedName>
    <definedName name="DE" localSheetId="4">#REF!</definedName>
    <definedName name="DE">#REF!</definedName>
    <definedName name="Dec_Building">[18]BUILD95!$AM$9:$AM$17</definedName>
    <definedName name="depre" localSheetId="4">#REF!</definedName>
    <definedName name="depre">#REF!</definedName>
    <definedName name="Depre_Building">[18]BUILD95!$AA$9:$AA$17</definedName>
    <definedName name="description" localSheetId="4">#REF!</definedName>
    <definedName name="description">#REF!</definedName>
    <definedName name="dfcsdfc">'[27]C-3'!$R$2</definedName>
    <definedName name="dflt7" localSheetId="4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>#REF!</definedName>
    <definedName name="DKK">'[30]ADJ - RATE'!$B$4</definedName>
    <definedName name="e" localSheetId="4">#REF!</definedName>
    <definedName name="e">#REF!</definedName>
    <definedName name="ee">'[31]เงินกู้ MGC'!$E$17</definedName>
    <definedName name="eee" localSheetId="4">#REF!</definedName>
    <definedName name="eee">#REF!</definedName>
    <definedName name="eqq" hidden="1">{"cashflow",#N/A,FALSE,"cash flow"}</definedName>
    <definedName name="er" localSheetId="4">#REF!</definedName>
    <definedName name="er">#REF!</definedName>
    <definedName name="ewew" hidden="1">{"cashflow",#N/A,FALSE,"cash flow"}</definedName>
    <definedName name="eww" localSheetId="4">#REF!</definedName>
    <definedName name="eww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[32]Exp!$B$1:$AD$39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lmn">[33]เงินกู้ธนชาติ!$B$4</definedName>
    <definedName name="fdss" localSheetId="4">#REF!</definedName>
    <definedName name="fdss">#REF!</definedName>
    <definedName name="Feb_Building">[18]BUILD95!$AC$9:$AC$17</definedName>
    <definedName name="ff" localSheetId="4">#REF!</definedName>
    <definedName name="ff">#REF!</definedName>
    <definedName name="fff" localSheetId="4">#REF!</definedName>
    <definedName name="fff">#REF!</definedName>
    <definedName name="ffr" localSheetId="4">#REF!</definedName>
    <definedName name="ffr">#REF!</definedName>
    <definedName name="FG_OVER_12MONTHS" localSheetId="4">#REF!</definedName>
    <definedName name="FG_OVER_12MONTHS">#REF!</definedName>
    <definedName name="fob" localSheetId="4">#REF!</definedName>
    <definedName name="fob">#REF!</definedName>
    <definedName name="fre" localSheetId="4">#REF!</definedName>
    <definedName name="fre">#REF!</definedName>
    <definedName name="free" localSheetId="4">'[34]E-1D'!#REF!</definedName>
    <definedName name="free">'[34]E-1D'!#REF!</definedName>
    <definedName name="FRT">[35]PA!$A$1:$F$12</definedName>
    <definedName name="frtitem" localSheetId="4">#REF!</definedName>
    <definedName name="frtitem">#REF!</definedName>
    <definedName name="frtmkt" localSheetId="4">#REF!</definedName>
    <definedName name="frtmkt">#REF!</definedName>
    <definedName name="FX" localSheetId="4">#REF!</definedName>
    <definedName name="FX">#REF!</definedName>
    <definedName name="G">[36]เงินกู้ธนชาติ!$G$2</definedName>
    <definedName name="GA" localSheetId="4">#REF!</definedName>
    <definedName name="GA">#REF!</definedName>
    <definedName name="gd" localSheetId="4">#REF!</definedName>
    <definedName name="gd">#REF!</definedName>
    <definedName name="gf" localSheetId="4">#REF!</definedName>
    <definedName name="gf">#REF!</definedName>
    <definedName name="ggf" localSheetId="4">#REF!</definedName>
    <definedName name="ggf">#REF!</definedName>
    <definedName name="ggg" localSheetId="4">#REF!</definedName>
    <definedName name="ggg">#REF!</definedName>
    <definedName name="gggg" localSheetId="4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>#REF!</definedName>
    <definedName name="h">[38]เงินกู้ธนชาติ!$G$2</definedName>
    <definedName name="Heading" localSheetId="4">#REF!</definedName>
    <definedName name="Heading">#REF!</definedName>
    <definedName name="hh" hidden="1">{"conso",#N/A,FALSE,"cash flow"}</definedName>
    <definedName name="hjj" localSheetId="4">#REF!</definedName>
    <definedName name="hjj">#REF!</definedName>
    <definedName name="hjjkkkl" localSheetId="4">#REF!</definedName>
    <definedName name="hjjkkkl">#REF!</definedName>
    <definedName name="HSCB" localSheetId="4">'[20]ADJ - RATE'!#REF!</definedName>
    <definedName name="HSCB">'[20]ADJ - RATE'!#REF!</definedName>
    <definedName name="ht" localSheetId="4">#REF!</definedName>
    <definedName name="ht">#REF!</definedName>
    <definedName name="huu" localSheetId="4">#REF!</definedName>
    <definedName name="huu">#REF!</definedName>
    <definedName name="ier" localSheetId="4">#REF!</definedName>
    <definedName name="ier">#REF!</definedName>
    <definedName name="income_by_month" localSheetId="4">#REF!</definedName>
    <definedName name="income_by_month">#REF!</definedName>
    <definedName name="InputBasis" localSheetId="4">#REF!</definedName>
    <definedName name="InputBasis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>#REF!</definedName>
    <definedName name="KA" localSheetId="4">#REF!</definedName>
    <definedName name="KA">#REF!</definedName>
    <definedName name="kaa" localSheetId="4">#REF!</definedName>
    <definedName name="kaa">#REF!</definedName>
    <definedName name="katesaluay" localSheetId="4">#REF!</definedName>
    <definedName name="katesaluay">#REF!</definedName>
    <definedName name="KHJGDFGFHGHJ" hidden="1">{"cashflow",#N/A,FALSE,"cash flow"}</definedName>
    <definedName name="kk" localSheetId="4">#REF!</definedName>
    <definedName name="kk">#REF!</definedName>
    <definedName name="kkl" localSheetId="4">#REF!</definedName>
    <definedName name="kkl">#REF!</definedName>
    <definedName name="kklk" localSheetId="4">#REF!</definedName>
    <definedName name="kklk">#REF!</definedName>
    <definedName name="KTB" localSheetId="4">#REF!</definedName>
    <definedName name="KTB">#REF!</definedName>
    <definedName name="lead" localSheetId="4">#REF!</definedName>
    <definedName name="lead">#REF!</definedName>
    <definedName name="Lease3y" localSheetId="4">#REF!</definedName>
    <definedName name="Lease3y">#REF!</definedName>
    <definedName name="Lease5y" localSheetId="4">#REF!</definedName>
    <definedName name="Lease5y">#REF!</definedName>
    <definedName name="LIT">'[30]ADJ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j">[40]ตั๋วเงินรับ!$F$1</definedName>
    <definedName name="lllppp" localSheetId="4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>#REF!</definedName>
    <definedName name="mkt" localSheetId="4">#REF!</definedName>
    <definedName name="mkt">#REF!</definedName>
    <definedName name="mmm">'[43]เงินกู้ MGC'!$B$4</definedName>
    <definedName name="month" localSheetId="4">#REF!</definedName>
    <definedName name="month">#REF!</definedName>
    <definedName name="n" localSheetId="4">#REF!</definedName>
    <definedName name="n">#REF!</definedName>
    <definedName name="nee" localSheetId="4">#REF!</definedName>
    <definedName name="nee">#REF!</definedName>
    <definedName name="new" localSheetId="4">#REF!</definedName>
    <definedName name="new">#REF!</definedName>
    <definedName name="nklnj">[44]เงินกู้ธนชาติ!$B$4</definedName>
    <definedName name="nnn" hidden="1">{"conso",#N/A,FALSE,"cash flow"}</definedName>
    <definedName name="NominalAmount" localSheetId="4">#REF!</definedName>
    <definedName name="NominalAmount">#REF!</definedName>
    <definedName name="Nov_Building">[18]BUILD95!$AL$9:$AL$17</definedName>
    <definedName name="NOW" localSheetId="4">'[45]TB-2001-Apr''01'!#REF!</definedName>
    <definedName name="NOW">'[45]TB-2001-Apr''01'!#REF!</definedName>
    <definedName name="npl" localSheetId="4">'[46]ELEC45-01'!#REF!</definedName>
    <definedName name="npl">'[46]ELEC45-01'!#REF!</definedName>
    <definedName name="nu" hidden="1">{"cashflow",#N/A,FALSE,"cash flow"}</definedName>
    <definedName name="nuc">'[47]TrialBalance Q3-2002'!$A$1:$H$301</definedName>
    <definedName name="nuch" localSheetId="4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o" localSheetId="4">#REF!</definedName>
    <definedName name="oo">#REF!</definedName>
    <definedName name="ooo">[4]เงินกู้ธนชาติ!$F$15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P" localSheetId="4">#REF!</definedName>
    <definedName name="P">#REF!</definedName>
    <definedName name="Page_GLTBAR1" localSheetId="4">#REF!</definedName>
    <definedName name="Page_GLTBAR1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ed" localSheetId="4">#REF!</definedName>
    <definedName name="ped">#REF!</definedName>
    <definedName name="PHYSICAL_SIGHT_TAC" localSheetId="4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'[29]VariableII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mr" localSheetId="4">#REF!</definedName>
    <definedName name="pmr">#REF!</definedName>
    <definedName name="poil" localSheetId="4">#REF!</definedName>
    <definedName name="poil">#REF!</definedName>
    <definedName name="pp" localSheetId="4">#REF!</definedName>
    <definedName name="pp">#REF!</definedName>
    <definedName name="ppp">[4]เงินกู้ธนชาติ!$B$4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nt" localSheetId="4">'[50]1602-97'!#REF!</definedName>
    <definedName name="Print">'[50]1602-97'!#REF!</definedName>
    <definedName name="_xlnm.Print_Area" localSheetId="4">cashflow!$A$1:$K$109</definedName>
    <definedName name="_xlnm.Print_Area" localSheetId="3">'company only'!$A$1:$S$27</definedName>
    <definedName name="_xlnm.Print_Area" localSheetId="2">conso!$A$1:$Y$34</definedName>
    <definedName name="_xlnm.Print_Area" localSheetId="1">PL!$A$1:$K$72</definedName>
    <definedName name="_xlnm.Print_Area">'[1]C-3'!$A$6:$O$6</definedName>
    <definedName name="Print_Area_MI" localSheetId="4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p" localSheetId="4">#REF!</definedName>
    <definedName name="ptp">#REF!</definedName>
    <definedName name="PurCost_Building">[18]BUILD95!$Z$9:$Z$17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'[51]เงินกู้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'[4]เงินกู้ MGC'!$E$17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E" localSheetId="4">#REF!</definedName>
    <definedName name="RE">#REF!</definedName>
    <definedName name="_xlnm.Recorder" localSheetId="4">#REF!</definedName>
    <definedName name="_xlnm.Recorder">#REF!</definedName>
    <definedName name="rer" hidden="1">{"cashflow",#N/A,FALSE,"cash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>#REF!</definedName>
    <definedName name="rr" localSheetId="4">#REF!</definedName>
    <definedName name="rr">#REF!</definedName>
    <definedName name="rty">[37]เงินกู้ธนชาติ!$G$2</definedName>
    <definedName name="s" localSheetId="4">#REF!</definedName>
    <definedName name="s">#REF!</definedName>
    <definedName name="sai" localSheetId="4">#REF!</definedName>
    <definedName name="sai">#REF!</definedName>
    <definedName name="sale" localSheetId="4">#REF!</definedName>
    <definedName name="sale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>#REF!</definedName>
    <definedName name="Spec" localSheetId="4">'[53]31.12.04'!#REF!</definedName>
    <definedName name="Spec">'[53]31.12.04'!#REF!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Investment" localSheetId="4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>#REF!</definedName>
    <definedName name="SYNF" localSheetId="4">#REF!</definedName>
    <definedName name="SYNF">#REF!</definedName>
    <definedName name="T_CODE_TABLE" localSheetId="4">#REF!</definedName>
    <definedName name="T_CODE_TABLE">#REF!</definedName>
    <definedName name="T_CODE_TABLE_O3" localSheetId="4">#REF!</definedName>
    <definedName name="T_CODE_TABLE_O3">#REF!</definedName>
    <definedName name="T_CODE_TABLE_T3" localSheetId="4">#REF!</definedName>
    <definedName name="T_CODE_TABLE_T3">#REF!</definedName>
    <definedName name="T_CODE_TABLE_T4" localSheetId="4">#REF!</definedName>
    <definedName name="T_CODE_TABLE_T4">#REF!</definedName>
    <definedName name="T_CODE_TABLE_T8" localSheetId="4">#REF!</definedName>
    <definedName name="T_CODE_TABLE_T8">#REF!</definedName>
    <definedName name="T_CODE_TABLE_T9" localSheetId="4">#REF!</definedName>
    <definedName name="T_CODE_TABLE_T9">#REF!</definedName>
    <definedName name="T_JOURNALTYPE" localSheetId="4">#REF!</definedName>
    <definedName name="T_JOURNALTYPE">#REF!</definedName>
    <definedName name="T_PERIOD" localSheetId="4">#REF!</definedName>
    <definedName name="T_PERIOD">#REF!</definedName>
    <definedName name="Table1" localSheetId="4">#REF!</definedName>
    <definedName name="Table1">#REF!</definedName>
    <definedName name="tb">'[60]TrialBalance Q3-2002'!$A$1:$H$301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0" localSheetId="4">[6]BMCT2003!#REF!</definedName>
    <definedName name="TEST0">[6]BMCT2003!#REF!</definedName>
    <definedName name="TEST1" localSheetId="4">'[61]Int. SanRam'!#REF!</definedName>
    <definedName name="TEST1">'[61]Int. SanRam'!#REF!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16" localSheetId="4">#REF!</definedName>
    <definedName name="TEST16">#REF!</definedName>
    <definedName name="TEST17" localSheetId="4">#REF!</definedName>
    <definedName name="TEST17">#REF!</definedName>
    <definedName name="TEST18" localSheetId="4">#REF!</definedName>
    <definedName name="TEST18">#REF!</definedName>
    <definedName name="TEST19" localSheetId="4">#REF!</definedName>
    <definedName name="TEST19">#REF!</definedName>
    <definedName name="TEST2" localSheetId="4">'[7]Int. SanRam'!#REF!</definedName>
    <definedName name="TEST2">'[7]Int. SanRam'!#REF!</definedName>
    <definedName name="TEST20" localSheetId="4">#REF!</definedName>
    <definedName name="TEST20">#REF!</definedName>
    <definedName name="TEST21" localSheetId="4">#REF!</definedName>
    <definedName name="TEST21">#REF!</definedName>
    <definedName name="TEST22" localSheetId="4">#REF!</definedName>
    <definedName name="TEST22">#REF!</definedName>
    <definedName name="TEST23" localSheetId="4">#REF!</definedName>
    <definedName name="TEST23">#REF!</definedName>
    <definedName name="TEST24" localSheetId="4">#REF!</definedName>
    <definedName name="TEST24">#REF!</definedName>
    <definedName name="TEST25" localSheetId="4">#REF!</definedName>
    <definedName name="TEST25">#REF!</definedName>
    <definedName name="TEST26" localSheetId="4">#REF!</definedName>
    <definedName name="TEST26">#REF!</definedName>
    <definedName name="TEST27" localSheetId="4">#REF!</definedName>
    <definedName name="TEST27">#REF!</definedName>
    <definedName name="TEST28" localSheetId="4">#REF!</definedName>
    <definedName name="TEST28">#REF!</definedName>
    <definedName name="TEST29" localSheetId="4">#REF!</definedName>
    <definedName name="TEST29">#REF!</definedName>
    <definedName name="TEST3" localSheetId="4">#REF!</definedName>
    <definedName name="TEST3">#REF!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HKEY" localSheetId="4">#REF!</definedName>
    <definedName name="TESTHKEY">#REF!</definedName>
    <definedName name="TESTKEYS" localSheetId="4">[6]BMCT2003!#REF!</definedName>
    <definedName name="TESTKEYS">[6]BMCT2003!#REF!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 localSheetId="4">#REF!</definedName>
    <definedName name="type">#REF!</definedName>
    <definedName name="US">'[30]ADJ - RATE'!$B$3</definedName>
    <definedName name="USD" localSheetId="4">#REF!</definedName>
    <definedName name="USD">#REF!</definedName>
    <definedName name="USDD" localSheetId="4">#REF!</definedName>
    <definedName name="USDD">#REF!</definedName>
    <definedName name="uuuu">'[4]เงินกู้ MGC'!$F$15</definedName>
    <definedName name="vut" localSheetId="4">#REF!</definedName>
    <definedName name="vut">#REF!</definedName>
    <definedName name="werert" localSheetId="4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www.">[63]TB!$A$1:$H$65536</definedName>
    <definedName name="www..">[63]TB!$A$1:$A$65536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x">'[64]Trial Balance'!$A$1:$H$65536</definedName>
    <definedName name="YE" localSheetId="4">#REF!</definedName>
    <definedName name="YE">#REF!</definedName>
    <definedName name="ytuio" localSheetId="4">#REF!</definedName>
    <definedName name="ytuio">#REF!</definedName>
    <definedName name="yu" localSheetId="4">#REF!</definedName>
    <definedName name="yu">#REF!</definedName>
    <definedName name="yyy" localSheetId="4">#REF!</definedName>
    <definedName name="yyy">#REF!</definedName>
    <definedName name="z1q">[4]เงินกู้ธนชาติ!$F$15</definedName>
    <definedName name="ZA" localSheetId="4">#REF!</definedName>
    <definedName name="ZA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>#REF!</definedName>
    <definedName name="ก" localSheetId="4">#REF!</definedName>
    <definedName name="ก">#REF!</definedName>
    <definedName name="คชจ.Q3">[65]Exp!$B$1:$AD$39</definedName>
    <definedName name="พันธบัตร" localSheetId="4">#REF!</definedName>
    <definedName name="พันธบัตร">#REF!</definedName>
    <definedName name="ฟ35" localSheetId="4">#REF!</definedName>
    <definedName name="ฟ35">#REF!</definedName>
    <definedName name="ฟ70" localSheetId="4">'[66]S-5'!#REF!</definedName>
    <definedName name="ฟ70">'[66]S-5'!#REF!</definedName>
    <definedName name="ฟ80" localSheetId="4">#REF!</definedName>
    <definedName name="ฟ80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ฤ1" localSheetId="4">[67]ยานพาหนะ!#REF!</definedName>
    <definedName name="ฤ1">[67]ยานพาหนะ!#REF!</definedName>
    <definedName name="สาดสา" localSheetId="4">#REF!</definedName>
    <definedName name="สาดสา">#REF!</definedName>
    <definedName name="ห" hidden="1">{"conso",#N/A,FALSE,"cash flow"}</definedName>
    <definedName name="หกดเ" localSheetId="4">#REF!</definedName>
    <definedName name="หกดเ">#REF!</definedName>
    <definedName name="หุ้นกู้" localSheetId="4">#REF!</definedName>
    <definedName name="หุ้นกู้">#REF!</definedName>
  </definedNames>
  <calcPr calcId="171027"/>
</workbook>
</file>

<file path=xl/calcChain.xml><?xml version="1.0" encoding="utf-8"?>
<calcChain xmlns="http://schemas.openxmlformats.org/spreadsheetml/2006/main">
  <c r="J96" i="5" l="1"/>
  <c r="H96" i="5"/>
  <c r="F96" i="5"/>
  <c r="D96" i="5"/>
  <c r="F64" i="2" l="1"/>
  <c r="F65" i="2"/>
  <c r="F60" i="2"/>
  <c r="F62" i="2"/>
  <c r="O14" i="4" l="1"/>
  <c r="D32" i="2" l="1"/>
  <c r="D20" i="2"/>
  <c r="M29" i="3" l="1"/>
  <c r="W26" i="3"/>
  <c r="I30" i="3"/>
  <c r="S23" i="4"/>
  <c r="O22" i="4"/>
  <c r="S22" i="4" s="1"/>
  <c r="O29" i="3" l="1"/>
  <c r="Q29" i="3"/>
  <c r="F78" i="1"/>
  <c r="U29" i="3" l="1"/>
  <c r="Y29" i="3" s="1"/>
  <c r="J79" i="1"/>
  <c r="Q25" i="4" l="1"/>
  <c r="Q32" i="3"/>
  <c r="M25" i="4" l="1"/>
  <c r="O32" i="3"/>
  <c r="M32" i="3"/>
  <c r="K32" i="3"/>
  <c r="F23" i="1" l="1"/>
  <c r="S12" i="4" l="1"/>
  <c r="Q13" i="4"/>
  <c r="O13" i="4"/>
  <c r="M13" i="4"/>
  <c r="K13" i="4"/>
  <c r="I13" i="4"/>
  <c r="G13" i="4"/>
  <c r="E13" i="4"/>
  <c r="S10" i="4"/>
  <c r="U25" i="3"/>
  <c r="Y25" i="3" s="1"/>
  <c r="W17" i="3"/>
  <c r="S17" i="3"/>
  <c r="Q17" i="3"/>
  <c r="O17" i="3"/>
  <c r="M17" i="3"/>
  <c r="K17" i="3"/>
  <c r="I17" i="3"/>
  <c r="G17" i="3"/>
  <c r="E17" i="3"/>
  <c r="U16" i="3"/>
  <c r="Y16" i="3" s="1"/>
  <c r="U14" i="3"/>
  <c r="Y14" i="3" s="1"/>
  <c r="Y17" i="3" l="1"/>
  <c r="U17" i="3"/>
  <c r="Q21" i="4"/>
  <c r="Q24" i="4" s="1"/>
  <c r="Q26" i="4" s="1"/>
  <c r="M21" i="4"/>
  <c r="M24" i="4" s="1"/>
  <c r="M26" i="4" s="1"/>
  <c r="S19" i="4"/>
  <c r="S16" i="4"/>
  <c r="S14" i="4"/>
  <c r="S13" i="4"/>
  <c r="Q15" i="4"/>
  <c r="Q17" i="4" s="1"/>
  <c r="M15" i="4"/>
  <c r="M17" i="4" s="1"/>
  <c r="Q28" i="3"/>
  <c r="Q31" i="3" s="1"/>
  <c r="Q33" i="3" s="1"/>
  <c r="M28" i="3"/>
  <c r="M31" i="3" s="1"/>
  <c r="M33" i="3" s="1"/>
  <c r="Q20" i="3"/>
  <c r="Q23" i="3" s="1"/>
  <c r="M20" i="3"/>
  <c r="M23" i="3" s="1"/>
  <c r="F105" i="1" l="1"/>
  <c r="F79" i="1"/>
  <c r="Y22" i="3" l="1"/>
  <c r="W18" i="3"/>
  <c r="W20" i="3" s="1"/>
  <c r="W23" i="3" s="1"/>
  <c r="U19" i="3"/>
  <c r="Y19" i="3" s="1"/>
  <c r="E20" i="3"/>
  <c r="E23" i="3" s="1"/>
  <c r="G20" i="3"/>
  <c r="G23" i="3" s="1"/>
  <c r="I20" i="3"/>
  <c r="I23" i="3" s="1"/>
  <c r="K20" i="3"/>
  <c r="K23" i="3" s="1"/>
  <c r="S20" i="3"/>
  <c r="S23" i="3" s="1"/>
  <c r="U21" i="3"/>
  <c r="Y21" i="3" s="1"/>
  <c r="D23" i="1" l="1"/>
  <c r="D81" i="5" l="1"/>
  <c r="F81" i="5"/>
  <c r="J81" i="5"/>
  <c r="H81" i="5"/>
  <c r="H99" i="5" l="1"/>
  <c r="D99" i="5"/>
  <c r="U30" i="3" l="1"/>
  <c r="Y30" i="3" s="1"/>
  <c r="D65" i="2" l="1"/>
  <c r="H56" i="2"/>
  <c r="D56" i="2"/>
  <c r="S27" i="3" s="1"/>
  <c r="U27" i="3" s="1"/>
  <c r="Y27" i="3" s="1"/>
  <c r="H105" i="1"/>
  <c r="H107" i="1" s="1"/>
  <c r="D105" i="1"/>
  <c r="D107" i="1" s="1"/>
  <c r="H79" i="1"/>
  <c r="D79" i="1"/>
  <c r="H67" i="1"/>
  <c r="D67" i="1"/>
  <c r="H39" i="1"/>
  <c r="D39" i="1"/>
  <c r="H23" i="1"/>
  <c r="H80" i="1" l="1"/>
  <c r="H108" i="1" s="1"/>
  <c r="D80" i="1"/>
  <c r="D108" i="1" s="1"/>
  <c r="D40" i="1"/>
  <c r="H40" i="1"/>
  <c r="D109" i="1" l="1"/>
  <c r="H109" i="1"/>
  <c r="I36" i="5"/>
  <c r="I51" i="5" s="1"/>
  <c r="G36" i="5"/>
  <c r="G51" i="5" s="1"/>
  <c r="E36" i="5"/>
  <c r="E51" i="5" s="1"/>
  <c r="J32" i="2"/>
  <c r="H32" i="2"/>
  <c r="F32" i="2"/>
  <c r="K21" i="4" l="1"/>
  <c r="K24" i="4" s="1"/>
  <c r="I21" i="4"/>
  <c r="I24" i="4" s="1"/>
  <c r="G21" i="4"/>
  <c r="G24" i="4" s="1"/>
  <c r="E21" i="4"/>
  <c r="E24" i="4" s="1"/>
  <c r="W28" i="3"/>
  <c r="W31" i="3" s="1"/>
  <c r="S28" i="3"/>
  <c r="S31" i="3" s="1"/>
  <c r="K28" i="3"/>
  <c r="K31" i="3" s="1"/>
  <c r="I28" i="3"/>
  <c r="I31" i="3" s="1"/>
  <c r="G28" i="3"/>
  <c r="G31" i="3" s="1"/>
  <c r="E28" i="3"/>
  <c r="E31" i="3" s="1"/>
  <c r="E15" i="4"/>
  <c r="K15" i="4" l="1"/>
  <c r="K17" i="4" s="1"/>
  <c r="I15" i="4"/>
  <c r="I17" i="4" s="1"/>
  <c r="G15" i="4"/>
  <c r="G17" i="4" s="1"/>
  <c r="E17" i="4"/>
  <c r="J56" i="2"/>
  <c r="F56" i="2"/>
  <c r="J105" i="1"/>
  <c r="J107" i="1" s="1"/>
  <c r="F107" i="1"/>
  <c r="J67" i="1"/>
  <c r="F67" i="1"/>
  <c r="F80" i="1" s="1"/>
  <c r="J39" i="1"/>
  <c r="F39" i="1"/>
  <c r="J23" i="1"/>
  <c r="J80" i="1" l="1"/>
  <c r="J108" i="1" s="1"/>
  <c r="F108" i="1"/>
  <c r="J40" i="1"/>
  <c r="F40" i="1"/>
  <c r="J109" i="1" l="1"/>
  <c r="F109" i="1"/>
  <c r="K26" i="4"/>
  <c r="I26" i="4"/>
  <c r="G26" i="4"/>
  <c r="E26" i="4"/>
  <c r="S25" i="4"/>
  <c r="O25" i="4"/>
  <c r="K25" i="4"/>
  <c r="I25" i="4"/>
  <c r="G25" i="4"/>
  <c r="E25" i="4"/>
  <c r="W33" i="3"/>
  <c r="K33" i="3"/>
  <c r="I33" i="3"/>
  <c r="G33" i="3"/>
  <c r="E33" i="3"/>
  <c r="Y32" i="3"/>
  <c r="W32" i="3"/>
  <c r="U32" i="3"/>
  <c r="S32" i="3"/>
  <c r="I32" i="3"/>
  <c r="G32" i="3"/>
  <c r="E32" i="3"/>
  <c r="S33" i="3" l="1"/>
  <c r="H20" i="2"/>
  <c r="H34" i="2" s="1"/>
  <c r="D34" i="2"/>
  <c r="H37" i="2" l="1"/>
  <c r="H39" i="2" s="1"/>
  <c r="D37" i="2"/>
  <c r="D39" i="2" s="1"/>
  <c r="J20" i="2"/>
  <c r="J34" i="2" s="1"/>
  <c r="F20" i="2"/>
  <c r="F34" i="2" s="1"/>
  <c r="F37" i="2" l="1"/>
  <c r="F39" i="2" s="1"/>
  <c r="J37" i="2"/>
  <c r="J39" i="2" s="1"/>
  <c r="H41" i="2"/>
  <c r="H10" i="5"/>
  <c r="H36" i="5" s="1"/>
  <c r="H51" i="5" s="1"/>
  <c r="H53" i="5" s="1"/>
  <c r="H98" i="5" s="1"/>
  <c r="H100" i="5" s="1"/>
  <c r="D41" i="2"/>
  <c r="D10" i="5"/>
  <c r="D36" i="5" s="1"/>
  <c r="D51" i="5" s="1"/>
  <c r="D53" i="5" s="1"/>
  <c r="D98" i="5" s="1"/>
  <c r="D100" i="5" s="1"/>
  <c r="D57" i="2" l="1"/>
  <c r="D64" i="2" s="1"/>
  <c r="D66" i="2" s="1"/>
  <c r="D62" i="2"/>
  <c r="J41" i="2"/>
  <c r="J60" i="2" s="1"/>
  <c r="J64" i="2" s="1"/>
  <c r="J10" i="5"/>
  <c r="J36" i="5" s="1"/>
  <c r="J51" i="5" s="1"/>
  <c r="J53" i="5" s="1"/>
  <c r="J98" i="5" s="1"/>
  <c r="J100" i="5" s="1"/>
  <c r="F10" i="5"/>
  <c r="F36" i="5" s="1"/>
  <c r="F51" i="5" s="1"/>
  <c r="F53" i="5" s="1"/>
  <c r="F98" i="5" s="1"/>
  <c r="F100" i="5" s="1"/>
  <c r="F41" i="2"/>
  <c r="F57" i="2" s="1"/>
  <c r="F66" i="2" s="1"/>
  <c r="H60" i="2"/>
  <c r="H70" i="2" s="1"/>
  <c r="H57" i="2"/>
  <c r="O20" i="4" l="1"/>
  <c r="J57" i="2"/>
  <c r="H64" i="2"/>
  <c r="O15" i="4"/>
  <c r="H101" i="5"/>
  <c r="D101" i="5"/>
  <c r="S20" i="4" l="1"/>
  <c r="S21" i="4" s="1"/>
  <c r="S24" i="4" s="1"/>
  <c r="S26" i="4" s="1"/>
  <c r="O21" i="4"/>
  <c r="O24" i="4" s="1"/>
  <c r="O26" i="4" s="1"/>
  <c r="O17" i="4"/>
  <c r="S15" i="4"/>
  <c r="S17" i="4" s="1"/>
  <c r="D60" i="2" l="1"/>
  <c r="O26" i="3" l="1"/>
  <c r="D70" i="2"/>
  <c r="U26" i="3" l="1"/>
  <c r="O28" i="3"/>
  <c r="O31" i="3" s="1"/>
  <c r="O33" i="3" s="1"/>
  <c r="Y26" i="3" l="1"/>
  <c r="Y28" i="3" s="1"/>
  <c r="Y31" i="3" s="1"/>
  <c r="Y33" i="3" s="1"/>
  <c r="U28" i="3"/>
  <c r="U31" i="3" s="1"/>
  <c r="U33" i="3" s="1"/>
  <c r="O18" i="3"/>
  <c r="O20" i="3" s="1"/>
  <c r="O23" i="3" s="1"/>
  <c r="U18" i="3" l="1"/>
  <c r="U20" i="3" l="1"/>
  <c r="U23" i="3" s="1"/>
  <c r="Y18" i="3"/>
  <c r="Y20" i="3" s="1"/>
  <c r="Y23" i="3" s="1"/>
</calcChain>
</file>

<file path=xl/sharedStrings.xml><?xml version="1.0" encoding="utf-8"?>
<sst xmlns="http://schemas.openxmlformats.org/spreadsheetml/2006/main" count="404" uniqueCount="275">
  <si>
    <t>บริษัท แสนสิริ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</si>
  <si>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</si>
  <si>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</si>
  <si>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</si>
  <si>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</si>
  <si>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</si>
  <si>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</si>
  <si>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</si>
  <si>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</si>
  <si>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</si>
  <si>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</si>
  <si>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</si>
  <si>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</si>
  <si>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ค่าใช้จ่ายจ่ายล่วงหน้า</t>
  </si>
  <si>
    <t xml:space="preserve">   ชำระภายในหนึ่งปี</t>
  </si>
  <si>
    <t>ต้นทุนโครงการพัฒนาอสังหาริมทรัพย์เพื่อขาย</t>
  </si>
  <si>
    <t>เงินจ่ายล่วงหน้าผู้รับเหมาก่อสร้าง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</si>
  <si>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</si>
  <si>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</si>
  <si>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</si>
  <si>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</si>
  <si>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</si>
  <si>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</si>
  <si>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</si>
  <si>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</si>
  <si>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</si>
  <si>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</si>
  <si>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สินทรัพย์ไม่มีตัวตนอื่น</t>
  </si>
  <si>
    <t>สิทธิการเช่า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</si>
  <si>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</si>
  <si>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</si>
  <si>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</si>
  <si>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</si>
  <si>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</si>
  <si>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</si>
  <si>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</si>
  <si>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</si>
  <si>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</si>
  <si>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</si>
  <si>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ส่วนของเงินกู้ยืมระยะยาวที่ถึงกำหนดชำระภายในหนึ่งปี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</si>
  <si>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</si>
  <si>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</si>
  <si>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</si>
  <si>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</si>
  <si>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</si>
  <si>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</si>
  <si>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</si>
  <si>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</si>
  <si>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</si>
  <si>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</si>
  <si>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รายได้สิทธิการเช่ารอตัดบัญชี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</si>
  <si>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</si>
  <si>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</si>
  <si>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</si>
  <si>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</si>
  <si>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</si>
  <si>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</si>
  <si>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</si>
  <si>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</si>
  <si>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</si>
  <si>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</si>
  <si>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</si>
  <si>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</si>
  <si>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</si>
  <si>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</si>
  <si>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</si>
  <si>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</si>
  <si>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</si>
  <si>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</si>
  <si>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</si>
  <si>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 xml:space="preserve">รายได้จากการขายโครงการ </t>
  </si>
  <si>
    <t>รายได้จากการขายวัสดุก่อสร้าง</t>
  </si>
  <si>
    <t xml:space="preserve">รายได้จากโครงการเพื่อเช่า </t>
  </si>
  <si>
    <t xml:space="preserve">รายได้ค่าบริการธุรกิจ </t>
  </si>
  <si>
    <t>รายได้ค่าบริการอื่น</t>
  </si>
  <si>
    <t>รายได้อื่น</t>
  </si>
  <si>
    <t xml:space="preserve">   ดอกเบี้ยรับ</t>
  </si>
  <si>
    <t xml:space="preserve">   เงินปันผลรับ</t>
  </si>
  <si>
    <t>รวมรายได้</t>
  </si>
  <si>
    <t xml:space="preserve">ค่าใช้จ่าย </t>
  </si>
  <si>
    <t>ต้นทุนขายโครงการ</t>
  </si>
  <si>
    <t>ต้นทุนขายวัสดุก่อสร้าง</t>
  </si>
  <si>
    <t>ต้นทุนบริการโครงการเพื่อเช่า</t>
  </si>
  <si>
    <t>ต้นทุนบริการธุรกิจ</t>
  </si>
  <si>
    <t>ต้นทุนบริการอื่น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</si>
  <si>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</si>
  <si>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</si>
  <si>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</si>
  <si>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</si>
  <si>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</si>
  <si>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</si>
  <si>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</si>
  <si>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</si>
  <si>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</si>
  <si>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</si>
  <si>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</si>
  <si>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</si>
  <si>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</si>
  <si>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</si>
  <si>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</si>
  <si>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</si>
  <si>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</si>
  <si>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</si>
  <si>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</si>
  <si>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</si>
  <si>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ต้นทุนโครงการพัฒนาอสังหาริมทรัพย์เพื่อขายลดลง</t>
  </si>
  <si>
    <t xml:space="preserve">      จากการโอนเป็นต้นทุนขาย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</si>
  <si>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</si>
  <si>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ค่าเสื่อมราคาสำหรับที่ดิน อาคารและอุปกรณ์</t>
  </si>
  <si>
    <t xml:space="preserve">   ค่าตัดจำหน่ายสำหรับสินทรัพย์ไม่มีตัวตน</t>
  </si>
  <si>
    <t xml:space="preserve">   ค่าตัดจำหน่ายสำหรับสิทธิการเช่า</t>
  </si>
  <si>
    <t xml:space="preserve">   รายได้สิทธิการเช่ารับตัดบัญชี</t>
  </si>
  <si>
    <t xml:space="preserve">   ค่าใช้จ่ายในการรับประกันบ้านและอาคารชุด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</si>
  <si>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</si>
  <si>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</si>
  <si>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</si>
  <si>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</si>
  <si>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ต้นทุนโครงการพัฒนาอสังหาริมทรัพย์เพื่อขาย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</si>
  <si>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</si>
  <si>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</si>
  <si>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</si>
  <si>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</si>
  <si>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</si>
  <si>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</si>
  <si>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</si>
  <si>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</si>
  <si>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</si>
  <si>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</si>
  <si>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</si>
  <si>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</si>
  <si>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</si>
  <si>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เงินกู้ยืมระยะยาวเพิ่มขึ้น</t>
  </si>
  <si>
    <t>จ่ายชำระคืนเงินกู้ยืมระยะยาว</t>
  </si>
  <si>
    <t>จ่ายชำระดอกเบี้ย</t>
  </si>
  <si>
    <t>จ่ายชำระเจ้าหนี้สัญญาเช่าการเงิน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</si>
  <si>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</si>
  <si>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</si>
  <si>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</si>
  <si>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</si>
  <si>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</si>
  <si>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ดอกเบี้ยจ่ายส่วนที่เป็นต้นทุนโครงการ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</si>
  <si>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</si>
  <si>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</si>
  <si>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</si>
  <si>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</si>
  <si>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ส่วนของผู้มี</t>
  </si>
  <si>
    <t>ผลต่างจากการแปลงค่า</t>
  </si>
  <si>
    <t>รวม</t>
  </si>
  <si>
    <t>ส่วนได้เสียที่</t>
  </si>
  <si>
    <t>ทุนเรือนหุ้น</t>
  </si>
  <si>
    <t>ส่วนเกินมูลค่า</t>
  </si>
  <si>
    <t>งบการเงินที่เป็น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</si>
  <si>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</si>
  <si>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</si>
  <si>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</si>
  <si>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</si>
  <si>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</si>
  <si>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</si>
  <si>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</si>
  <si>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</si>
  <si>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</si>
  <si>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</si>
  <si>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งบแสดงการเปลี่ยนแปลงส่วนของผู้ถือหุ้น (ต่อ)</t>
  </si>
  <si>
    <t>ค่าใช้จ่ายภาษีเงินได้</t>
  </si>
  <si>
    <t xml:space="preserve">   ค่าใช้จ่ายสำรองผลประโยชน์ระยะยาวของพนักงาน</t>
  </si>
  <si>
    <t>ดอกเบี้ยรับ</t>
  </si>
  <si>
    <t xml:space="preserve">   กำไรจากการขายที่ดิน</t>
  </si>
  <si>
    <t>เงินลงทุนในการร่วมค้า</t>
  </si>
  <si>
    <t>หุ้นกู้ชนิดไม่มีประกัน - ครบกำหนดชำระภายในหนึ่งปี</t>
  </si>
  <si>
    <t>กำไรสำหรับงวด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</si>
  <si>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</si>
  <si>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</si>
  <si>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 xml:space="preserve">   กำไรที่เป็นของผู้ถือหุ้นของบริษัทฯ</t>
  </si>
  <si>
    <t>(หน่วย: พันบาท ยกเว้นกำไรต่อหุ้นแสดงเป็นบาท)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</si>
  <si>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</si>
  <si>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</si>
  <si>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สินทรัพย์ภาษีเงินได้รอการตัดบัญชี</t>
  </si>
  <si>
    <t xml:space="preserve">   ค่าใช้จ่ายทางการเงินและภาษีเงินได้</t>
  </si>
  <si>
    <t>กำไรก่อนค่าใช้จ่ายทางการเงินและภาษีเงินได้</t>
  </si>
  <si>
    <t xml:space="preserve">   เงินรับล่วงหน้าจากลูกค้า </t>
  </si>
  <si>
    <t>เงินกู้ยืมระยะยาว - สุทธิจากส่วนที่ถึงกำหนดชำระภายในหนึ่งปี</t>
  </si>
  <si>
    <t>หุ้นกู้ชนิดไม่มีประกัน - สุทธิจากส่วนที่ถึงกำหนดชำระภายในหนึ่งปี</t>
  </si>
  <si>
    <t>สำรองรายการภายใต้วิธีส่วนได้เสียของเงินลงทุนในการร่วมค้า</t>
  </si>
  <si>
    <t>ส่วนทุนจากการจ่ายโดยใช้หุ้นเป็นเกณฑ์</t>
  </si>
  <si>
    <t xml:space="preserve">   กำไรที่ยังไม่รับรู้จากรายการระหว่างบริษัทฯกับการร่วมค้า</t>
  </si>
  <si>
    <t xml:space="preserve">   ค่าใช้จ่ายที่เกิดจากการจ่ายโดยใช้หุ้นเป็นเกณฑ์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</si>
  <si>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</si>
  <si>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</si>
  <si>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เงินรับล่วงหน้าจากลูกค้าและค่างวดที่ยังไม่รับรู้เป็นรายได้</t>
  </si>
  <si>
    <t xml:space="preserve">      อสังหาริมทรัพย์เพื่อขาย</t>
  </si>
  <si>
    <t xml:space="preserve">   ค่าเผื่อหนี้สงสัยจะสูญ </t>
  </si>
  <si>
    <t>เงินให้กู้ยืมแก่กิจการที่เกี่ยวข้องกันเพิ่มขึ้น</t>
  </si>
  <si>
    <t>เงินสดจ่ายสำหรับเงินลงทุนในบริษัทย่อย</t>
  </si>
  <si>
    <t>เงินสดจ่ายสำหรับเงินลงทุนในการร่วมค้า</t>
  </si>
  <si>
    <t>ส่วนของผู้ถือหุ้นบริษัทฯ</t>
  </si>
  <si>
    <t>ส่วนของเงินให้กู้ยืมแก่กิจการที่เกี่ยวข้องกันที่ถึงกำหนด</t>
  </si>
  <si>
    <t>เงินให้กู้ยืมแก่กิจการที่เกี่ยวข้องกันลดลง</t>
  </si>
  <si>
    <t xml:space="preserve">   ค่าใช้จ่ายทางการเงิน</t>
  </si>
  <si>
    <t>เงินสดจ่ายซื้ออุปกรณ์</t>
  </si>
  <si>
    <t>เงินกู้ยืมจากกิจการที่เกี่ยวข้องกันเพิ่มขึ้น</t>
  </si>
  <si>
    <t>เงินกู้ยืมจากกิจการที่เกี่ยวข้องกันลดลง</t>
  </si>
  <si>
    <t>เงินลงทุนชั่วคราว</t>
  </si>
  <si>
    <t>เงินให้กู้ยืมระยะยาว</t>
  </si>
  <si>
    <t>เงินลงทุนในบริษัทร่วม</t>
  </si>
  <si>
    <t>31 ธันวาคม 2561</t>
  </si>
  <si>
    <t xml:space="preserve">      หุ้นสามัญ 14,862,734,320 หุ้น มูลค่าหุ้นละ 1.07 บาท</t>
  </si>
  <si>
    <t xml:space="preserve">กำไรก่อนส่วนแบ่งกำไร (ขาดทุน) จากเงินลงทุนในการร่วมค้าและบริษัทร่วม 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</si>
  <si>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</si>
  <si>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</si>
  <si>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 xml:space="preserve">   ส่วนแบ่งขาดทุน (กำไร) จากเงินลงทุนในการร่วมค้า</t>
  </si>
  <si>
    <t xml:space="preserve">   ส่วนแบ่งขาดทุนในบริษัทร่วม</t>
  </si>
  <si>
    <t xml:space="preserve">   ตั๋วเงินจ่ายค่าที่ดิน</t>
  </si>
  <si>
    <t xml:space="preserve">   ค่าใช้จ่ายเกี่ยวกับคดีฟ้องร้อง</t>
  </si>
  <si>
    <t>เงินลงทุนชั่วคราวเพิ่มขึ้น</t>
  </si>
  <si>
    <t>เงินฝากธนาคารที่มีภาระค้ำประกันลดลง</t>
  </si>
  <si>
    <t>เงินสดจ่ายสำหรับเงินลงทุนระยะยาวอื่น</t>
  </si>
  <si>
    <t>เงินสดจ่ายซื้ออสังหาริมทรัพย์เพื่อการลงทุน</t>
  </si>
  <si>
    <t>เงินสดจ่ายสำหรับเงินลงทุนในบริษัทร่วม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</si>
  <si>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</si>
  <si>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</si>
  <si>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</si>
  <si>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เจ้าหนี้สัญญาเช่าการเงินเพิ่มขึ้น</t>
  </si>
  <si>
    <t>บริษัทย่อยเปลี่ยนสภาพเป็นการร่วมค้า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</si>
  <si>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</si>
  <si>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</si>
  <si>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เงินสดสุทธิจากกิจกรรมจัดหาเงิน</t>
  </si>
  <si>
    <t xml:space="preserve">   โอนอสังหาริมทรัพย์เพื่อการลงทุนไปเป็นต้นทุนโครงการพัฒนา</t>
  </si>
  <si>
    <t>เงินสดสุทธิลดลงจากการเปลี่ยนสภาพของบริษัทย่อยเป็นการร่วมค้า</t>
  </si>
  <si>
    <t>ณ วันที่ 31 มีนาคม 2562</t>
  </si>
  <si>
    <t>31 มีนาคม 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</si>
  <si>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</si>
  <si>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</si>
  <si>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</si>
  <si>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งานระหว่างบริหารโครงการ</t>
  </si>
  <si>
    <t>ต้นทุนในการได้มาซึ่งสัญญาที่ทำกับลูกค้า</t>
  </si>
  <si>
    <t>เงินกู้ยืมจากกิจการที่เกี่ยวข้องกัน- สุทธิจากส่วนที่ถึง</t>
  </si>
  <si>
    <t>หุ้นทุนซื้อคืน</t>
  </si>
  <si>
    <t>กำไรสะสม - จัดสรรแล้ว</t>
  </si>
  <si>
    <t xml:space="preserve">   สำรองตามกฎหมาย</t>
  </si>
  <si>
    <t>กำไรสะสม - ยังไม่ได้จัดสรร</t>
  </si>
  <si>
    <t xml:space="preserve">      หุ้นสามัญ 15,162,734,320 หุ้น มูลค่าหุ้นละ 1.07 บาท</t>
  </si>
  <si>
    <t>จัดสรรแล้ว</t>
  </si>
  <si>
    <t>อื่น ๆ</t>
  </si>
  <si>
    <t>ยอดคงเหลือ ณ วันที่ 1 มกราคม 2561 - ตามที่รายงานไว้เดิม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</si>
  <si>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</si>
  <si>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</si>
  <si>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>ส่วนที่เป็นของผู้ถือหุ้นของบริษัทใหญ่</t>
  </si>
  <si>
    <t>(ปรับปรุงใหม่)</t>
  </si>
  <si>
    <t>กำไรสำหรับงวด (ปรับปรุงใหม่)</t>
  </si>
  <si>
    <t>กำไรขาดทุนเบ็ดเสร็จรวมสำหรับงวด (ปรับปรุงใหม่)</t>
  </si>
  <si>
    <t>ยอดคงเหลือ ณ วันที่ 31 มีนาคม 2561 - หลังการปรับปรุง</t>
  </si>
  <si>
    <t>ยอดคงเหลือ ณ วันที่ 1 มกราคม 2561 - หลังการปรับปรุง</t>
  </si>
  <si>
    <t xml:space="preserve">การจ่ายโดยใช้หุ้นเป็นเกณฑ์ </t>
  </si>
  <si>
    <t xml:space="preserve">หุ้นทุนซื้อคืน </t>
  </si>
  <si>
    <t>9, 10.2</t>
  </si>
  <si>
    <t xml:space="preserve">   ขาดทุนจากอัตราแลกเปลี่ยนที่ยังไม่เกิดขึ้นจริง</t>
  </si>
  <si>
    <t xml:space="preserve">   ประมาณการค่าใช้จ่ายในการบำรุงรักษาโรงแรมและโครงการเช่า</t>
  </si>
  <si>
    <t xml:space="preserve">   งานระหว่างบริหารโครงการ</t>
  </si>
  <si>
    <t xml:space="preserve">   ต้นทุนในการได้มาซึ่งสัญญาที่ทำกับลูกค้า</t>
  </si>
  <si>
    <t>เงินสดจ่ายซื้อคืนหุ้นทุน</t>
  </si>
  <si>
    <t>เงินกู้ยืมระยะสั้นจากธนาคารเพิ่มขึ้น (ลดลง)</t>
  </si>
  <si>
    <t>ตั๋วแลกเงินลดลง</t>
  </si>
  <si>
    <t>เงินสดและรายการเทียบเท่าเงินสดเพิ่มขึ้น (ลดลง) สุทธิ</t>
  </si>
  <si>
    <t xml:space="preserve">   ขาดทุนจากการลดลงของมูลค่าต้นทุนโครงการพัฒนา</t>
  </si>
  <si>
    <t xml:space="preserve">      อสังหาริมทรัพย์เพื่อขาย (โอนกลับ)</t>
  </si>
  <si>
    <t xml:space="preserve">   ขาดทุนจากการลดมูลค่าต้นทุนโครงการพัฒนาอสังหาริมทรัพย์เพื่อขาย (โอนกลับ)</t>
  </si>
  <si>
    <t>เงินให้กู้ยืมระยะยาวเพิ่มขึ้น</t>
  </si>
  <si>
    <t xml:space="preserve">   เงินให้กู้ยืมระยะยาวแปลงสภาพเป็นเงินลงทุนระยะยาวอื่น</t>
  </si>
  <si>
    <t>เงินสดสุทธิ (ใช้ไปใน) จากกิจกรรมลงทุน</t>
  </si>
  <si>
    <t>3.3, 5</t>
  </si>
  <si>
    <t>เงินมัดจำค่าซื้อที่ดิน</t>
  </si>
  <si>
    <t xml:space="preserve">ตั๋วเงินจ่ายระยะยาวค่าที่ดิน </t>
  </si>
  <si>
    <t xml:space="preserve">   ทุนที่ออกจำหน่ายและชำระแล้ว</t>
  </si>
  <si>
    <t xml:space="preserve">   ตัดจำหน่ายที่ดิน อาคารและอุปกรณ์</t>
  </si>
  <si>
    <t>จ่ายภาษีเงินได้นิติบุคคล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</si>
</sst>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#,##0;\(#,##0\)"/>
    <numFmt numFmtId="169" formatCode="#,##0.000_);\(#,##0.00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ดดด\ b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0.00_)"/>
    <numFmt numFmtId="189" formatCode="#,##0.00_ ;[Red]\-#,##0.00\ "/>
    <numFmt numFmtId="190" formatCode="_(* #,##0_)_);[Red]_(* \(\ #,##0\ \);_(* &quot;-&quot;??_);_(@_)"/>
    <numFmt numFmtId="191" formatCode="_(* #,##0.00,,_)_);[Red]_(* \(\ #,##0.00,,\ \);_(* &quot;-&quot;??_);_(@_)"/>
    <numFmt numFmtId="192" formatCode="_(* #,##0.00,_)_);[Red]_(* \(\ #,##0.00,\ \);_(* &quot;-&quot;??_);_(@_)"/>
    <numFmt numFmtId="193" formatCode="_-* #,##0.00_-;[Red]\(\ #,##0.00_-\);_-* &quot;-&quot;_-;_-@_-"/>
    <numFmt numFmtId="194" formatCode="ว\ ดดด\ ปป"/>
    <numFmt numFmtId="195" formatCode="#,##0.00;[Red]\(#,##0.00\)"/>
    <numFmt numFmtId="196" formatCode="mm/dd/yy"/>
    <numFmt numFmtId="197" formatCode="#,##0\ &quot;DM&quot;;[Red]\-#,##0\ &quot;DM&quot;"/>
    <numFmt numFmtId="198" formatCode="#,##0.00\ &quot;DM&quot;;[Red]\-#,##0.00\ &quot;DM&quot;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</numFmts>
  <fonts count="80">
    <font>
      <sz val="10"/>
      <name val="ApFont"/>
      <charset val="222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3"/>
      <name val="Angsana New"/>
      <family val="1"/>
    </font>
    <font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3"/>
      <name val="Angsana New"/>
      <family val="1"/>
    </font>
    <font>
      <i/>
      <sz val="1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8">
    <xf numFmtId="0" fontId="0" fillId="0" borderId="0"/>
    <xf numFmtId="4" fontId="1" fillId="0" borderId="0" applyFont="0" applyFill="0" applyBorder="0" applyAlignment="0" applyProtection="0"/>
    <xf numFmtId="0" fontId="6" fillId="0" borderId="0"/>
    <xf numFmtId="9" fontId="15" fillId="0" borderId="0"/>
    <xf numFmtId="0" fontId="16" fillId="0" borderId="0" applyNumberFormat="0" applyFill="0" applyBorder="0" applyAlignment="0" applyProtection="0"/>
    <xf numFmtId="0" fontId="17" fillId="0" borderId="0" applyFill="0" applyBorder="0" applyAlignment="0"/>
    <xf numFmtId="39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2" fontId="20" fillId="0" borderId="0" applyFill="0" applyBorder="0" applyAlignment="0" applyProtection="0"/>
    <xf numFmtId="40" fontId="20" fillId="0" borderId="0" applyFill="0" applyBorder="0" applyAlignment="0" applyProtection="0"/>
    <xf numFmtId="173" fontId="21" fillId="4" borderId="0" applyFill="0" applyBorder="0" applyAlignment="0">
      <alignment vertical="top"/>
    </xf>
    <xf numFmtId="174" fontId="21" fillId="0" borderId="0" applyFill="0" applyBorder="0" applyAlignment="0" applyProtection="0"/>
    <xf numFmtId="41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75" fontId="26" fillId="0" borderId="0" applyFill="0" applyBorder="0"/>
    <xf numFmtId="176" fontId="26" fillId="0" borderId="0" applyFill="0" applyBorder="0"/>
    <xf numFmtId="177" fontId="15" fillId="0" borderId="0"/>
    <xf numFmtId="3" fontId="23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8" fontId="21" fillId="4" borderId="5" applyFill="0" applyBorder="0" applyAlignment="0">
      <alignment horizontal="right"/>
    </xf>
    <xf numFmtId="3" fontId="23" fillId="0" borderId="0" applyFont="0" applyFill="0" applyBorder="0" applyAlignment="0" applyProtection="0"/>
    <xf numFmtId="179" fontId="15" fillId="0" borderId="0"/>
    <xf numFmtId="180" fontId="31" fillId="5" borderId="0">
      <protection hidden="1"/>
    </xf>
    <xf numFmtId="47" fontId="32" fillId="0" borderId="0" applyFill="0">
      <alignment horizontal="center"/>
    </xf>
    <xf numFmtId="14" fontId="32" fillId="0" borderId="0" applyFill="0" applyBorder="0">
      <alignment horizontal="center"/>
    </xf>
    <xf numFmtId="181" fontId="32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2" fontId="15" fillId="0" borderId="0"/>
    <xf numFmtId="0" fontId="16" fillId="0" borderId="0" applyNumberFormat="0" applyFill="0" applyBorder="0" applyAlignment="0" applyProtection="0"/>
    <xf numFmtId="0" fontId="34" fillId="0" borderId="0" applyNumberFormat="0" applyAlignment="0">
      <alignment horizontal="left"/>
    </xf>
    <xf numFmtId="183" fontId="22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Font="0" applyFill="0" applyBorder="0">
      <alignment horizontal="center" vertical="justify" wrapText="1"/>
    </xf>
    <xf numFmtId="0" fontId="38" fillId="0" borderId="8" applyFont="0" applyFill="0" applyBorder="0">
      <alignment horizontal="centerContinuous" vertical="justify" wrapText="1"/>
    </xf>
    <xf numFmtId="0" fontId="26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38" fontId="39" fillId="6" borderId="0" applyNumberFormat="0" applyBorder="0" applyAlignment="0" applyProtection="0"/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2" fillId="0" borderId="0">
      <alignment horizontal="left"/>
    </xf>
    <xf numFmtId="0" fontId="43" fillId="0" borderId="10">
      <alignment horizontal="left" vertical="top"/>
    </xf>
    <xf numFmtId="0" fontId="44" fillId="0" borderId="0">
      <alignment horizontal="left"/>
    </xf>
    <xf numFmtId="0" fontId="45" fillId="0" borderId="10">
      <alignment horizontal="left" vertical="top"/>
    </xf>
    <xf numFmtId="0" fontId="46" fillId="0" borderId="0">
      <alignment horizontal="left"/>
    </xf>
    <xf numFmtId="184" fontId="20" fillId="0" borderId="0" applyFill="0" applyBorder="0" applyAlignment="0" applyProtection="0"/>
    <xf numFmtId="10" fontId="39" fillId="7" borderId="8" applyNumberFormat="0" applyBorder="0" applyAlignment="0" applyProtection="0"/>
    <xf numFmtId="17" fontId="47" fillId="0" borderId="0" applyFill="0" applyBorder="0">
      <alignment horizontal="center"/>
    </xf>
    <xf numFmtId="185" fontId="22" fillId="0" borderId="0" applyFill="0" applyBorder="0">
      <alignment horizontal="center"/>
    </xf>
    <xf numFmtId="186" fontId="22" fillId="0" borderId="0" applyFont="0" applyFill="0" applyBorder="0"/>
    <xf numFmtId="187" fontId="22" fillId="0" borderId="0" applyFont="0" applyFill="0" applyBorder="0"/>
    <xf numFmtId="0" fontId="48" fillId="0" borderId="0" applyNumberFormat="0" applyFill="0" applyBorder="0" applyAlignment="0" applyProtection="0"/>
    <xf numFmtId="0" fontId="23" fillId="0" borderId="0"/>
    <xf numFmtId="37" fontId="49" fillId="0" borderId="0"/>
    <xf numFmtId="188" fontId="50" fillId="0" borderId="0"/>
    <xf numFmtId="189" fontId="26" fillId="0" borderId="0" applyFont="0" applyFill="0" applyBorder="0"/>
    <xf numFmtId="190" fontId="22" fillId="0" borderId="0" applyFont="0" applyFill="0" applyBorder="0"/>
    <xf numFmtId="0" fontId="51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1" fillId="0" borderId="0"/>
    <xf numFmtId="0" fontId="24" fillId="0" borderId="0"/>
    <xf numFmtId="0" fontId="51" fillId="0" borderId="0"/>
    <xf numFmtId="191" fontId="22" fillId="0" borderId="0" applyFont="0" applyFill="0" applyBorder="0"/>
    <xf numFmtId="192" fontId="22" fillId="0" borderId="0"/>
    <xf numFmtId="193" fontId="22" fillId="0" borderId="0" applyFont="0" applyFill="0" applyBorder="0">
      <alignment vertical="justify" wrapText="1"/>
    </xf>
    <xf numFmtId="0" fontId="52" fillId="0" borderId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3" fillId="2" borderId="1" applyNumberFormat="0" applyFont="0" applyAlignment="0" applyProtection="0"/>
    <xf numFmtId="0" fontId="54" fillId="0" borderId="0">
      <alignment horizontal="left"/>
    </xf>
    <xf numFmtId="194" fontId="21" fillId="4" borderId="0" applyFill="0" applyBorder="0" applyAlignment="0" applyProtection="0">
      <protection locked="0"/>
    </xf>
    <xf numFmtId="5" fontId="21" fillId="4" borderId="0" applyFill="0" applyBorder="0" applyAlignment="0" applyProtection="0">
      <alignment vertical="top"/>
    </xf>
    <xf numFmtId="195" fontId="21" fillId="0" borderId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24" fillId="0" borderId="0"/>
    <xf numFmtId="1" fontId="23" fillId="0" borderId="11" applyNumberFormat="0" applyFill="0" applyAlignment="0" applyProtection="0">
      <alignment horizontal="center" vertical="center"/>
    </xf>
    <xf numFmtId="196" fontId="55" fillId="0" borderId="0" applyNumberFormat="0" applyFill="0" applyBorder="0" applyAlignment="0" applyProtection="0">
      <alignment horizontal="left"/>
    </xf>
    <xf numFmtId="0" fontId="36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23" fillId="22" borderId="13" applyNumberFormat="0" applyProtection="0">
      <alignment horizontal="left" vertical="center" indent="1"/>
    </xf>
    <xf numFmtId="0" fontId="23" fillId="22" borderId="13" applyNumberFormat="0" applyProtection="0">
      <alignment horizontal="left" vertical="top" indent="1"/>
    </xf>
    <xf numFmtId="0" fontId="23" fillId="10" borderId="13" applyNumberFormat="0" applyProtection="0">
      <alignment horizontal="left" vertical="center" indent="1"/>
    </xf>
    <xf numFmtId="0" fontId="23" fillId="10" borderId="13" applyNumberFormat="0" applyProtection="0">
      <alignment horizontal="left" vertical="top" indent="1"/>
    </xf>
    <xf numFmtId="0" fontId="23" fillId="24" borderId="13" applyNumberFormat="0" applyProtection="0">
      <alignment horizontal="left" vertical="center" indent="1"/>
    </xf>
    <xf numFmtId="0" fontId="23" fillId="24" borderId="13" applyNumberFormat="0" applyProtection="0">
      <alignment horizontal="left" vertical="top" indent="1"/>
    </xf>
    <xf numFmtId="0" fontId="23" fillId="25" borderId="13" applyNumberFormat="0" applyProtection="0">
      <alignment horizontal="left" vertical="center" indent="1"/>
    </xf>
    <xf numFmtId="0" fontId="23" fillId="25" borderId="13" applyNumberFormat="0" applyProtection="0">
      <alignment horizontal="left" vertical="top" indent="1"/>
    </xf>
    <xf numFmtId="4" fontId="58" fillId="7" borderId="13" applyNumberFormat="0" applyProtection="0">
      <alignment vertical="center"/>
    </xf>
    <xf numFmtId="4" fontId="60" fillId="7" borderId="13" applyNumberFormat="0" applyProtection="0">
      <alignment vertical="center"/>
    </xf>
    <xf numFmtId="4" fontId="58" fillId="7" borderId="13" applyNumberFormat="0" applyProtection="0">
      <alignment horizontal="left" vertical="center" indent="1"/>
    </xf>
    <xf numFmtId="0" fontId="58" fillId="7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Alignment="0" applyProtection="0"/>
    <xf numFmtId="3" fontId="23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23" fillId="7" borderId="0" applyNumberFormat="0" applyBorder="0" applyAlignment="0" applyProtection="0"/>
    <xf numFmtId="3" fontId="23" fillId="0" borderId="0" applyNumberFormat="0" applyFont="0" applyFill="0" applyBorder="0" applyAlignment="0" applyProtection="0"/>
    <xf numFmtId="0" fontId="23" fillId="28" borderId="0" applyNumberFormat="0" applyBorder="0" applyAlignment="0" applyProtection="0"/>
    <xf numFmtId="0" fontId="63" fillId="28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23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23" fillId="0" borderId="0" applyFont="0" applyFill="0" applyBorder="0" applyAlignment="0" applyProtection="0"/>
    <xf numFmtId="3" fontId="23" fillId="6" borderId="0" applyFont="0" applyBorder="0" applyAlignment="0" applyProtection="0"/>
    <xf numFmtId="0" fontId="23" fillId="30" borderId="0" applyNumberFormat="0" applyFont="0" applyBorder="0" applyAlignment="0" applyProtection="0"/>
    <xf numFmtId="4" fontId="23" fillId="6" borderId="0" applyFont="0" applyBorder="0" applyAlignment="0" applyProtection="0"/>
    <xf numFmtId="0" fontId="33" fillId="0" borderId="0"/>
    <xf numFmtId="3" fontId="64" fillId="9" borderId="8">
      <alignment horizontal="left" vertical="top" wrapText="1"/>
      <protection locked="0"/>
    </xf>
    <xf numFmtId="0" fontId="23" fillId="0" borderId="0"/>
    <xf numFmtId="43" fontId="15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37" fillId="0" borderId="0">
      <alignment horizontal="left"/>
    </xf>
    <xf numFmtId="0" fontId="44" fillId="0" borderId="0"/>
    <xf numFmtId="0" fontId="42" fillId="0" borderId="0"/>
    <xf numFmtId="0" fontId="37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17" fillId="0" borderId="0"/>
    <xf numFmtId="0" fontId="71" fillId="0" borderId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23" fillId="0" borderId="0"/>
    <xf numFmtId="0" fontId="1" fillId="0" borderId="0"/>
    <xf numFmtId="0" fontId="22" fillId="0" borderId="0"/>
    <xf numFmtId="199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6" fillId="0" borderId="0"/>
    <xf numFmtId="0" fontId="77" fillId="0" borderId="0"/>
    <xf numFmtId="43" fontId="15" fillId="0" borderId="0" applyFont="0" applyFill="0" applyBorder="0" applyAlignment="0" applyProtection="0"/>
  </cellStyleXfs>
  <cellXfs count="189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right" vertical="center"/>
    </xf>
    <xf numFmtId="169" fontId="3" fillId="0" borderId="6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left" vertical="center"/>
    </xf>
    <xf numFmtId="37" fontId="3" fillId="3" borderId="0" xfId="0" applyNumberFormat="1" applyFont="1" applyFill="1" applyAlignment="1">
      <alignment horizontal="centerContinuous" vertical="center"/>
    </xf>
    <xf numFmtId="37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Alignment="1">
      <alignment horizontal="right" vertical="center"/>
    </xf>
    <xf numFmtId="37" fontId="2" fillId="3" borderId="0" xfId="0" applyNumberFormat="1" applyFont="1" applyFill="1" applyAlignment="1">
      <alignment vertical="center"/>
    </xf>
    <xf numFmtId="41" fontId="3" fillId="3" borderId="0" xfId="0" applyNumberFormat="1" applyFont="1" applyFill="1" applyAlignment="1">
      <alignment vertical="center"/>
    </xf>
    <xf numFmtId="37" fontId="3" fillId="3" borderId="0" xfId="0" applyNumberFormat="1" applyFont="1" applyFill="1" applyAlignment="1">
      <alignment horizontal="left" vertical="center"/>
    </xf>
    <xf numFmtId="41" fontId="3" fillId="3" borderId="0" xfId="0" applyNumberFormat="1" applyFont="1" applyFill="1" applyAlignment="1">
      <alignment horizontal="center" vertical="center"/>
    </xf>
    <xf numFmtId="37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horizontal="center" vertical="center"/>
    </xf>
    <xf numFmtId="41" fontId="3" fillId="3" borderId="2" xfId="0" applyNumberFormat="1" applyFont="1" applyFill="1" applyBorder="1" applyAlignment="1">
      <alignment vertical="center"/>
    </xf>
    <xf numFmtId="41" fontId="3" fillId="3" borderId="2" xfId="0" applyNumberFormat="1" applyFont="1" applyFill="1" applyBorder="1" applyAlignment="1">
      <alignment horizontal="center" vertical="center"/>
    </xf>
    <xf numFmtId="37" fontId="2" fillId="3" borderId="0" xfId="0" applyNumberFormat="1" applyFont="1" applyFill="1" applyAlignment="1">
      <alignment horizontal="center" vertical="center"/>
    </xf>
    <xf numFmtId="37" fontId="4" fillId="3" borderId="0" xfId="0" applyNumberFormat="1" applyFont="1" applyFill="1" applyAlignment="1">
      <alignment horizontal="center" vertical="center"/>
    </xf>
    <xf numFmtId="41" fontId="3" fillId="3" borderId="3" xfId="0" applyNumberFormat="1" applyFont="1" applyFill="1" applyBorder="1" applyAlignment="1">
      <alignment vertical="center"/>
    </xf>
    <xf numFmtId="41" fontId="3" fillId="3" borderId="0" xfId="0" applyNumberFormat="1" applyFont="1" applyFill="1" applyAlignment="1">
      <alignment horizontal="right" vertical="center"/>
    </xf>
    <xf numFmtId="41" fontId="3" fillId="3" borderId="5" xfId="0" applyNumberFormat="1" applyFont="1" applyFill="1" applyBorder="1" applyAlignment="1">
      <alignment vertical="center"/>
    </xf>
    <xf numFmtId="37" fontId="3" fillId="3" borderId="0" xfId="0" quotePrefix="1" applyNumberFormat="1" applyFont="1" applyFill="1" applyAlignment="1">
      <alignment horizontal="left" vertical="center"/>
    </xf>
    <xf numFmtId="37" fontId="8" fillId="3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8" fontId="10" fillId="0" borderId="0" xfId="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3" fillId="0" borderId="0" xfId="2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center" vertical="top"/>
    </xf>
    <xf numFmtId="170" fontId="7" fillId="0" borderId="0" xfId="0" applyNumberFormat="1" applyFont="1" applyFill="1" applyBorder="1" applyAlignment="1">
      <alignment vertical="top"/>
    </xf>
    <xf numFmtId="170" fontId="7" fillId="0" borderId="2" xfId="0" applyNumberFormat="1" applyFont="1" applyFill="1" applyBorder="1" applyAlignment="1">
      <alignment horizontal="centerContinuous" vertical="top"/>
    </xf>
    <xf numFmtId="170" fontId="7" fillId="0" borderId="0" xfId="0" applyNumberFormat="1" applyFont="1" applyFill="1" applyBorder="1" applyAlignment="1">
      <alignment horizontal="centerContinuous" vertical="top"/>
    </xf>
    <xf numFmtId="170" fontId="13" fillId="0" borderId="2" xfId="0" applyNumberFormat="1" applyFont="1" applyFill="1" applyBorder="1" applyAlignment="1">
      <alignment horizontal="centerContinuous" vertical="top"/>
    </xf>
    <xf numFmtId="170" fontId="13" fillId="0" borderId="0" xfId="0" applyNumberFormat="1" applyFont="1" applyFill="1" applyBorder="1" applyAlignment="1">
      <alignment horizontal="center" vertical="top"/>
    </xf>
    <xf numFmtId="170" fontId="13" fillId="0" borderId="4" xfId="0" applyNumberFormat="1" applyFont="1" applyFill="1" applyBorder="1" applyAlignment="1">
      <alignment vertical="top"/>
    </xf>
    <xf numFmtId="170" fontId="13" fillId="0" borderId="0" xfId="0" applyNumberFormat="1" applyFont="1" applyFill="1" applyBorder="1" applyAlignment="1">
      <alignment horizontal="centerContinuous" vertical="top"/>
    </xf>
    <xf numFmtId="170" fontId="13" fillId="0" borderId="2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70" fontId="13" fillId="0" borderId="0" xfId="0" applyNumberFormat="1" applyFont="1" applyFill="1" applyAlignment="1">
      <alignment vertical="top"/>
    </xf>
    <xf numFmtId="41" fontId="13" fillId="0" borderId="5" xfId="0" applyNumberFormat="1" applyFont="1" applyFill="1" applyBorder="1" applyAlignment="1">
      <alignment vertical="top"/>
    </xf>
    <xf numFmtId="170" fontId="13" fillId="0" borderId="0" xfId="0" applyNumberFormat="1" applyFont="1" applyFill="1" applyBorder="1" applyAlignment="1">
      <alignment vertical="top"/>
    </xf>
    <xf numFmtId="37" fontId="1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78" fillId="0" borderId="0" xfId="0" applyNumberFormat="1" applyFont="1" applyFill="1" applyAlignment="1">
      <alignment horizontal="center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7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37" fontId="13" fillId="0" borderId="2" xfId="0" applyNumberFormat="1" applyFont="1" applyFill="1" applyBorder="1" applyAlignment="1">
      <alignment horizontal="center" vertical="center"/>
    </xf>
    <xf numFmtId="41" fontId="13" fillId="0" borderId="2" xfId="0" applyNumberFormat="1" applyFont="1" applyFill="1" applyBorder="1" applyAlignment="1">
      <alignment vertical="top"/>
    </xf>
    <xf numFmtId="170" fontId="10" fillId="0" borderId="0" xfId="0" applyNumberFormat="1" applyFont="1" applyFill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horizontal="centerContinuous" vertical="center"/>
    </xf>
    <xf numFmtId="170" fontId="10" fillId="0" borderId="3" xfId="0" applyNumberFormat="1" applyFont="1" applyFill="1" applyBorder="1" applyAlignment="1">
      <alignment horizontal="centerContinuous" vertical="center"/>
    </xf>
    <xf numFmtId="170" fontId="9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horizontal="center" vertical="center"/>
    </xf>
    <xf numFmtId="170" fontId="10" fillId="0" borderId="4" xfId="0" applyNumberFormat="1" applyFont="1" applyFill="1" applyBorder="1" applyAlignment="1">
      <alignment horizontal="centerContinuous" vertical="center"/>
    </xf>
    <xf numFmtId="170" fontId="10" fillId="0" borderId="4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Fill="1" applyBorder="1" applyAlignment="1">
      <alignment vertical="center"/>
    </xf>
    <xf numFmtId="170" fontId="10" fillId="0" borderId="4" xfId="0" applyNumberFormat="1" applyFont="1" applyFill="1" applyBorder="1" applyAlignment="1">
      <alignment vertical="center"/>
    </xf>
    <xf numFmtId="170" fontId="10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2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70" fontId="10" fillId="0" borderId="2" xfId="0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0" fontId="13" fillId="0" borderId="3" xfId="0" quotePrefix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41" fontId="78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70" fontId="10" fillId="0" borderId="2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center" vertical="top"/>
    </xf>
    <xf numFmtId="170" fontId="10" fillId="0" borderId="0" xfId="0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70" fontId="10" fillId="0" borderId="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79" fillId="0" borderId="0" xfId="0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center" vertical="top"/>
    </xf>
    <xf numFmtId="170" fontId="13" fillId="0" borderId="2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7" fillId="0" borderId="2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top"/>
    </xf>
    <xf numFmtId="170" fontId="13" fillId="0" borderId="2" xfId="0" applyNumberFormat="1" applyFont="1" applyFill="1" applyBorder="1" applyAlignment="1">
      <alignment horizontal="center" vertical="center"/>
    </xf>
  </cellXfs>
  <cellStyles count="308">
    <cellStyle name="75" xfId="3"/>
    <cellStyle name="Body" xfId="4"/>
    <cellStyle name="Calc Currency (0)" xfId="5"/>
    <cellStyle name="comic" xfId="6"/>
    <cellStyle name="Comma" xfId="1" builtinId="3"/>
    <cellStyle name="Comma  - Style1" xfId="7"/>
    <cellStyle name="Comma  - Style2" xfId="8"/>
    <cellStyle name="Comma  - Style3" xfId="9"/>
    <cellStyle name="Comma  - Style4" xfId="10"/>
    <cellStyle name="Comma  - Style5" xfId="11"/>
    <cellStyle name="Comma  - Style6" xfId="12"/>
    <cellStyle name="Comma  - Style7" xfId="13"/>
    <cellStyle name="Comma  - Style8" xfId="14"/>
    <cellStyle name="Comma (0.0)" xfId="15"/>
    <cellStyle name="Comma (0.00)" xfId="16"/>
    <cellStyle name="Comma (hidden)" xfId="17"/>
    <cellStyle name="Comma (index)" xfId="18"/>
    <cellStyle name="Comma [1]" xfId="19"/>
    <cellStyle name="Comma 2" xfId="20"/>
    <cellStyle name="Comma 2 2" xfId="21"/>
    <cellStyle name="Comma 3" xfId="22"/>
    <cellStyle name="Comma 3 2" xfId="23"/>
    <cellStyle name="Comma 4" xfId="24"/>
    <cellStyle name="Comma 5" xfId="25"/>
    <cellStyle name="Comma 6" xfId="26"/>
    <cellStyle name="Comma 7" xfId="27"/>
    <cellStyle name="Comma 7 2" xfId="28"/>
    <cellStyle name="Comma 8" xfId="29"/>
    <cellStyle name="Comma M" xfId="30"/>
    <cellStyle name="Comma T" xfId="31"/>
    <cellStyle name="comma zerodec" xfId="32"/>
    <cellStyle name="Comma0" xfId="33"/>
    <cellStyle name="Copied" xfId="34"/>
    <cellStyle name="Cover Date" xfId="35"/>
    <cellStyle name="Cover Subtitle" xfId="36"/>
    <cellStyle name="Cover Title" xfId="37"/>
    <cellStyle name="Currency (hidden)" xfId="38"/>
    <cellStyle name="Currency0" xfId="39"/>
    <cellStyle name="Currency1" xfId="40"/>
    <cellStyle name="Custom" xfId="41"/>
    <cellStyle name="Date" xfId="42"/>
    <cellStyle name="Date Eng" xfId="43"/>
    <cellStyle name="Date_13.Lead_Royal Excellency(RE)" xfId="44"/>
    <cellStyle name="Dezimal [0]_OPTIMIR1 (deutsch)" xfId="45"/>
    <cellStyle name="Dezimal_OPTIMIR1 (deutsch)" xfId="46"/>
    <cellStyle name="Dollar (zero dec)" xfId="47"/>
    <cellStyle name="E&amp;Y House" xfId="48"/>
    <cellStyle name="Entered" xfId="49"/>
    <cellStyle name="Euro" xfId="50"/>
    <cellStyle name="Footer SBILogo1" xfId="51"/>
    <cellStyle name="Footer SBILogo2" xfId="52"/>
    <cellStyle name="Footnote" xfId="53"/>
    <cellStyle name="Footnote Reference" xfId="54"/>
    <cellStyle name="Footnote__0_Lead_ KOSE_30.06.05" xfId="55"/>
    <cellStyle name="General C" xfId="56"/>
    <cellStyle name="General CA" xfId="57"/>
    <cellStyle name="General Eng" xfId="58"/>
    <cellStyle name="General S" xfId="59"/>
    <cellStyle name="General T" xfId="60"/>
    <cellStyle name="General W" xfId="61"/>
    <cellStyle name="Grey" xfId="62"/>
    <cellStyle name="Header" xfId="63"/>
    <cellStyle name="Header Draft Stamp" xfId="64"/>
    <cellStyle name="Header__0_Lead_ KOSE_30.06.05" xfId="65"/>
    <cellStyle name="Header1" xfId="66"/>
    <cellStyle name="Header2" xfId="67"/>
    <cellStyle name="Heading 1 Above" xfId="68"/>
    <cellStyle name="Heading 1+" xfId="69"/>
    <cellStyle name="Heading 2 Below" xfId="70"/>
    <cellStyle name="Heading 2+" xfId="71"/>
    <cellStyle name="Heading 3+" xfId="72"/>
    <cellStyle name="Hidden" xfId="73"/>
    <cellStyle name="Input [yellow]" xfId="74"/>
    <cellStyle name="Month Year" xfId="75"/>
    <cellStyle name="Month Year F" xfId="76"/>
    <cellStyle name="Month Year S" xfId="77"/>
    <cellStyle name="Month Year T" xfId="78"/>
    <cellStyle name="MS_COL_STYLE" xfId="79"/>
    <cellStyle name="NavStyleDefault" xfId="80"/>
    <cellStyle name="no dec" xfId="81"/>
    <cellStyle name="Normal" xfId="0" builtinId="0"/>
    <cellStyle name="Normal - Style1" xfId="82"/>
    <cellStyle name="Normal [-]" xfId="83"/>
    <cellStyle name="Normal [0]" xfId="84"/>
    <cellStyle name="Normal 10" xfId="85"/>
    <cellStyle name="Normal 11" xfId="86"/>
    <cellStyle name="Normal 12" xfId="87"/>
    <cellStyle name="Normal 14 10" xfId="88"/>
    <cellStyle name="Normal 14 11" xfId="89"/>
    <cellStyle name="Normal 14 2" xfId="90"/>
    <cellStyle name="Normal 14 3" xfId="91"/>
    <cellStyle name="Normal 14 4" xfId="92"/>
    <cellStyle name="Normal 14 5" xfId="93"/>
    <cellStyle name="Normal 14 6" xfId="94"/>
    <cellStyle name="Normal 14 7" xfId="95"/>
    <cellStyle name="Normal 14 8" xfId="96"/>
    <cellStyle name="Normal 14 9" xfId="97"/>
    <cellStyle name="Normal 15 2" xfId="98"/>
    <cellStyle name="Normal 15 3" xfId="99"/>
    <cellStyle name="Normal 15 4" xfId="100"/>
    <cellStyle name="Normal 15 5" xfId="101"/>
    <cellStyle name="Normal 15 6" xfId="102"/>
    <cellStyle name="Normal 17 2" xfId="103"/>
    <cellStyle name="Normal 17 3" xfId="104"/>
    <cellStyle name="Normal 18 2" xfId="105"/>
    <cellStyle name="Normal 18 3" xfId="106"/>
    <cellStyle name="Normal 18 4" xfId="107"/>
    <cellStyle name="Normal 18 5" xfId="108"/>
    <cellStyle name="Normal 18 6" xfId="109"/>
    <cellStyle name="Normal 18 7" xfId="110"/>
    <cellStyle name="Normal 18 8" xfId="111"/>
    <cellStyle name="Normal 19 2" xfId="112"/>
    <cellStyle name="Normal 19 3" xfId="113"/>
    <cellStyle name="Normal 19 4" xfId="114"/>
    <cellStyle name="Normal 19 5" xfId="115"/>
    <cellStyle name="Normal 19 6" xfId="116"/>
    <cellStyle name="Normal 2" xfId="117"/>
    <cellStyle name="Normal 2 2" xfId="118"/>
    <cellStyle name="Normal 20 2" xfId="119"/>
    <cellStyle name="Normal 20 3" xfId="120"/>
    <cellStyle name="Normal 20 4" xfId="121"/>
    <cellStyle name="Normal 20 5" xfId="122"/>
    <cellStyle name="Normal 20 6" xfId="123"/>
    <cellStyle name="Normal 22 2" xfId="124"/>
    <cellStyle name="Normal 22 3" xfId="125"/>
    <cellStyle name="Normal 22 4" xfId="126"/>
    <cellStyle name="Normal 22 5" xfId="127"/>
    <cellStyle name="Normal 22 6" xfId="128"/>
    <cellStyle name="Normal 24 2" xfId="129"/>
    <cellStyle name="Normal 24 3" xfId="130"/>
    <cellStyle name="Normal 24 4" xfId="131"/>
    <cellStyle name="Normal 24 5" xfId="132"/>
    <cellStyle name="Normal 24 6" xfId="133"/>
    <cellStyle name="Normal 25 2" xfId="134"/>
    <cellStyle name="Normal 25 3" xfId="135"/>
    <cellStyle name="Normal 25 4" xfId="136"/>
    <cellStyle name="Normal 25 5" xfId="137"/>
    <cellStyle name="Normal 25 6" xfId="138"/>
    <cellStyle name="Normal 26 2" xfId="139"/>
    <cellStyle name="Normal 26 3" xfId="140"/>
    <cellStyle name="Normal 26 4" xfId="141"/>
    <cellStyle name="Normal 26 5" xfId="142"/>
    <cellStyle name="Normal 26 6" xfId="143"/>
    <cellStyle name="Normal 27 2" xfId="144"/>
    <cellStyle name="Normal 27 3" xfId="145"/>
    <cellStyle name="Normal 27 4" xfId="146"/>
    <cellStyle name="Normal 27 5" xfId="147"/>
    <cellStyle name="Normal 27 6" xfId="148"/>
    <cellStyle name="Normal 3" xfId="149"/>
    <cellStyle name="Normal 3 10" xfId="150"/>
    <cellStyle name="Normal 3 11" xfId="151"/>
    <cellStyle name="Normal 3 2" xfId="152"/>
    <cellStyle name="Normal 3 3" xfId="153"/>
    <cellStyle name="Normal 3 4" xfId="154"/>
    <cellStyle name="Normal 3 5" xfId="155"/>
    <cellStyle name="Normal 3 6" xfId="156"/>
    <cellStyle name="Normal 3 7" xfId="157"/>
    <cellStyle name="Normal 3 8" xfId="158"/>
    <cellStyle name="Normal 3 9" xfId="159"/>
    <cellStyle name="Normal 4" xfId="160"/>
    <cellStyle name="Normal 4 2" xfId="161"/>
    <cellStyle name="Normal 42" xfId="162"/>
    <cellStyle name="Normal 43" xfId="163"/>
    <cellStyle name="Normal 44" xfId="164"/>
    <cellStyle name="Normal 45" xfId="165"/>
    <cellStyle name="Normal 5" xfId="166"/>
    <cellStyle name="Normal 6" xfId="167"/>
    <cellStyle name="Normal 7" xfId="168"/>
    <cellStyle name="Normal 7 10" xfId="169"/>
    <cellStyle name="Normal 7 11" xfId="170"/>
    <cellStyle name="Normal 7 2" xfId="171"/>
    <cellStyle name="Normal 7 3" xfId="172"/>
    <cellStyle name="Normal 7 4" xfId="173"/>
    <cellStyle name="Normal 7 5" xfId="174"/>
    <cellStyle name="Normal 7 6" xfId="175"/>
    <cellStyle name="Normal 7 7" xfId="176"/>
    <cellStyle name="Normal 7 8" xfId="177"/>
    <cellStyle name="Normal 7 9" xfId="178"/>
    <cellStyle name="Normal 8" xfId="179"/>
    <cellStyle name="Normal 8 2" xfId="180"/>
    <cellStyle name="Normal 9" xfId="181"/>
    <cellStyle name="Normal M" xfId="182"/>
    <cellStyle name="Normal T" xfId="183"/>
    <cellStyle name="Normal W" xfId="184"/>
    <cellStyle name="Normal_BS&amp;PL (2)" xfId="2"/>
    <cellStyle name="NormalGB" xfId="185"/>
    <cellStyle name="Note 2" xfId="186"/>
    <cellStyle name="Note 2 2" xfId="187"/>
    <cellStyle name="Note 3" xfId="188"/>
    <cellStyle name="Page Number" xfId="189"/>
    <cellStyle name="Percent (0%)" xfId="190"/>
    <cellStyle name="Percent (0.0%)" xfId="191"/>
    <cellStyle name="Percent (0.00%)" xfId="192"/>
    <cellStyle name="Percent [2]" xfId="193"/>
    <cellStyle name="Percent 2" xfId="194"/>
    <cellStyle name="Percent 2 2" xfId="195"/>
    <cellStyle name="Percent 2 3" xfId="196"/>
    <cellStyle name="Percent 3" xfId="197"/>
    <cellStyle name="pwstyle" xfId="198"/>
    <cellStyle name="Quantity" xfId="199"/>
    <cellStyle name="RevList" xfId="200"/>
    <cellStyle name="Salomon Logo" xfId="201"/>
    <cellStyle name="SAPBEXaggData" xfId="202"/>
    <cellStyle name="SAPBEXaggDataEmph" xfId="203"/>
    <cellStyle name="SAPBEXaggItem" xfId="204"/>
    <cellStyle name="SAPBEXaggItemX" xfId="205"/>
    <cellStyle name="SAPBEXchaText" xfId="206"/>
    <cellStyle name="SAPBEXexcBad7" xfId="207"/>
    <cellStyle name="SAPBEXexcBad8" xfId="208"/>
    <cellStyle name="SAPBEXexcBad9" xfId="209"/>
    <cellStyle name="SAPBEXexcCritical4" xfId="210"/>
    <cellStyle name="SAPBEXexcCritical5" xfId="211"/>
    <cellStyle name="SAPBEXexcCritical6" xfId="212"/>
    <cellStyle name="SAPBEXexcGood1" xfId="213"/>
    <cellStyle name="SAPBEXexcGood2" xfId="214"/>
    <cellStyle name="SAPBEXexcGood3" xfId="215"/>
    <cellStyle name="SAPBEXfilterDrill" xfId="216"/>
    <cellStyle name="SAPBEXfilterItem" xfId="217"/>
    <cellStyle name="SAPBEXfilterText" xfId="218"/>
    <cellStyle name="SAPBEXformats" xfId="219"/>
    <cellStyle name="SAPBEXheaderItem" xfId="220"/>
    <cellStyle name="SAPBEXheaderText" xfId="221"/>
    <cellStyle name="SAPBEXHLevel0" xfId="222"/>
    <cellStyle name="SAPBEXHLevel0X" xfId="223"/>
    <cellStyle name="SAPBEXHLevel1" xfId="224"/>
    <cellStyle name="SAPBEXHLevel1X" xfId="225"/>
    <cellStyle name="SAPBEXHLevel2" xfId="226"/>
    <cellStyle name="SAPBEXHLevel2X" xfId="227"/>
    <cellStyle name="SAPBEXHLevel3" xfId="228"/>
    <cellStyle name="SAPBEXHLevel3X" xfId="229"/>
    <cellStyle name="SAPBEXresData" xfId="230"/>
    <cellStyle name="SAPBEXresDataEmph" xfId="231"/>
    <cellStyle name="SAPBEXresItem" xfId="232"/>
    <cellStyle name="SAPBEXresItemX" xfId="233"/>
    <cellStyle name="SAPBEXstdData" xfId="234"/>
    <cellStyle name="SAPBEXstdDataEmph" xfId="235"/>
    <cellStyle name="SAPBEXstdItem" xfId="236"/>
    <cellStyle name="SAPBEXstdItemX" xfId="237"/>
    <cellStyle name="SAPBEXtitle" xfId="238"/>
    <cellStyle name="SAPBEXundefined" xfId="239"/>
    <cellStyle name="SS Col Hdr" xfId="240"/>
    <cellStyle name="SS Dim 1 Blank" xfId="241"/>
    <cellStyle name="SS Dim 1 Title" xfId="242"/>
    <cellStyle name="SS Dim 1 Value" xfId="243"/>
    <cellStyle name="SS Dim 2 Blank" xfId="244"/>
    <cellStyle name="SS Dim 2 Title" xfId="245"/>
    <cellStyle name="SS Dim 2 Value" xfId="246"/>
    <cellStyle name="SS Dim 3 Blank" xfId="247"/>
    <cellStyle name="SS Dim 3 Title" xfId="248"/>
    <cellStyle name="SS Dim 3 Value" xfId="249"/>
    <cellStyle name="SS Dim 4 Blank" xfId="250"/>
    <cellStyle name="SS Dim 4 Title" xfId="251"/>
    <cellStyle name="SS Dim 4 Value" xfId="252"/>
    <cellStyle name="SS Dim 5 Blank" xfId="253"/>
    <cellStyle name="SS Dim 5 Title" xfId="254"/>
    <cellStyle name="SS Dim 5 Value" xfId="255"/>
    <cellStyle name="SS Other Measure" xfId="256"/>
    <cellStyle name="SS Sum Measure" xfId="257"/>
    <cellStyle name="SS Unbound Dim" xfId="258"/>
    <cellStyle name="SS WAvg Measure" xfId="259"/>
    <cellStyle name="Standard_BS14" xfId="260"/>
    <cellStyle name="StandardInput" xfId="261"/>
    <cellStyle name="Style 1" xfId="262"/>
    <cellStyle name="Style 2" xfId="263"/>
    <cellStyle name="Subtotal" xfId="264"/>
    <cellStyle name="Table Head" xfId="265"/>
    <cellStyle name="Table Source" xfId="266"/>
    <cellStyle name="Table Text" xfId="267"/>
    <cellStyle name="Table Title" xfId="268"/>
    <cellStyle name="Table Units" xfId="269"/>
    <cellStyle name="Text" xfId="270"/>
    <cellStyle name="Text 1" xfId="271"/>
    <cellStyle name="Text 2" xfId="272"/>
    <cellStyle name="Text Head 1" xfId="273"/>
    <cellStyle name="Text Head 2" xfId="274"/>
    <cellStyle name="Text Indent 1" xfId="275"/>
    <cellStyle name="Text Indent 2" xfId="276"/>
    <cellStyle name="Text_C049_2005_Act10_Section K" xfId="277"/>
    <cellStyle name="Tickmark" xfId="278"/>
    <cellStyle name="TOC 1" xfId="279"/>
    <cellStyle name="TOC 2" xfId="280"/>
    <cellStyle name="Undefiniert" xfId="281"/>
    <cellStyle name="UR" xfId="282"/>
    <cellStyle name="Wไhrung [0]_OPTIMIR1 (deutsch)" xfId="283"/>
    <cellStyle name="Wไhrung_OPTIMIR1 (deutsch)" xfId="284"/>
    <cellStyle name="เครื่องหมายจุลภาค [0]" xfId="285"/>
    <cellStyle name="เครื่องหมายจุลภาค [1]" xfId="286"/>
    <cellStyle name="เครื่องหมายจุลภาค_(K) working paper Q3'03" xfId="287"/>
    <cellStyle name="เครื่องหมายสกุลเงิน [0]" xfId="288"/>
    <cellStyle name="เครื่องหมายสกุลเงิน_1CONT" xfId="289"/>
    <cellStyle name="เชื่อมโยงหลายมิติ" xfId="290"/>
    <cellStyle name="ค@ฏ๋_1111D2111DQ2" xfId="291"/>
    <cellStyle name="คdคภฆ์[0]_1111D2111DQ2" xfId="292"/>
    <cellStyle name="คdคภฆ์_1111D2111DQ1" xfId="293"/>
    <cellStyle name="ณfน๔ [0]_Book1" xfId="294"/>
    <cellStyle name="ณfน๔_Book1" xfId="295"/>
    <cellStyle name="ตามการเชื่อมโยงหลายมิติ" xfId="296"/>
    <cellStyle name="น้บะภฒ_95" xfId="297"/>
    <cellStyle name="ปกติ 2" xfId="298"/>
    <cellStyle name="ปกติ 3" xfId="299"/>
    <cellStyle name="ปกติ_(C) review bank reconcile - Salee" xfId="300"/>
    <cellStyle name="ฤธถ [0]_95" xfId="301"/>
    <cellStyle name="ฤธถ_95" xfId="302"/>
    <cellStyle name="ล๋ศญ [0]_95" xfId="303"/>
    <cellStyle name="ล๋ศญ_95" xfId="304"/>
    <cellStyle name="วฅมุ_4ฟ๙ฝวภ๛" xfId="305"/>
    <cellStyle name="_x001d_๐9_x000c_$_x0009__x000d__x0017_U_x0001_๘_x0004_–_x0006__x0007__x0001__x0001_" xfId="307"/>
    <cellStyle name="一般_Book1" xfId="3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Newspaper"/>
      <sheetName val="Pd01 vsl sked"/>
      <sheetName val="AM_CO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depn-Sep 03"/>
      <sheetName val="GLTable"/>
      <sheetName val="J1"/>
      <sheetName val="S03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Detail-Sep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TB Data base"/>
      <sheetName val="21 Ocl"/>
      <sheetName val="3Manege-Statement_1045HKL_refin"/>
      <sheetName val="E-1D"/>
      <sheetName val="CFP-BK2"/>
      <sheetName val="DATABASE -sumifTB"/>
      <sheetName val="dec'04"/>
      <sheetName val="Exp"/>
      <sheetName val="Front"/>
      <sheetName val="Val_Ind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U-5"/>
      <sheetName val="매출"/>
      <sheetName val="Consolidated"/>
      <sheetName val="Links"/>
      <sheetName val="Lead"/>
      <sheetName val="Data"/>
      <sheetName val="PA"/>
      <sheetName val="FF7"/>
      <sheetName val="인원계획-미화"/>
      <sheetName val="노무비"/>
      <sheetName val="Trial Balance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TrialBalance Q3-2002"/>
      <sheetName val="Purchases"/>
      <sheetName val="U-3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PM-TE"/>
      <sheetName val="U-5"/>
      <sheetName val="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TrialBalance Q3-2002"/>
      <sheetName val="7 Jan 02"/>
      <sheetName val="เงินกู้ MGC"/>
      <sheetName val="GAAP Pru"/>
      <sheetName val="노무비"/>
      <sheetName val="????-??"/>
      <sheetName val="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ELEC45-01"/>
      <sheetName val="TB-2001-Apr'01"/>
      <sheetName val="BS-Q1'04"/>
      <sheetName val="เงินกู้ MGC"/>
      <sheetName val="2002"/>
      <sheetName val="AP-FAsb"/>
      <sheetName val="ตั๋วเงินรับ"/>
      <sheetName val="ARTT"/>
      <sheetName val="Trial Balance"/>
      <sheetName val="TB"/>
      <sheetName val="acc.depre-report-old"/>
      <sheetName val="SCB 1 - Current"/>
      <sheetName val="SCB 2 - Current"/>
      <sheetName val="7Long term liabilities"/>
      <sheetName val="set_"/>
      <sheetName val="Exchange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wapData"/>
      <sheetName val="Trial Balance"/>
      <sheetName val="1602-97"/>
      <sheetName val="GAAP Pru"/>
      <sheetName val="ELEC45-01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LeadQ1_2002"/>
      <sheetName val="Landing Factors"/>
      <sheetName val="Agency Walker ID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C-3"/>
      <sheetName val="Bill No. 2 - Carpark"/>
      <sheetName val="Main"/>
      <sheetName val="REC GROUP"/>
      <sheetName val="Macro1"/>
      <sheetName val="Data"/>
      <sheetName val="#ofclose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0201(勘定明細用)"/>
      <sheetName val="Project Detail "/>
      <sheetName val="TB SAP"/>
      <sheetName val="SwapData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เงินกู้ MGC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et_"/>
      <sheetName val="Month v YTD"/>
      <sheetName val="sheetNO"/>
      <sheetName val="GAAP Pru"/>
      <sheetName val="????-??"/>
      <sheetName val="Bill No. 2 - Carpark"/>
      <sheetName val="ana u5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ops tb"/>
      <sheetName val="properties"/>
      <sheetName val="ตั๋วเงินรับ"/>
      <sheetName val="Sheet2"/>
      <sheetName val="acc.depre-report-old"/>
      <sheetName val="P&amp;LFINAL - 44"/>
      <sheetName val="TB_Group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31.12.04"/>
      <sheetName val="2002"/>
      <sheetName val="ELEC45-01"/>
      <sheetName val="acc.depre-report-old"/>
      <sheetName val="งบบริหาร PL-report"/>
      <sheetName val="SwapData"/>
      <sheetName val="BS ATTACH"/>
      <sheetName val="เงินกู้ธนชาติ"/>
      <sheetName val="P&amp;LFINAL - 44"/>
      <sheetName val="LeadQ3_2002"/>
      <sheetName val="VariableII  period"/>
      <sheetName val="TCBARRE"/>
      <sheetName val="ตั๋วเงินรับ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workbook 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showGridLines="0" topLeftCell="A85" zoomScaleNormal="100" zoomScaleSheetLayoutView="115" workbookViewId="0">
      <selection activeCell="A91" sqref="A91"/>
    </sheetView>
  </sheetViews>
  <sheetFormatPr defaultColWidth="10.7109375" defaultRowHeight="20.25" customHeight="1"/>
  <cols>
    <col min="1" max="1" width="45.5703125" style="91" customWidth="1"/>
    <col min="2" max="2" width="7.28515625" style="91" bestFit="1" customWidth="1"/>
    <col min="3" max="3" width="0.5703125" style="91" customWidth="1"/>
    <col min="4" max="4" width="12.42578125" style="91" customWidth="1"/>
    <col min="5" max="5" width="1.28515625" style="91" customWidth="1"/>
    <col min="6" max="6" width="13" style="91" customWidth="1"/>
    <col min="7" max="7" width="1.28515625" style="91" customWidth="1"/>
    <col min="8" max="8" width="13.7109375" style="91" customWidth="1"/>
    <col min="9" max="9" width="2.140625" style="91" customWidth="1"/>
    <col min="10" max="10" width="15" style="91" customWidth="1"/>
    <col min="11" max="16384" width="10.7109375" style="91"/>
  </cols>
  <sheetData>
    <row r="1" spans="1:10" ht="19.5" customHeight="1">
      <c r="A1" s="101" t="s">
        <v>0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19.5" customHeight="1">
      <c r="A2" s="101" t="s">
        <v>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9.5" customHeight="1">
      <c r="A3" s="101" t="s">
        <v>228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0" s="92" customFormat="1" ht="19.5" customHeight="1">
      <c r="A4" s="91"/>
      <c r="B4" s="106"/>
      <c r="C4" s="106"/>
      <c r="D4" s="106"/>
      <c r="E4" s="106"/>
      <c r="F4" s="107"/>
      <c r="G4" s="91"/>
      <c r="H4" s="91"/>
      <c r="I4" s="91"/>
      <c r="J4" s="107" t="s">
        <v>2</v>
      </c>
    </row>
    <row r="5" spans="1:10" ht="19.5" customHeight="1">
      <c r="A5" s="92"/>
      <c r="B5" s="108"/>
      <c r="C5" s="108"/>
      <c r="D5" s="185" t="s">
        <v>3</v>
      </c>
      <c r="E5" s="185"/>
      <c r="F5" s="185"/>
      <c r="G5" s="92"/>
      <c r="H5" s="185" t="s">
        <v>4</v>
      </c>
      <c r="I5" s="185"/>
      <c r="J5" s="185"/>
    </row>
    <row r="6" spans="1:10" ht="19.5" customHeight="1">
      <c r="B6" s="119" t="s">
        <v>5</v>
      </c>
      <c r="C6" s="109"/>
      <c r="D6" s="149" t="s">
        <v>229</v>
      </c>
      <c r="E6" s="150"/>
      <c r="F6" s="151" t="s">
        <v>204</v>
      </c>
      <c r="G6" s="152"/>
      <c r="H6" s="149" t="s">
        <v>229</v>
      </c>
      <c r="I6" s="150"/>
      <c r="J6" s="151" t="s">
        <v>204</v>
      </c>
    </row>
    <row r="7" spans="1:10" ht="19.5" customHeight="1">
      <c r="B7" s="109"/>
      <c r="C7" s="109"/>
      <c r="D7" s="152" t="s">
        <v>6</v>
      </c>
      <c r="E7" s="103"/>
      <c r="F7" s="152" t="s">
        <v>7</v>
      </c>
      <c r="G7" s="153"/>
      <c r="H7" s="152" t="s">
        <v>6</v>
      </c>
      <c r="I7" s="103"/>
      <c r="J7" s="152" t="s">
        <v>7</v>
      </c>
    </row>
    <row r="8" spans="1:10" ht="19.5" customHeight="1">
      <c r="B8" s="109"/>
      <c r="C8" s="109"/>
      <c r="D8" s="152" t="s">
        <v>8</v>
      </c>
      <c r="E8" s="103"/>
      <c r="F8" s="152"/>
      <c r="G8" s="153"/>
      <c r="H8" s="152" t="s">
        <v>8</v>
      </c>
      <c r="I8" s="103"/>
      <c r="J8" s="152"/>
    </row>
    <row r="9" spans="1:10" ht="19.5" customHeight="1">
      <c r="A9" s="92" t="s">
        <v>9</v>
      </c>
      <c r="D9" s="93"/>
      <c r="F9" s="93"/>
      <c r="H9" s="93"/>
      <c r="J9" s="93"/>
    </row>
    <row r="10" spans="1:10" ht="19.5" customHeight="1">
      <c r="A10" s="92" t="s">
        <v>10</v>
      </c>
      <c r="D10" s="93"/>
      <c r="F10" s="93"/>
      <c r="H10" s="93"/>
      <c r="J10" s="93"/>
    </row>
    <row r="11" spans="1:10" ht="19.5" customHeight="1">
      <c r="A11" s="91" t="s">
        <v>11</v>
      </c>
      <c r="B11" s="93"/>
      <c r="C11" s="93"/>
      <c r="D11" s="94">
        <v>4670026</v>
      </c>
      <c r="E11" s="94"/>
      <c r="F11" s="94">
        <v>3932609</v>
      </c>
      <c r="G11" s="94"/>
      <c r="H11" s="94">
        <v>3427470</v>
      </c>
      <c r="I11" s="94"/>
      <c r="J11" s="94">
        <v>2535965</v>
      </c>
    </row>
    <row r="12" spans="1:10" ht="19.5" customHeight="1">
      <c r="A12" s="91" t="s">
        <v>201</v>
      </c>
      <c r="B12" s="93">
        <v>4</v>
      </c>
      <c r="C12" s="93"/>
      <c r="D12" s="94">
        <v>2393227</v>
      </c>
      <c r="E12" s="94"/>
      <c r="F12" s="94">
        <v>2368566</v>
      </c>
      <c r="G12" s="94"/>
      <c r="H12" s="94">
        <v>2393227</v>
      </c>
      <c r="I12" s="94"/>
      <c r="J12" s="94">
        <v>2368566</v>
      </c>
    </row>
    <row r="13" spans="1:10" ht="19.5" customHeight="1">
      <c r="A13" s="91" t="s">
        <v>12</v>
      </c>
      <c r="B13" s="93" t="s">
        <v>269</v>
      </c>
      <c r="C13" s="93"/>
      <c r="D13" s="94">
        <v>124627</v>
      </c>
      <c r="E13" s="94"/>
      <c r="F13" s="94">
        <v>121679</v>
      </c>
      <c r="G13" s="94"/>
      <c r="H13" s="94">
        <v>61926</v>
      </c>
      <c r="I13" s="94"/>
      <c r="J13" s="94">
        <v>77045</v>
      </c>
    </row>
    <row r="14" spans="1:10" ht="19.5" customHeight="1">
      <c r="A14" s="91" t="s">
        <v>13</v>
      </c>
      <c r="B14" s="93"/>
      <c r="C14" s="93"/>
      <c r="D14" s="94">
        <v>209882</v>
      </c>
      <c r="E14" s="96"/>
      <c r="F14" s="95">
        <v>96253</v>
      </c>
      <c r="G14" s="96"/>
      <c r="H14" s="94">
        <v>57415</v>
      </c>
      <c r="I14" s="96"/>
      <c r="J14" s="94">
        <v>59762</v>
      </c>
    </row>
    <row r="15" spans="1:10" ht="19.5" customHeight="1">
      <c r="A15" s="91" t="s">
        <v>195</v>
      </c>
      <c r="B15" s="93"/>
      <c r="C15" s="93"/>
      <c r="D15" s="95"/>
      <c r="E15" s="94"/>
      <c r="H15" s="94"/>
      <c r="J15" s="94"/>
    </row>
    <row r="16" spans="1:10" ht="19.5" customHeight="1">
      <c r="A16" s="91" t="s">
        <v>14</v>
      </c>
      <c r="B16" s="97">
        <v>3.3</v>
      </c>
      <c r="C16" s="93"/>
      <c r="D16" s="98">
        <v>2147610</v>
      </c>
      <c r="E16" s="96"/>
      <c r="F16" s="98">
        <v>1837140</v>
      </c>
      <c r="G16" s="96"/>
      <c r="H16" s="98">
        <v>2267930</v>
      </c>
      <c r="I16" s="96"/>
      <c r="J16" s="98">
        <v>1837140</v>
      </c>
    </row>
    <row r="17" spans="1:10" ht="19.5" customHeight="1">
      <c r="A17" s="99" t="s">
        <v>15</v>
      </c>
      <c r="B17" s="93">
        <v>6</v>
      </c>
      <c r="C17" s="93"/>
      <c r="D17" s="98">
        <v>58701493</v>
      </c>
      <c r="E17" s="96"/>
      <c r="F17" s="98">
        <v>56305395</v>
      </c>
      <c r="G17" s="96"/>
      <c r="H17" s="98">
        <v>40824285</v>
      </c>
      <c r="I17" s="96"/>
      <c r="J17" s="98">
        <v>39157320</v>
      </c>
    </row>
    <row r="18" spans="1:10" ht="19.5" customHeight="1">
      <c r="A18" s="91" t="s">
        <v>16</v>
      </c>
      <c r="B18" s="93"/>
      <c r="C18" s="93"/>
      <c r="D18" s="98">
        <v>1397635</v>
      </c>
      <c r="E18" s="96"/>
      <c r="F18" s="98">
        <v>1540172</v>
      </c>
      <c r="G18" s="96"/>
      <c r="H18" s="98">
        <v>947222</v>
      </c>
      <c r="I18" s="96"/>
      <c r="J18" s="98">
        <v>1134503</v>
      </c>
    </row>
    <row r="19" spans="1:10" ht="19.5" customHeight="1">
      <c r="A19" s="91" t="s">
        <v>270</v>
      </c>
      <c r="B19" s="93"/>
      <c r="C19" s="93"/>
      <c r="D19" s="98">
        <v>2224771</v>
      </c>
      <c r="E19" s="96"/>
      <c r="F19" s="98">
        <v>2452465</v>
      </c>
      <c r="G19" s="96"/>
      <c r="H19" s="98">
        <v>2224173</v>
      </c>
      <c r="I19" s="96"/>
      <c r="J19" s="98">
        <v>2451867</v>
      </c>
    </row>
    <row r="20" spans="1:10" ht="19.5" customHeight="1">
      <c r="A20" s="91" t="s">
        <v>233</v>
      </c>
      <c r="B20" s="93"/>
      <c r="C20" s="93"/>
      <c r="D20" s="98">
        <v>1487609</v>
      </c>
      <c r="E20" s="96"/>
      <c r="F20" s="98">
        <v>1043697</v>
      </c>
      <c r="G20" s="96"/>
      <c r="H20" s="98">
        <v>1487609</v>
      </c>
      <c r="I20" s="96"/>
      <c r="J20" s="98">
        <v>1043697</v>
      </c>
    </row>
    <row r="21" spans="1:10" ht="19.5" customHeight="1">
      <c r="A21" s="91" t="s">
        <v>234</v>
      </c>
      <c r="B21" s="93">
        <v>7</v>
      </c>
      <c r="C21" s="93"/>
      <c r="D21" s="98">
        <v>821325</v>
      </c>
      <c r="E21" s="96"/>
      <c r="F21" s="98">
        <v>803119</v>
      </c>
      <c r="G21" s="96"/>
      <c r="H21" s="98">
        <v>188313</v>
      </c>
      <c r="I21" s="96"/>
      <c r="J21" s="98">
        <v>189697</v>
      </c>
    </row>
    <row r="22" spans="1:10" ht="19.5" customHeight="1">
      <c r="A22" s="99" t="s">
        <v>17</v>
      </c>
      <c r="B22" s="97"/>
      <c r="C22" s="93"/>
      <c r="D22" s="98">
        <v>214888</v>
      </c>
      <c r="E22" s="96"/>
      <c r="F22" s="98">
        <v>240747</v>
      </c>
      <c r="G22" s="96"/>
      <c r="H22" s="98">
        <v>196068</v>
      </c>
      <c r="I22" s="96"/>
      <c r="J22" s="98">
        <v>223268</v>
      </c>
    </row>
    <row r="23" spans="1:10" ht="19.5" customHeight="1">
      <c r="A23" s="101" t="s">
        <v>18</v>
      </c>
      <c r="B23" s="99"/>
      <c r="C23" s="93"/>
      <c r="D23" s="102">
        <f>SUM(D11:D22)</f>
        <v>74393093</v>
      </c>
      <c r="E23" s="96"/>
      <c r="F23" s="102">
        <f>SUM(F11:F22)</f>
        <v>70741842</v>
      </c>
      <c r="G23" s="96"/>
      <c r="H23" s="102">
        <f>SUM(H11:H22)</f>
        <v>54075638</v>
      </c>
      <c r="I23" s="96"/>
      <c r="J23" s="102">
        <f>SUM(J11:J22)</f>
        <v>51078830</v>
      </c>
    </row>
    <row r="24" spans="1:10" ht="19.5" customHeight="1">
      <c r="A24" s="101" t="s">
        <v>19</v>
      </c>
      <c r="B24" s="99"/>
      <c r="C24" s="93"/>
      <c r="D24" s="98"/>
      <c r="E24" s="96"/>
      <c r="F24" s="98"/>
      <c r="G24" s="96"/>
      <c r="H24" s="98"/>
      <c r="I24" s="96"/>
      <c r="J24" s="98"/>
    </row>
    <row r="25" spans="1:10" ht="19.5" customHeight="1">
      <c r="A25" s="99" t="s">
        <v>20</v>
      </c>
      <c r="B25" s="93"/>
      <c r="C25" s="93"/>
      <c r="D25" s="94"/>
      <c r="E25" s="96"/>
      <c r="F25" s="94"/>
      <c r="G25" s="96"/>
      <c r="H25" s="94"/>
      <c r="I25" s="96"/>
      <c r="J25" s="94"/>
    </row>
    <row r="26" spans="1:10" ht="19.5" customHeight="1">
      <c r="A26" s="99" t="s">
        <v>21</v>
      </c>
      <c r="B26" s="97">
        <v>3.3</v>
      </c>
      <c r="C26" s="93"/>
      <c r="D26" s="94">
        <v>4499503</v>
      </c>
      <c r="E26" s="96"/>
      <c r="F26" s="94">
        <v>4783773</v>
      </c>
      <c r="G26" s="96"/>
      <c r="H26" s="94">
        <v>13441890</v>
      </c>
      <c r="I26" s="96"/>
      <c r="J26" s="94">
        <v>13911367</v>
      </c>
    </row>
    <row r="27" spans="1:10" ht="19.5" customHeight="1">
      <c r="A27" s="99" t="s">
        <v>202</v>
      </c>
      <c r="B27" s="93">
        <v>8</v>
      </c>
      <c r="C27" s="93"/>
      <c r="D27" s="94">
        <v>5000</v>
      </c>
      <c r="E27" s="96"/>
      <c r="F27" s="94">
        <v>9524</v>
      </c>
      <c r="G27" s="96"/>
      <c r="H27" s="94">
        <v>5000</v>
      </c>
      <c r="I27" s="96"/>
      <c r="J27" s="94">
        <v>0</v>
      </c>
    </row>
    <row r="28" spans="1:10" ht="19.5" customHeight="1">
      <c r="A28" s="99" t="s">
        <v>22</v>
      </c>
      <c r="B28" s="93">
        <v>9</v>
      </c>
      <c r="C28" s="93"/>
      <c r="D28" s="94">
        <v>0</v>
      </c>
      <c r="E28" s="96"/>
      <c r="F28" s="94">
        <v>0</v>
      </c>
      <c r="G28" s="96"/>
      <c r="H28" s="94">
        <v>4195171</v>
      </c>
      <c r="I28" s="96"/>
      <c r="J28" s="94">
        <v>3962965</v>
      </c>
    </row>
    <row r="29" spans="1:10" ht="19.5" customHeight="1">
      <c r="A29" s="99" t="s">
        <v>167</v>
      </c>
      <c r="B29" s="93">
        <v>10</v>
      </c>
      <c r="C29" s="93"/>
      <c r="D29" s="94">
        <v>363377</v>
      </c>
      <c r="E29" s="96"/>
      <c r="F29" s="94">
        <v>725980</v>
      </c>
      <c r="G29" s="96"/>
      <c r="H29" s="94">
        <v>1294833</v>
      </c>
      <c r="I29" s="96"/>
      <c r="J29" s="94">
        <v>1294833</v>
      </c>
    </row>
    <row r="30" spans="1:10" ht="19.5" customHeight="1">
      <c r="A30" s="99" t="s">
        <v>203</v>
      </c>
      <c r="B30" s="93">
        <v>11</v>
      </c>
      <c r="C30" s="93"/>
      <c r="D30" s="94">
        <v>999817</v>
      </c>
      <c r="E30" s="96"/>
      <c r="F30" s="94">
        <v>850468</v>
      </c>
      <c r="G30" s="96"/>
      <c r="H30" s="94">
        <v>0</v>
      </c>
      <c r="I30" s="96"/>
      <c r="J30" s="94">
        <v>0</v>
      </c>
    </row>
    <row r="31" spans="1:10" ht="19.5" customHeight="1">
      <c r="A31" s="99" t="s">
        <v>23</v>
      </c>
      <c r="B31" s="93">
        <v>12</v>
      </c>
      <c r="C31" s="93"/>
      <c r="D31" s="94">
        <v>868881</v>
      </c>
      <c r="E31" s="96"/>
      <c r="F31" s="94">
        <v>855775</v>
      </c>
      <c r="G31" s="96"/>
      <c r="H31" s="94">
        <v>329869</v>
      </c>
      <c r="I31" s="96"/>
      <c r="J31" s="94">
        <v>329869</v>
      </c>
    </row>
    <row r="32" spans="1:10" ht="19.5" customHeight="1">
      <c r="A32" s="99" t="s">
        <v>24</v>
      </c>
      <c r="B32" s="93">
        <v>13</v>
      </c>
      <c r="C32" s="93"/>
      <c r="D32" s="94">
        <v>275456</v>
      </c>
      <c r="E32" s="96"/>
      <c r="F32" s="94">
        <v>288803</v>
      </c>
      <c r="G32" s="96"/>
      <c r="H32" s="94">
        <v>257432</v>
      </c>
      <c r="I32" s="96"/>
      <c r="J32" s="94">
        <v>266046</v>
      </c>
    </row>
    <row r="33" spans="1:11" ht="19.5" customHeight="1">
      <c r="A33" s="99" t="s">
        <v>25</v>
      </c>
      <c r="B33" s="93">
        <v>14</v>
      </c>
      <c r="C33" s="93"/>
      <c r="D33" s="94">
        <v>13283729</v>
      </c>
      <c r="E33" s="96"/>
      <c r="F33" s="94">
        <v>13226325</v>
      </c>
      <c r="G33" s="96"/>
      <c r="H33" s="94">
        <v>10536514</v>
      </c>
      <c r="I33" s="96"/>
      <c r="J33" s="94">
        <v>10479111</v>
      </c>
    </row>
    <row r="34" spans="1:11" ht="19.5" customHeight="1">
      <c r="A34" s="99" t="s">
        <v>26</v>
      </c>
      <c r="B34" s="93">
        <v>15</v>
      </c>
      <c r="C34" s="93"/>
      <c r="D34" s="94">
        <v>2093020</v>
      </c>
      <c r="E34" s="96"/>
      <c r="F34" s="94">
        <v>1975243</v>
      </c>
      <c r="G34" s="96"/>
      <c r="H34" s="94">
        <v>1195539</v>
      </c>
      <c r="I34" s="96"/>
      <c r="J34" s="94">
        <v>1074307</v>
      </c>
    </row>
    <row r="35" spans="1:11" ht="19.5" customHeight="1">
      <c r="A35" s="99" t="s">
        <v>176</v>
      </c>
      <c r="B35" s="93"/>
      <c r="C35" s="93"/>
      <c r="D35" s="94">
        <v>1064127</v>
      </c>
      <c r="E35" s="96"/>
      <c r="F35" s="94">
        <v>985166</v>
      </c>
      <c r="G35" s="96"/>
      <c r="H35" s="94">
        <v>271752</v>
      </c>
      <c r="I35" s="96"/>
      <c r="J35" s="94">
        <v>249718</v>
      </c>
    </row>
    <row r="36" spans="1:11" ht="19.5" customHeight="1">
      <c r="A36" s="103" t="s">
        <v>27</v>
      </c>
      <c r="B36" s="93">
        <v>16</v>
      </c>
      <c r="C36" s="93"/>
      <c r="D36" s="94">
        <v>313637</v>
      </c>
      <c r="E36" s="96"/>
      <c r="F36" s="94">
        <v>332866</v>
      </c>
      <c r="G36" s="96"/>
      <c r="H36" s="94">
        <v>295659</v>
      </c>
      <c r="I36" s="96"/>
      <c r="J36" s="94">
        <v>313140</v>
      </c>
    </row>
    <row r="37" spans="1:11" ht="19.5" customHeight="1">
      <c r="A37" s="103" t="s">
        <v>28</v>
      </c>
      <c r="B37" s="93">
        <v>17</v>
      </c>
      <c r="C37" s="93"/>
      <c r="D37" s="94">
        <v>217618</v>
      </c>
      <c r="E37" s="96"/>
      <c r="F37" s="94">
        <v>224711</v>
      </c>
      <c r="G37" s="96"/>
      <c r="H37" s="94">
        <v>30171</v>
      </c>
      <c r="I37" s="96"/>
      <c r="J37" s="94">
        <v>30689</v>
      </c>
    </row>
    <row r="38" spans="1:11" ht="19.5" customHeight="1">
      <c r="A38" s="99" t="s">
        <v>29</v>
      </c>
      <c r="C38" s="93"/>
      <c r="D38" s="94">
        <v>375824</v>
      </c>
      <c r="E38" s="96"/>
      <c r="F38" s="94">
        <v>356260</v>
      </c>
      <c r="G38" s="96"/>
      <c r="H38" s="94">
        <v>192552</v>
      </c>
      <c r="I38" s="96"/>
      <c r="J38" s="94">
        <v>198638</v>
      </c>
    </row>
    <row r="39" spans="1:11" ht="19.5" customHeight="1">
      <c r="A39" s="92" t="s">
        <v>30</v>
      </c>
      <c r="C39" s="93"/>
      <c r="D39" s="102">
        <f>SUM(D26:D38)</f>
        <v>24359989</v>
      </c>
      <c r="E39" s="96"/>
      <c r="F39" s="102">
        <f>SUM(F25:F38)</f>
        <v>24614894</v>
      </c>
      <c r="G39" s="96"/>
      <c r="H39" s="102">
        <f>SUM(H26:H38)</f>
        <v>32046382</v>
      </c>
      <c r="I39" s="96"/>
      <c r="J39" s="102">
        <f>SUM(J25:J38)</f>
        <v>32110683</v>
      </c>
    </row>
    <row r="40" spans="1:11" ht="19.5" customHeight="1" thickBot="1">
      <c r="A40" s="92" t="s">
        <v>31</v>
      </c>
      <c r="C40" s="93"/>
      <c r="D40" s="104">
        <f>D23+D39</f>
        <v>98753082</v>
      </c>
      <c r="E40" s="96"/>
      <c r="F40" s="104">
        <f>F39+F23</f>
        <v>95356736</v>
      </c>
      <c r="G40" s="96"/>
      <c r="H40" s="104">
        <f>H23+H39</f>
        <v>86122020</v>
      </c>
      <c r="I40" s="96"/>
      <c r="J40" s="104">
        <f>J39+J23</f>
        <v>83189513</v>
      </c>
    </row>
    <row r="41" spans="1:11" ht="19.5" customHeight="1" thickTop="1">
      <c r="A41" s="92"/>
      <c r="C41" s="93"/>
      <c r="D41" s="96"/>
      <c r="E41" s="96"/>
      <c r="F41" s="96"/>
      <c r="G41" s="96"/>
      <c r="H41" s="96"/>
      <c r="I41" s="96"/>
      <c r="J41" s="96"/>
      <c r="K41" s="96"/>
    </row>
    <row r="42" spans="1:11" ht="19.5" customHeight="1">
      <c r="A42" s="91" t="s">
        <v>32</v>
      </c>
      <c r="D42" s="144"/>
      <c r="E42" s="98"/>
      <c r="F42" s="144"/>
      <c r="G42" s="98"/>
      <c r="H42" s="144"/>
      <c r="I42" s="98"/>
      <c r="J42" s="144"/>
    </row>
    <row r="43" spans="1:11" ht="19.7" customHeight="1">
      <c r="A43" s="101" t="s">
        <v>0</v>
      </c>
      <c r="B43" s="105"/>
      <c r="C43" s="105"/>
      <c r="D43" s="145"/>
      <c r="E43" s="145"/>
      <c r="F43" s="145"/>
      <c r="G43" s="145"/>
      <c r="H43" s="145"/>
      <c r="I43" s="145"/>
      <c r="J43" s="145"/>
    </row>
    <row r="44" spans="1:11" ht="19.7" customHeight="1">
      <c r="A44" s="101" t="s">
        <v>33</v>
      </c>
      <c r="B44" s="105"/>
      <c r="C44" s="105"/>
      <c r="D44" s="145"/>
      <c r="E44" s="145"/>
      <c r="F44" s="145"/>
      <c r="G44" s="145"/>
      <c r="H44" s="145"/>
      <c r="I44" s="145"/>
      <c r="J44" s="145"/>
    </row>
    <row r="45" spans="1:11" ht="19.7" customHeight="1">
      <c r="A45" s="101" t="s">
        <v>228</v>
      </c>
      <c r="B45" s="105"/>
      <c r="C45" s="105"/>
      <c r="D45" s="145"/>
      <c r="E45" s="145"/>
      <c r="F45" s="145"/>
      <c r="G45" s="145"/>
      <c r="H45" s="145"/>
      <c r="I45" s="145"/>
      <c r="J45" s="145"/>
    </row>
    <row r="46" spans="1:11" s="92" customFormat="1" ht="19.7" customHeight="1">
      <c r="A46" s="91"/>
      <c r="B46" s="106"/>
      <c r="C46" s="106"/>
      <c r="D46" s="100"/>
      <c r="E46" s="100"/>
      <c r="F46" s="94"/>
      <c r="G46" s="98"/>
      <c r="H46" s="98"/>
      <c r="I46" s="98"/>
      <c r="J46" s="94" t="s">
        <v>2</v>
      </c>
    </row>
    <row r="47" spans="1:11" ht="19.7" customHeight="1">
      <c r="A47" s="92"/>
      <c r="B47" s="108"/>
      <c r="C47" s="108"/>
      <c r="D47" s="184" t="s">
        <v>3</v>
      </c>
      <c r="E47" s="184"/>
      <c r="F47" s="184"/>
      <c r="G47" s="146"/>
      <c r="H47" s="184" t="s">
        <v>4</v>
      </c>
      <c r="I47" s="184"/>
      <c r="J47" s="184"/>
    </row>
    <row r="48" spans="1:11" ht="19.7" customHeight="1">
      <c r="B48" s="119" t="s">
        <v>5</v>
      </c>
      <c r="C48" s="109"/>
      <c r="D48" s="149" t="s">
        <v>229</v>
      </c>
      <c r="E48" s="150"/>
      <c r="F48" s="151" t="s">
        <v>204</v>
      </c>
      <c r="G48" s="152"/>
      <c r="H48" s="149" t="s">
        <v>229</v>
      </c>
      <c r="I48" s="150"/>
      <c r="J48" s="151" t="s">
        <v>204</v>
      </c>
    </row>
    <row r="49" spans="1:10" ht="19.7" customHeight="1">
      <c r="B49" s="109"/>
      <c r="C49" s="109"/>
      <c r="D49" s="100" t="s">
        <v>6</v>
      </c>
      <c r="E49" s="98"/>
      <c r="F49" s="100" t="s">
        <v>7</v>
      </c>
      <c r="G49" s="154"/>
      <c r="H49" s="100" t="s">
        <v>6</v>
      </c>
      <c r="I49" s="98"/>
      <c r="J49" s="100" t="s">
        <v>7</v>
      </c>
    </row>
    <row r="50" spans="1:10" ht="19.7" customHeight="1">
      <c r="B50" s="109"/>
      <c r="C50" s="109"/>
      <c r="D50" s="100" t="s">
        <v>8</v>
      </c>
      <c r="E50" s="98"/>
      <c r="F50" s="100"/>
      <c r="G50" s="154"/>
      <c r="H50" s="100" t="s">
        <v>8</v>
      </c>
      <c r="I50" s="98"/>
      <c r="J50" s="100"/>
    </row>
    <row r="51" spans="1:10" ht="19.7" customHeight="1">
      <c r="A51" s="92" t="s">
        <v>34</v>
      </c>
      <c r="D51" s="106"/>
      <c r="F51" s="106"/>
      <c r="H51" s="106"/>
      <c r="J51" s="106"/>
    </row>
    <row r="52" spans="1:10" ht="19.7" customHeight="1">
      <c r="A52" s="92" t="s">
        <v>35</v>
      </c>
      <c r="D52" s="106"/>
      <c r="F52" s="106"/>
      <c r="H52" s="106"/>
      <c r="J52" s="106"/>
    </row>
    <row r="53" spans="1:10" ht="19.7" customHeight="1">
      <c r="A53" s="91" t="s">
        <v>36</v>
      </c>
      <c r="B53" s="93">
        <v>18</v>
      </c>
      <c r="D53" s="94">
        <v>3900000</v>
      </c>
      <c r="E53" s="94"/>
      <c r="F53" s="94">
        <v>6250000</v>
      </c>
      <c r="G53" s="94"/>
      <c r="H53" s="94">
        <v>3900000</v>
      </c>
      <c r="I53" s="94"/>
      <c r="J53" s="94">
        <v>6250000</v>
      </c>
    </row>
    <row r="54" spans="1:10" ht="19.7" customHeight="1">
      <c r="A54" s="91" t="s">
        <v>37</v>
      </c>
      <c r="B54" s="93">
        <v>18</v>
      </c>
      <c r="D54" s="94">
        <v>4266151</v>
      </c>
      <c r="E54" s="94"/>
      <c r="F54" s="94">
        <v>5874694</v>
      </c>
      <c r="G54" s="94"/>
      <c r="H54" s="94">
        <v>4266151</v>
      </c>
      <c r="I54" s="94"/>
      <c r="J54" s="94">
        <v>5874694</v>
      </c>
    </row>
    <row r="55" spans="1:10" ht="19.7" customHeight="1">
      <c r="A55" s="99" t="s">
        <v>38</v>
      </c>
      <c r="B55" s="93"/>
      <c r="D55" s="94">
        <v>1754645</v>
      </c>
      <c r="E55" s="94"/>
      <c r="F55" s="94">
        <v>1675651</v>
      </c>
      <c r="G55" s="94"/>
      <c r="H55" s="94">
        <v>1483888</v>
      </c>
      <c r="I55" s="94"/>
      <c r="J55" s="94">
        <v>1262539</v>
      </c>
    </row>
    <row r="56" spans="1:10" ht="19.7" customHeight="1">
      <c r="A56" s="99" t="s">
        <v>39</v>
      </c>
      <c r="B56" s="93">
        <v>19</v>
      </c>
      <c r="D56" s="94">
        <v>3490961</v>
      </c>
      <c r="E56" s="94"/>
      <c r="F56" s="94">
        <v>2512501</v>
      </c>
      <c r="G56" s="94"/>
      <c r="H56" s="94">
        <v>2718041</v>
      </c>
      <c r="I56" s="94"/>
      <c r="J56" s="94">
        <v>2388751</v>
      </c>
    </row>
    <row r="57" spans="1:10" ht="19.7" customHeight="1">
      <c r="A57" s="99" t="s">
        <v>168</v>
      </c>
      <c r="B57" s="93">
        <v>21</v>
      </c>
      <c r="D57" s="94">
        <v>3998669</v>
      </c>
      <c r="E57" s="94"/>
      <c r="F57" s="94">
        <v>3997446</v>
      </c>
      <c r="G57" s="94"/>
      <c r="H57" s="94">
        <v>3998669</v>
      </c>
      <c r="I57" s="94"/>
      <c r="J57" s="94">
        <v>3997446</v>
      </c>
    </row>
    <row r="58" spans="1:10" ht="19.7" customHeight="1">
      <c r="A58" s="99" t="s">
        <v>40</v>
      </c>
      <c r="D58" s="94">
        <v>330051</v>
      </c>
      <c r="E58" s="94"/>
      <c r="F58" s="94">
        <v>214650</v>
      </c>
      <c r="G58" s="94"/>
      <c r="H58" s="94">
        <v>200613</v>
      </c>
      <c r="I58" s="94"/>
      <c r="J58" s="94">
        <v>88895</v>
      </c>
    </row>
    <row r="59" spans="1:10" ht="19.7" customHeight="1">
      <c r="A59" s="99" t="s">
        <v>41</v>
      </c>
      <c r="B59" s="93">
        <v>23</v>
      </c>
      <c r="D59" s="94">
        <v>173739</v>
      </c>
      <c r="E59" s="94"/>
      <c r="F59" s="94">
        <v>168499</v>
      </c>
      <c r="G59" s="94"/>
      <c r="H59" s="94">
        <v>94501</v>
      </c>
      <c r="I59" s="94"/>
      <c r="J59" s="94">
        <v>86326</v>
      </c>
    </row>
    <row r="60" spans="1:10" ht="18.75" customHeight="1">
      <c r="A60" s="99" t="s">
        <v>42</v>
      </c>
      <c r="B60" s="97">
        <v>6.5</v>
      </c>
      <c r="D60" s="94">
        <v>4199095</v>
      </c>
      <c r="E60" s="94"/>
      <c r="F60" s="94">
        <v>3894161</v>
      </c>
      <c r="G60" s="94"/>
      <c r="H60" s="94">
        <v>1294457</v>
      </c>
      <c r="I60" s="94"/>
      <c r="J60" s="94">
        <v>1199344</v>
      </c>
    </row>
    <row r="61" spans="1:10" ht="19.7" customHeight="1">
      <c r="A61" s="91" t="s">
        <v>43</v>
      </c>
      <c r="D61" s="94"/>
      <c r="E61" s="94"/>
      <c r="F61" s="94"/>
      <c r="I61" s="94"/>
      <c r="J61" s="94"/>
    </row>
    <row r="62" spans="1:10" ht="19.7" customHeight="1">
      <c r="A62" s="99" t="s">
        <v>179</v>
      </c>
      <c r="B62" s="97">
        <v>3.3</v>
      </c>
      <c r="D62" s="95">
        <v>1786249</v>
      </c>
      <c r="E62" s="94"/>
      <c r="F62" s="95">
        <v>2102574</v>
      </c>
      <c r="G62" s="94"/>
      <c r="H62" s="95">
        <v>1679490</v>
      </c>
      <c r="I62" s="94"/>
      <c r="J62" s="95">
        <v>2023876</v>
      </c>
    </row>
    <row r="63" spans="1:10" ht="19.7" customHeight="1">
      <c r="A63" s="91" t="s">
        <v>44</v>
      </c>
      <c r="D63" s="95">
        <v>560142</v>
      </c>
      <c r="E63" s="94"/>
      <c r="F63" s="95">
        <v>551854</v>
      </c>
      <c r="G63" s="94"/>
      <c r="H63" s="95">
        <v>429781</v>
      </c>
      <c r="I63" s="94"/>
      <c r="J63" s="95">
        <v>437292</v>
      </c>
    </row>
    <row r="64" spans="1:10" ht="19.7" customHeight="1">
      <c r="A64" s="99" t="s">
        <v>45</v>
      </c>
      <c r="B64" s="93"/>
      <c r="D64" s="95">
        <v>384865</v>
      </c>
      <c r="E64" s="94"/>
      <c r="F64" s="95">
        <v>830797</v>
      </c>
      <c r="G64" s="94"/>
      <c r="H64" s="95">
        <v>238752</v>
      </c>
      <c r="I64" s="94"/>
      <c r="J64" s="95">
        <v>584933</v>
      </c>
    </row>
    <row r="65" spans="1:10" ht="19.7" customHeight="1">
      <c r="A65" s="91" t="s">
        <v>46</v>
      </c>
      <c r="D65" s="95">
        <v>869000</v>
      </c>
      <c r="E65" s="94"/>
      <c r="F65" s="95">
        <v>713417</v>
      </c>
      <c r="G65" s="94"/>
      <c r="H65" s="95">
        <v>791752</v>
      </c>
      <c r="I65" s="94"/>
      <c r="J65" s="95">
        <v>633988</v>
      </c>
    </row>
    <row r="66" spans="1:10" ht="19.7" customHeight="1">
      <c r="A66" s="91" t="s">
        <v>47</v>
      </c>
      <c r="B66" s="93"/>
      <c r="D66" s="110">
        <v>431201</v>
      </c>
      <c r="E66" s="94"/>
      <c r="F66" s="110">
        <v>338972</v>
      </c>
      <c r="G66" s="94"/>
      <c r="H66" s="110">
        <v>318915</v>
      </c>
      <c r="I66" s="94"/>
      <c r="J66" s="110">
        <v>234605</v>
      </c>
    </row>
    <row r="67" spans="1:10" ht="19.7" customHeight="1">
      <c r="A67" s="92" t="s">
        <v>48</v>
      </c>
      <c r="D67" s="110">
        <f>SUM(D53:D66)</f>
        <v>26144768</v>
      </c>
      <c r="E67" s="94"/>
      <c r="F67" s="110">
        <f>SUM(F53:F66)</f>
        <v>29125216</v>
      </c>
      <c r="G67" s="94"/>
      <c r="H67" s="110">
        <f>SUM(H53:H66)</f>
        <v>21415010</v>
      </c>
      <c r="I67" s="94"/>
      <c r="J67" s="110">
        <f>SUM(J53:J66)</f>
        <v>25062689</v>
      </c>
    </row>
    <row r="68" spans="1:10" ht="19.7" customHeight="1">
      <c r="A68" s="92" t="s">
        <v>49</v>
      </c>
      <c r="D68" s="94"/>
      <c r="E68" s="94"/>
      <c r="F68" s="94"/>
      <c r="G68" s="94"/>
      <c r="H68" s="94"/>
      <c r="I68" s="94"/>
      <c r="J68" s="94"/>
    </row>
    <row r="69" spans="1:10" ht="19.7" customHeight="1">
      <c r="A69" s="91" t="s">
        <v>50</v>
      </c>
      <c r="D69" s="94">
        <v>293129</v>
      </c>
      <c r="E69" s="94"/>
      <c r="F69" s="94">
        <v>303382</v>
      </c>
      <c r="G69" s="94"/>
      <c r="H69" s="100">
        <v>0</v>
      </c>
      <c r="I69" s="94"/>
      <c r="J69" s="94">
        <v>0</v>
      </c>
    </row>
    <row r="70" spans="1:10" ht="19.7" customHeight="1">
      <c r="A70" s="91" t="s">
        <v>235</v>
      </c>
      <c r="D70" s="94"/>
      <c r="E70" s="94"/>
      <c r="F70" s="94"/>
      <c r="G70" s="94"/>
      <c r="H70" s="100"/>
      <c r="I70" s="94"/>
      <c r="J70" s="100"/>
    </row>
    <row r="71" spans="1:10" ht="19.7" customHeight="1">
      <c r="A71" s="91" t="s">
        <v>21</v>
      </c>
      <c r="B71" s="97">
        <v>3.3</v>
      </c>
      <c r="D71" s="94">
        <v>0</v>
      </c>
      <c r="E71" s="94"/>
      <c r="F71" s="94">
        <v>0</v>
      </c>
      <c r="G71" s="94"/>
      <c r="H71" s="100">
        <v>431532</v>
      </c>
      <c r="I71" s="94"/>
      <c r="J71" s="100">
        <v>468402</v>
      </c>
    </row>
    <row r="72" spans="1:10" ht="19.7" customHeight="1">
      <c r="A72" s="91" t="s">
        <v>180</v>
      </c>
      <c r="B72" s="93">
        <v>19</v>
      </c>
      <c r="D72" s="94">
        <v>9633005</v>
      </c>
      <c r="E72" s="94"/>
      <c r="F72" s="94">
        <v>9101372</v>
      </c>
      <c r="G72" s="94"/>
      <c r="H72" s="100">
        <v>7527510</v>
      </c>
      <c r="I72" s="94"/>
      <c r="J72" s="100">
        <v>6488008</v>
      </c>
    </row>
    <row r="73" spans="1:10" ht="19.7" customHeight="1">
      <c r="A73" s="91" t="s">
        <v>271</v>
      </c>
      <c r="B73" s="93">
        <v>20</v>
      </c>
      <c r="D73" s="94">
        <v>4397825</v>
      </c>
      <c r="E73" s="94"/>
      <c r="F73" s="94">
        <v>3727942</v>
      </c>
      <c r="G73" s="94"/>
      <c r="H73" s="100">
        <v>2502941</v>
      </c>
      <c r="I73" s="94"/>
      <c r="J73" s="100">
        <v>2502942</v>
      </c>
    </row>
    <row r="74" spans="1:10" ht="19.7" customHeight="1">
      <c r="A74" s="91" t="s">
        <v>181</v>
      </c>
      <c r="B74" s="93">
        <v>21</v>
      </c>
      <c r="D74" s="94">
        <v>25357846</v>
      </c>
      <c r="E74" s="94"/>
      <c r="F74" s="94">
        <v>20443117</v>
      </c>
      <c r="G74" s="94"/>
      <c r="H74" s="100">
        <v>25357846</v>
      </c>
      <c r="I74" s="94"/>
      <c r="J74" s="100">
        <v>20443117</v>
      </c>
    </row>
    <row r="75" spans="1:10" ht="19.7" customHeight="1">
      <c r="A75" s="91" t="s">
        <v>182</v>
      </c>
      <c r="B75" s="93">
        <v>10</v>
      </c>
      <c r="D75" s="94">
        <v>1349141</v>
      </c>
      <c r="E75" s="94"/>
      <c r="F75" s="94">
        <v>1231015</v>
      </c>
      <c r="G75" s="94"/>
      <c r="H75" s="100">
        <v>0</v>
      </c>
      <c r="I75" s="94"/>
      <c r="J75" s="100">
        <v>0</v>
      </c>
    </row>
    <row r="76" spans="1:10" ht="19.7" customHeight="1">
      <c r="A76" s="91" t="s">
        <v>51</v>
      </c>
      <c r="B76" s="93">
        <v>22</v>
      </c>
      <c r="D76" s="94">
        <v>200297</v>
      </c>
      <c r="E76" s="94"/>
      <c r="F76" s="94">
        <v>196289</v>
      </c>
      <c r="G76" s="94"/>
      <c r="H76" s="100">
        <v>137290</v>
      </c>
      <c r="I76" s="94"/>
      <c r="J76" s="100">
        <v>136126</v>
      </c>
    </row>
    <row r="77" spans="1:10" ht="19.7" customHeight="1">
      <c r="A77" s="91" t="s">
        <v>52</v>
      </c>
      <c r="B77" s="93">
        <v>23</v>
      </c>
      <c r="D77" s="155">
        <v>249453</v>
      </c>
      <c r="E77" s="94"/>
      <c r="F77" s="155">
        <v>240304</v>
      </c>
      <c r="G77" s="94"/>
      <c r="H77" s="100">
        <v>205073</v>
      </c>
      <c r="I77" s="94"/>
      <c r="J77" s="100">
        <v>196784</v>
      </c>
    </row>
    <row r="78" spans="1:10" ht="19.7" customHeight="1">
      <c r="A78" s="91" t="s">
        <v>53</v>
      </c>
      <c r="B78" s="93"/>
      <c r="D78" s="110">
        <v>161378</v>
      </c>
      <c r="E78" s="94"/>
      <c r="F78" s="110">
        <f>135707</f>
        <v>135707</v>
      </c>
      <c r="G78" s="94"/>
      <c r="H78" s="110">
        <v>61900</v>
      </c>
      <c r="I78" s="94"/>
      <c r="J78" s="110">
        <v>36276</v>
      </c>
    </row>
    <row r="79" spans="1:10" ht="19.7" customHeight="1">
      <c r="A79" s="92" t="s">
        <v>54</v>
      </c>
      <c r="D79" s="110">
        <f>SUM(D69:D78)</f>
        <v>41642074</v>
      </c>
      <c r="E79" s="94"/>
      <c r="F79" s="110">
        <f>SUM(F69:F78)</f>
        <v>35379128</v>
      </c>
      <c r="G79" s="94"/>
      <c r="H79" s="110">
        <f>SUM(H69:H78)</f>
        <v>36224092</v>
      </c>
      <c r="I79" s="94"/>
      <c r="J79" s="110">
        <f>SUM(J69:J78)</f>
        <v>30271655</v>
      </c>
    </row>
    <row r="80" spans="1:10" ht="19.7" customHeight="1">
      <c r="A80" s="92" t="s">
        <v>55</v>
      </c>
      <c r="D80" s="111">
        <f>D67+D79</f>
        <v>67786842</v>
      </c>
      <c r="E80" s="94"/>
      <c r="F80" s="111">
        <f>F67+F79</f>
        <v>64504344</v>
      </c>
      <c r="G80" s="94"/>
      <c r="H80" s="111">
        <f>H67+H79</f>
        <v>57639102</v>
      </c>
      <c r="I80" s="94"/>
      <c r="J80" s="111">
        <f>J67+J79</f>
        <v>55334344</v>
      </c>
    </row>
    <row r="81" spans="1:10" ht="19.7" customHeight="1">
      <c r="B81" s="93"/>
      <c r="D81" s="96"/>
      <c r="E81" s="98"/>
      <c r="F81" s="96"/>
      <c r="G81" s="98"/>
      <c r="H81" s="96"/>
      <c r="I81" s="98"/>
      <c r="J81" s="96"/>
    </row>
    <row r="82" spans="1:10" ht="20.25" customHeight="1">
      <c r="A82" s="91" t="s">
        <v>32</v>
      </c>
      <c r="D82" s="100"/>
      <c r="E82" s="98"/>
      <c r="F82" s="100"/>
      <c r="G82" s="98"/>
      <c r="H82" s="100"/>
      <c r="I82" s="98"/>
      <c r="J82" s="100"/>
    </row>
    <row r="83" spans="1:10" ht="20.25" customHeight="1">
      <c r="A83" s="101" t="s">
        <v>0</v>
      </c>
      <c r="B83" s="105"/>
      <c r="C83" s="105"/>
      <c r="D83" s="145"/>
      <c r="E83" s="145"/>
      <c r="F83" s="145"/>
      <c r="G83" s="145"/>
      <c r="H83" s="145"/>
      <c r="I83" s="145"/>
      <c r="J83" s="145"/>
    </row>
    <row r="84" spans="1:10" ht="20.25" customHeight="1">
      <c r="A84" s="101" t="s">
        <v>33</v>
      </c>
      <c r="B84" s="105"/>
      <c r="C84" s="105"/>
      <c r="D84" s="145"/>
      <c r="E84" s="145"/>
      <c r="F84" s="145"/>
      <c r="G84" s="145"/>
      <c r="H84" s="145"/>
      <c r="I84" s="145"/>
      <c r="J84" s="145"/>
    </row>
    <row r="85" spans="1:10" ht="20.25" customHeight="1">
      <c r="A85" s="101" t="s">
        <v>228</v>
      </c>
      <c r="B85" s="105"/>
      <c r="C85" s="105"/>
      <c r="D85" s="145"/>
      <c r="E85" s="145"/>
      <c r="F85" s="145"/>
      <c r="G85" s="145"/>
      <c r="H85" s="145"/>
      <c r="I85" s="145"/>
      <c r="J85" s="145"/>
    </row>
    <row r="86" spans="1:10" s="92" customFormat="1" ht="19.5" customHeight="1">
      <c r="A86" s="91"/>
      <c r="B86" s="106"/>
      <c r="C86" s="106"/>
      <c r="D86" s="100"/>
      <c r="E86" s="100"/>
      <c r="F86" s="94"/>
      <c r="G86" s="98"/>
      <c r="H86" s="98"/>
      <c r="I86" s="98"/>
      <c r="J86" s="94" t="s">
        <v>2</v>
      </c>
    </row>
    <row r="87" spans="1:10" ht="19.5" customHeight="1">
      <c r="A87" s="92"/>
      <c r="B87" s="108"/>
      <c r="C87" s="108"/>
      <c r="D87" s="184" t="s">
        <v>3</v>
      </c>
      <c r="E87" s="184"/>
      <c r="F87" s="184"/>
      <c r="G87" s="146"/>
      <c r="H87" s="184" t="s">
        <v>4</v>
      </c>
      <c r="I87" s="184"/>
      <c r="J87" s="184"/>
    </row>
    <row r="88" spans="1:10" ht="19.5" customHeight="1">
      <c r="B88" s="119" t="s">
        <v>5</v>
      </c>
      <c r="C88" s="109"/>
      <c r="D88" s="149" t="s">
        <v>229</v>
      </c>
      <c r="E88" s="150"/>
      <c r="F88" s="151" t="s">
        <v>204</v>
      </c>
      <c r="G88" s="152"/>
      <c r="H88" s="149" t="s">
        <v>229</v>
      </c>
      <c r="I88" s="150"/>
      <c r="J88" s="151" t="s">
        <v>204</v>
      </c>
    </row>
    <row r="89" spans="1:10" ht="19.5" customHeight="1">
      <c r="B89" s="109"/>
      <c r="C89" s="109"/>
      <c r="D89" s="100" t="s">
        <v>6</v>
      </c>
      <c r="E89" s="98"/>
      <c r="F89" s="100" t="s">
        <v>7</v>
      </c>
      <c r="G89" s="154"/>
      <c r="H89" s="100" t="s">
        <v>6</v>
      </c>
      <c r="I89" s="98"/>
      <c r="J89" s="100" t="s">
        <v>7</v>
      </c>
    </row>
    <row r="90" spans="1:10" ht="19.5" customHeight="1">
      <c r="B90" s="109"/>
      <c r="C90" s="109"/>
      <c r="D90" s="100" t="s">
        <v>8</v>
      </c>
      <c r="E90" s="98"/>
      <c r="F90" s="100"/>
      <c r="G90" s="154"/>
      <c r="H90" s="100" t="s">
        <v>8</v>
      </c>
      <c r="I90" s="98"/>
      <c r="J90" s="100"/>
    </row>
    <row r="91" spans="1:10" ht="20.25" customHeight="1">
      <c r="A91" s="92" t="s">
        <v>56</v>
      </c>
      <c r="B91" s="93"/>
    </row>
    <row r="92" spans="1:10" ht="20.25" customHeight="1">
      <c r="A92" s="91" t="s">
        <v>57</v>
      </c>
      <c r="B92" s="93"/>
    </row>
    <row r="93" spans="1:10" ht="20.25" customHeight="1">
      <c r="A93" s="91" t="s">
        <v>58</v>
      </c>
    </row>
    <row r="94" spans="1:10" ht="20.25" customHeight="1" thickBot="1">
      <c r="A94" s="99" t="s">
        <v>240</v>
      </c>
      <c r="D94" s="156">
        <v>16224126</v>
      </c>
      <c r="E94" s="98"/>
      <c r="F94" s="156">
        <v>16224126</v>
      </c>
      <c r="G94" s="98"/>
      <c r="H94" s="156">
        <v>16224126</v>
      </c>
      <c r="I94" s="98"/>
      <c r="J94" s="156">
        <v>16224126</v>
      </c>
    </row>
    <row r="95" spans="1:10" ht="20.25" customHeight="1" thickTop="1">
      <c r="A95" s="91" t="s">
        <v>272</v>
      </c>
      <c r="D95" s="98"/>
      <c r="E95" s="98"/>
      <c r="F95" s="98"/>
      <c r="G95" s="98"/>
      <c r="H95" s="98"/>
      <c r="I95" s="98"/>
      <c r="J95" s="98"/>
    </row>
    <row r="96" spans="1:10" ht="20.25" customHeight="1">
      <c r="A96" s="91" t="s">
        <v>205</v>
      </c>
      <c r="D96" s="98">
        <v>15903126</v>
      </c>
      <c r="E96" s="98"/>
      <c r="F96" s="98">
        <v>15903126</v>
      </c>
      <c r="G96" s="98"/>
      <c r="H96" s="98">
        <v>15903126</v>
      </c>
      <c r="I96" s="98"/>
      <c r="J96" s="98">
        <v>15903126</v>
      </c>
    </row>
    <row r="97" spans="1:10" ht="20.25" customHeight="1">
      <c r="A97" s="91" t="s">
        <v>59</v>
      </c>
      <c r="B97" s="93"/>
      <c r="D97" s="98">
        <v>2295631</v>
      </c>
      <c r="E97" s="98"/>
      <c r="F97" s="98">
        <v>2295631</v>
      </c>
      <c r="G97" s="98"/>
      <c r="H97" s="98">
        <v>2295631</v>
      </c>
      <c r="I97" s="98"/>
      <c r="J97" s="98">
        <v>2295631</v>
      </c>
    </row>
    <row r="98" spans="1:10" ht="20.25" customHeight="1">
      <c r="A98" s="91" t="s">
        <v>183</v>
      </c>
      <c r="B98" s="93">
        <v>25</v>
      </c>
      <c r="D98" s="98">
        <v>57851</v>
      </c>
      <c r="E98" s="98"/>
      <c r="F98" s="98">
        <v>57112</v>
      </c>
      <c r="G98" s="98"/>
      <c r="H98" s="98">
        <v>57851</v>
      </c>
      <c r="I98" s="98"/>
      <c r="J98" s="98">
        <v>57112</v>
      </c>
    </row>
    <row r="99" spans="1:10" ht="20.25" customHeight="1">
      <c r="A99" s="91" t="s">
        <v>237</v>
      </c>
      <c r="D99" s="98"/>
      <c r="E99" s="98"/>
      <c r="I99" s="98"/>
      <c r="J99" s="98"/>
    </row>
    <row r="100" spans="1:10" ht="20.25" customHeight="1">
      <c r="A100" s="91" t="s">
        <v>238</v>
      </c>
      <c r="B100" s="93"/>
      <c r="D100" s="98">
        <v>1567737</v>
      </c>
      <c r="E100" s="98"/>
      <c r="F100" s="98">
        <v>1567737</v>
      </c>
      <c r="G100" s="98"/>
      <c r="H100" s="98">
        <v>1567737</v>
      </c>
      <c r="I100" s="98"/>
      <c r="J100" s="98">
        <v>1567737</v>
      </c>
    </row>
    <row r="101" spans="1:10" ht="20.25" customHeight="1">
      <c r="A101" s="91" t="s">
        <v>47</v>
      </c>
      <c r="B101" s="93">
        <v>24</v>
      </c>
      <c r="D101" s="98">
        <v>679021</v>
      </c>
      <c r="E101" s="98"/>
      <c r="F101" s="98">
        <v>391904</v>
      </c>
      <c r="G101" s="98"/>
      <c r="H101" s="98">
        <v>679021</v>
      </c>
      <c r="I101" s="98"/>
      <c r="J101" s="98">
        <v>391904</v>
      </c>
    </row>
    <row r="102" spans="1:10" ht="20.25" customHeight="1">
      <c r="A102" s="91" t="s">
        <v>239</v>
      </c>
      <c r="D102" s="98">
        <v>11418884</v>
      </c>
      <c r="E102" s="98"/>
      <c r="F102" s="98">
        <v>11301231</v>
      </c>
      <c r="G102" s="96"/>
      <c r="H102" s="98">
        <v>8658573</v>
      </c>
      <c r="I102" s="96"/>
      <c r="J102" s="98">
        <v>8031563</v>
      </c>
    </row>
    <row r="103" spans="1:10" ht="20.25" customHeight="1">
      <c r="A103" s="91" t="s">
        <v>236</v>
      </c>
      <c r="B103" s="93">
        <v>24</v>
      </c>
      <c r="D103" s="98">
        <v>-679021</v>
      </c>
      <c r="E103" s="98"/>
      <c r="F103" s="98">
        <v>-391904</v>
      </c>
      <c r="G103" s="96"/>
      <c r="H103" s="98">
        <v>-679021</v>
      </c>
      <c r="I103" s="96"/>
      <c r="J103" s="98">
        <v>-391904</v>
      </c>
    </row>
    <row r="104" spans="1:10" ht="20.25" customHeight="1">
      <c r="A104" s="91" t="s">
        <v>61</v>
      </c>
      <c r="D104" s="112">
        <v>-280584</v>
      </c>
      <c r="E104" s="98"/>
      <c r="F104" s="112">
        <v>-276502</v>
      </c>
      <c r="G104" s="98"/>
      <c r="H104" s="112">
        <v>0</v>
      </c>
      <c r="I104" s="98"/>
      <c r="J104" s="112">
        <v>0</v>
      </c>
    </row>
    <row r="105" spans="1:10" ht="20.25" customHeight="1">
      <c r="A105" s="91" t="s">
        <v>62</v>
      </c>
      <c r="D105" s="96">
        <f>SUM(D96:D104)</f>
        <v>30962645</v>
      </c>
      <c r="E105" s="96"/>
      <c r="F105" s="96">
        <f>SUM(F95:F104)</f>
        <v>30848335</v>
      </c>
      <c r="G105" s="96"/>
      <c r="H105" s="96">
        <f>SUM(H96:H104)</f>
        <v>28482918</v>
      </c>
      <c r="I105" s="96"/>
      <c r="J105" s="96">
        <f>SUM(J95:J104)</f>
        <v>27855169</v>
      </c>
    </row>
    <row r="106" spans="1:10" ht="20.25" customHeight="1">
      <c r="A106" s="91" t="s">
        <v>63</v>
      </c>
      <c r="D106" s="112">
        <v>3595</v>
      </c>
      <c r="E106" s="98"/>
      <c r="F106" s="112">
        <v>4057</v>
      </c>
      <c r="G106" s="98"/>
      <c r="H106" s="113">
        <v>0</v>
      </c>
      <c r="I106" s="98"/>
      <c r="J106" s="113">
        <v>0</v>
      </c>
    </row>
    <row r="107" spans="1:10" ht="20.25" customHeight="1">
      <c r="A107" s="92" t="s">
        <v>64</v>
      </c>
      <c r="D107" s="112">
        <f>SUM(D105:D106)</f>
        <v>30966240</v>
      </c>
      <c r="E107" s="98"/>
      <c r="F107" s="112">
        <f>SUM(F105:F106)</f>
        <v>30852392</v>
      </c>
      <c r="G107" s="98"/>
      <c r="H107" s="112">
        <f>SUM(H105:H106)</f>
        <v>28482918</v>
      </c>
      <c r="I107" s="98"/>
      <c r="J107" s="112">
        <f>SUM(J105:J106)</f>
        <v>27855169</v>
      </c>
    </row>
    <row r="108" spans="1:10" ht="20.25" customHeight="1" thickBot="1">
      <c r="A108" s="101" t="s">
        <v>65</v>
      </c>
      <c r="B108" s="99"/>
      <c r="C108" s="99"/>
      <c r="D108" s="104">
        <f>D107+D80</f>
        <v>98753082</v>
      </c>
      <c r="E108" s="98"/>
      <c r="F108" s="104">
        <f>F107+F80</f>
        <v>95356736</v>
      </c>
      <c r="G108" s="98"/>
      <c r="H108" s="104">
        <f>H107+H80</f>
        <v>86122020</v>
      </c>
      <c r="I108" s="98"/>
      <c r="J108" s="104">
        <f>J107+J80</f>
        <v>83189513</v>
      </c>
    </row>
    <row r="109" spans="1:10" ht="20.25" customHeight="1" thickTop="1">
      <c r="B109" s="93"/>
      <c r="D109" s="98">
        <f>D108-D40</f>
        <v>0</v>
      </c>
      <c r="E109" s="98"/>
      <c r="F109" s="98">
        <f>F108-F40</f>
        <v>0</v>
      </c>
      <c r="G109" s="98"/>
      <c r="H109" s="98">
        <f>H108-H40</f>
        <v>0</v>
      </c>
      <c r="I109" s="98"/>
      <c r="J109" s="98">
        <f>J108-J40</f>
        <v>0</v>
      </c>
    </row>
    <row r="110" spans="1:10" ht="20.25" customHeight="1">
      <c r="B110" s="93"/>
      <c r="D110" s="98"/>
      <c r="E110" s="98"/>
      <c r="F110" s="98"/>
      <c r="G110" s="98"/>
      <c r="H110" s="98"/>
      <c r="I110" s="98"/>
      <c r="J110" s="98"/>
    </row>
    <row r="111" spans="1:10" ht="20.25" customHeight="1">
      <c r="A111" s="91" t="s">
        <v>32</v>
      </c>
      <c r="D111" s="147"/>
      <c r="E111" s="148"/>
      <c r="F111" s="147"/>
      <c r="G111" s="148"/>
      <c r="H111" s="147"/>
      <c r="I111" s="148"/>
      <c r="J111" s="147"/>
    </row>
    <row r="112" spans="1:10" ht="20.25" customHeight="1">
      <c r="D112" s="147"/>
      <c r="E112" s="148"/>
      <c r="F112" s="147"/>
      <c r="G112" s="148"/>
      <c r="H112" s="147"/>
      <c r="I112" s="148"/>
      <c r="J112" s="147"/>
    </row>
    <row r="113" spans="1:10" ht="20.25" customHeight="1">
      <c r="D113" s="100"/>
      <c r="E113" s="98"/>
      <c r="F113" s="100"/>
      <c r="G113" s="98"/>
      <c r="H113" s="100"/>
      <c r="I113" s="98"/>
      <c r="J113" s="100"/>
    </row>
    <row r="114" spans="1:10" ht="20.25" customHeight="1">
      <c r="A114" s="114"/>
      <c r="D114" s="100"/>
      <c r="E114" s="98"/>
      <c r="F114" s="100"/>
      <c r="G114" s="98"/>
      <c r="H114" s="100"/>
      <c r="I114" s="98"/>
      <c r="J114" s="100"/>
    </row>
    <row r="115" spans="1:10" ht="20.25" customHeight="1">
      <c r="A115" s="115"/>
      <c r="D115" s="106"/>
      <c r="F115" s="106"/>
      <c r="H115" s="106"/>
      <c r="J115" s="106"/>
    </row>
    <row r="116" spans="1:10" ht="20.25" customHeight="1">
      <c r="B116" s="106" t="s">
        <v>66</v>
      </c>
      <c r="C116" s="106"/>
      <c r="D116" s="106"/>
      <c r="F116" s="106"/>
      <c r="H116" s="106"/>
      <c r="J116" s="106"/>
    </row>
    <row r="117" spans="1:10" ht="20.25" customHeight="1">
      <c r="A117" s="116"/>
      <c r="D117" s="106"/>
      <c r="F117" s="106"/>
      <c r="H117" s="106"/>
      <c r="J117" s="106"/>
    </row>
  </sheetData>
  <mergeCells count="6">
    <mergeCell ref="D47:F47"/>
    <mergeCell ref="H47:J47"/>
    <mergeCell ref="D5:F5"/>
    <mergeCell ref="H5:J5"/>
    <mergeCell ref="D87:F87"/>
    <mergeCell ref="H87:J87"/>
  </mergeCells>
  <printOptions gridLinesSet="0"/>
  <pageMargins left="0.62" right="0.19685039370078741" top="0.78740157480314965" bottom="0.19685039370078741" header="0.19685039370078741" footer="0.19685039370078741"/>
  <pageSetup paperSize="9" scale="82" orientation="portrait" r:id="rId1"/>
  <headerFooter alignWithMargins="0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tabSelected="1" view="pageBreakPreview" topLeftCell="A37" zoomScale="85" zoomScaleNormal="110" zoomScaleSheetLayoutView="85" workbookViewId="0">
      <selection activeCell="H29" sqref="H29"/>
    </sheetView>
  </sheetViews>
  <sheetFormatPr defaultColWidth="10.7109375" defaultRowHeight="20.25" customHeight="1"/>
  <cols>
    <col min="1" max="1" width="46.140625" style="3" customWidth="1"/>
    <col min="2" max="2" width="8.140625" style="3" customWidth="1"/>
    <col min="3" max="3" width="0.5703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ht="19.5" customHeight="1">
      <c r="A1" s="1"/>
      <c r="B1" s="2"/>
      <c r="C1" s="2"/>
      <c r="D1" s="2"/>
      <c r="E1" s="2"/>
      <c r="F1" s="2"/>
      <c r="G1" s="2"/>
      <c r="H1" s="2"/>
      <c r="I1" s="2"/>
      <c r="J1" s="21" t="s">
        <v>67</v>
      </c>
    </row>
    <row r="2" spans="1:10" ht="19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0" ht="19.5" customHeight="1">
      <c r="A3" s="1" t="s">
        <v>68</v>
      </c>
      <c r="B3" s="2"/>
      <c r="C3" s="2"/>
      <c r="D3" s="2"/>
      <c r="E3" s="2"/>
      <c r="F3" s="2"/>
      <c r="G3" s="2"/>
      <c r="H3" s="2"/>
      <c r="I3" s="2"/>
      <c r="J3" s="2"/>
    </row>
    <row r="4" spans="1:10" ht="19.5" customHeight="1">
      <c r="A4" s="6" t="s">
        <v>230</v>
      </c>
      <c r="B4" s="2"/>
      <c r="C4" s="2"/>
      <c r="D4" s="2"/>
      <c r="E4" s="2"/>
      <c r="F4" s="2"/>
      <c r="G4" s="2"/>
      <c r="H4" s="2"/>
      <c r="I4" s="2"/>
      <c r="J4" s="2"/>
    </row>
    <row r="5" spans="1:10" ht="19.5" customHeight="1">
      <c r="B5" s="4"/>
      <c r="C5" s="4"/>
      <c r="D5" s="5"/>
      <c r="F5" s="5"/>
      <c r="H5" s="5"/>
      <c r="J5" s="5" t="s">
        <v>173</v>
      </c>
    </row>
    <row r="6" spans="1:10" s="6" customFormat="1" ht="17.25" customHeight="1">
      <c r="B6" s="7"/>
      <c r="C6" s="7"/>
      <c r="D6" s="157"/>
      <c r="E6" s="157" t="s">
        <v>3</v>
      </c>
      <c r="F6" s="157"/>
      <c r="H6" s="157"/>
      <c r="I6" s="157" t="s">
        <v>4</v>
      </c>
      <c r="J6" s="157"/>
    </row>
    <row r="7" spans="1:10" ht="17.25" customHeight="1">
      <c r="B7" s="117" t="s">
        <v>5</v>
      </c>
      <c r="C7" s="8"/>
      <c r="D7" s="158">
        <v>2562</v>
      </c>
      <c r="E7" s="159"/>
      <c r="F7" s="158">
        <v>2561</v>
      </c>
      <c r="G7" s="22"/>
      <c r="H7" s="158">
        <v>2562</v>
      </c>
      <c r="I7" s="159"/>
      <c r="J7" s="158">
        <v>2561</v>
      </c>
    </row>
    <row r="8" spans="1:10" ht="17.25" customHeight="1">
      <c r="B8" s="171"/>
      <c r="C8" s="8"/>
      <c r="D8" s="172"/>
      <c r="E8" s="173"/>
      <c r="F8" s="172" t="s">
        <v>247</v>
      </c>
      <c r="G8" s="22"/>
      <c r="H8" s="172"/>
      <c r="I8" s="173"/>
      <c r="J8" s="172" t="s">
        <v>247</v>
      </c>
    </row>
    <row r="9" spans="1:10" ht="19.5" customHeight="1">
      <c r="A9" s="6" t="s">
        <v>69</v>
      </c>
      <c r="B9" s="8"/>
      <c r="C9" s="8"/>
      <c r="D9" s="23"/>
      <c r="E9" s="24"/>
      <c r="F9" s="23"/>
      <c r="G9" s="24"/>
      <c r="H9" s="23"/>
      <c r="I9" s="24"/>
      <c r="J9" s="23"/>
    </row>
    <row r="10" spans="1:10" ht="19.5" customHeight="1">
      <c r="A10" s="3" t="s">
        <v>70</v>
      </c>
      <c r="D10" s="12">
        <v>4892571</v>
      </c>
      <c r="E10" s="12"/>
      <c r="F10" s="12">
        <v>3997242</v>
      </c>
      <c r="G10" s="12"/>
      <c r="H10" s="12">
        <v>3998481</v>
      </c>
      <c r="I10" s="12"/>
      <c r="J10" s="12">
        <v>2799778</v>
      </c>
    </row>
    <row r="11" spans="1:10" ht="19.5" customHeight="1">
      <c r="A11" s="16" t="s">
        <v>73</v>
      </c>
      <c r="D11" s="12">
        <v>1317565</v>
      </c>
      <c r="E11" s="12"/>
      <c r="F11" s="12">
        <v>891956</v>
      </c>
      <c r="G11" s="12"/>
      <c r="H11" s="12">
        <v>2018574</v>
      </c>
      <c r="I11" s="12"/>
      <c r="J11" s="12">
        <v>1247329</v>
      </c>
    </row>
    <row r="12" spans="1:10" ht="19.5" customHeight="1">
      <c r="A12" s="3" t="s">
        <v>71</v>
      </c>
      <c r="D12" s="12">
        <v>278</v>
      </c>
      <c r="E12" s="12"/>
      <c r="F12" s="12">
        <v>36</v>
      </c>
      <c r="G12" s="12"/>
      <c r="H12" s="12">
        <v>7521</v>
      </c>
      <c r="I12" s="12"/>
      <c r="J12" s="12">
        <v>36</v>
      </c>
    </row>
    <row r="13" spans="1:10" ht="19.5" customHeight="1">
      <c r="A13" s="16" t="s">
        <v>72</v>
      </c>
      <c r="D13" s="12">
        <v>22157</v>
      </c>
      <c r="E13" s="12"/>
      <c r="F13" s="12">
        <v>20737</v>
      </c>
      <c r="G13" s="12"/>
      <c r="H13" s="12">
        <v>8651</v>
      </c>
      <c r="I13" s="12"/>
      <c r="J13" s="12">
        <v>7417</v>
      </c>
    </row>
    <row r="14" spans="1:10" ht="19.5" customHeight="1">
      <c r="A14" s="16" t="s">
        <v>74</v>
      </c>
      <c r="B14" s="11">
        <v>26</v>
      </c>
      <c r="D14" s="12">
        <v>77510</v>
      </c>
      <c r="E14" s="12"/>
      <c r="F14" s="12">
        <v>80493</v>
      </c>
      <c r="G14" s="12"/>
      <c r="H14" s="12">
        <v>10290</v>
      </c>
      <c r="I14" s="12"/>
      <c r="J14" s="12">
        <v>10102</v>
      </c>
    </row>
    <row r="15" spans="1:10" ht="19.5" customHeight="1">
      <c r="A15" s="3" t="s">
        <v>75</v>
      </c>
      <c r="D15" s="12"/>
      <c r="E15" s="12"/>
      <c r="F15" s="12"/>
      <c r="G15" s="12"/>
      <c r="H15" s="12"/>
      <c r="I15" s="12"/>
      <c r="J15" s="12"/>
    </row>
    <row r="16" spans="1:10" ht="19.5" customHeight="1">
      <c r="A16" s="3" t="s">
        <v>166</v>
      </c>
      <c r="B16" s="11"/>
      <c r="D16" s="12">
        <v>3495</v>
      </c>
      <c r="E16" s="12"/>
      <c r="F16" s="12">
        <v>43228</v>
      </c>
      <c r="G16" s="12"/>
      <c r="H16" s="12">
        <v>3495</v>
      </c>
      <c r="I16" s="12"/>
      <c r="J16" s="12">
        <v>113525</v>
      </c>
    </row>
    <row r="17" spans="1:10" ht="19.5" customHeight="1">
      <c r="A17" s="3" t="s">
        <v>76</v>
      </c>
      <c r="D17" s="13">
        <v>102733</v>
      </c>
      <c r="E17" s="12"/>
      <c r="F17" s="13">
        <v>74901</v>
      </c>
      <c r="G17" s="12"/>
      <c r="H17" s="13">
        <v>180341</v>
      </c>
      <c r="I17" s="12"/>
      <c r="J17" s="13">
        <v>181750</v>
      </c>
    </row>
    <row r="18" spans="1:10" ht="19.5" customHeight="1">
      <c r="A18" s="3" t="s">
        <v>77</v>
      </c>
      <c r="B18" s="11" t="s">
        <v>254</v>
      </c>
      <c r="D18" s="13">
        <v>0</v>
      </c>
      <c r="E18" s="12"/>
      <c r="F18" s="13">
        <v>0</v>
      </c>
      <c r="G18" s="12"/>
      <c r="H18" s="13">
        <v>235000</v>
      </c>
      <c r="I18" s="12"/>
      <c r="J18" s="13">
        <v>802000</v>
      </c>
    </row>
    <row r="19" spans="1:10" ht="19.5" customHeight="1">
      <c r="A19" s="3" t="s">
        <v>47</v>
      </c>
      <c r="D19" s="17">
        <v>221751</v>
      </c>
      <c r="E19" s="12"/>
      <c r="F19" s="17">
        <v>127385</v>
      </c>
      <c r="G19" s="12"/>
      <c r="H19" s="17">
        <v>191419</v>
      </c>
      <c r="I19" s="12"/>
      <c r="J19" s="17">
        <v>99765</v>
      </c>
    </row>
    <row r="20" spans="1:10" ht="19.5" customHeight="1">
      <c r="A20" s="6" t="s">
        <v>78</v>
      </c>
      <c r="D20" s="17">
        <f>SUM(D10:D19)</f>
        <v>6638060</v>
      </c>
      <c r="E20" s="12"/>
      <c r="F20" s="17">
        <f>SUM(F10:F19)</f>
        <v>5235978</v>
      </c>
      <c r="G20" s="12"/>
      <c r="H20" s="17">
        <f>SUM(H10:H19)</f>
        <v>6653772</v>
      </c>
      <c r="I20" s="12"/>
      <c r="J20" s="17">
        <f>SUM(J10:J19)</f>
        <v>5261702</v>
      </c>
    </row>
    <row r="21" spans="1:10" ht="19.5" customHeight="1">
      <c r="A21" s="25" t="s">
        <v>79</v>
      </c>
      <c r="B21" s="6"/>
      <c r="D21" s="12"/>
      <c r="E21" s="12"/>
      <c r="F21" s="12"/>
      <c r="G21" s="12"/>
      <c r="H21" s="12"/>
      <c r="I21" s="12"/>
      <c r="J21" s="12"/>
    </row>
    <row r="22" spans="1:10" ht="19.5" customHeight="1">
      <c r="A22" s="16" t="s">
        <v>80</v>
      </c>
      <c r="B22" s="6"/>
      <c r="D22" s="12">
        <v>3587250</v>
      </c>
      <c r="E22" s="12"/>
      <c r="F22" s="12">
        <v>2826383</v>
      </c>
      <c r="G22" s="12"/>
      <c r="H22" s="12">
        <v>2779055</v>
      </c>
      <c r="I22" s="12"/>
      <c r="J22" s="12">
        <v>1918787</v>
      </c>
    </row>
    <row r="23" spans="1:10" ht="19.5" customHeight="1">
      <c r="A23" s="16" t="s">
        <v>83</v>
      </c>
      <c r="D23" s="12">
        <v>1038938</v>
      </c>
      <c r="E23" s="12"/>
      <c r="F23" s="12">
        <v>787890</v>
      </c>
      <c r="G23" s="12"/>
      <c r="H23" s="12">
        <v>1623570</v>
      </c>
      <c r="I23" s="12"/>
      <c r="J23" s="12">
        <v>1178444</v>
      </c>
    </row>
    <row r="24" spans="1:10" ht="19.5" customHeight="1">
      <c r="A24" s="16" t="s">
        <v>81</v>
      </c>
      <c r="B24" s="6"/>
      <c r="D24" s="12">
        <v>16</v>
      </c>
      <c r="E24" s="12"/>
      <c r="F24" s="12">
        <v>663</v>
      </c>
      <c r="G24" s="12"/>
      <c r="H24" s="12">
        <v>5344</v>
      </c>
      <c r="I24" s="12"/>
      <c r="J24" s="12">
        <v>663</v>
      </c>
    </row>
    <row r="25" spans="1:10" ht="19.5" customHeight="1">
      <c r="A25" s="16" t="s">
        <v>82</v>
      </c>
      <c r="B25" s="11"/>
      <c r="D25" s="12">
        <v>18205</v>
      </c>
      <c r="E25" s="12"/>
      <c r="F25" s="12">
        <v>17916</v>
      </c>
      <c r="G25" s="12"/>
      <c r="H25" s="3">
        <v>8906</v>
      </c>
      <c r="I25" s="12"/>
      <c r="J25" s="3">
        <v>8920</v>
      </c>
    </row>
    <row r="26" spans="1:10" ht="19.5" customHeight="1">
      <c r="A26" s="16" t="s">
        <v>84</v>
      </c>
      <c r="B26" s="11">
        <v>26</v>
      </c>
      <c r="D26" s="12">
        <v>82725</v>
      </c>
      <c r="E26" s="12"/>
      <c r="F26" s="12">
        <v>79385</v>
      </c>
      <c r="G26" s="12"/>
      <c r="H26" s="12">
        <v>9347</v>
      </c>
      <c r="I26" s="12"/>
      <c r="J26" s="12">
        <v>9153</v>
      </c>
    </row>
    <row r="27" spans="1:10" ht="19.5" customHeight="1">
      <c r="A27" s="16" t="s">
        <v>85</v>
      </c>
      <c r="D27" s="12">
        <v>472522</v>
      </c>
      <c r="E27" s="12"/>
      <c r="F27" s="12">
        <v>530562</v>
      </c>
      <c r="G27" s="12"/>
      <c r="H27" s="12">
        <v>372921</v>
      </c>
      <c r="I27" s="12"/>
      <c r="J27" s="12">
        <v>337704</v>
      </c>
    </row>
    <row r="28" spans="1:10" ht="19.5" customHeight="1">
      <c r="A28" s="3" t="s">
        <v>86</v>
      </c>
      <c r="D28" s="12">
        <v>608938</v>
      </c>
      <c r="E28" s="12"/>
      <c r="F28" s="12">
        <v>601351</v>
      </c>
      <c r="G28" s="12"/>
      <c r="H28" s="12">
        <v>464131</v>
      </c>
      <c r="I28" s="12"/>
      <c r="J28" s="12">
        <v>471425</v>
      </c>
    </row>
    <row r="29" spans="1:10" ht="19.5" customHeight="1">
      <c r="A29" s="3" t="s">
        <v>87</v>
      </c>
      <c r="D29" s="12"/>
      <c r="E29" s="12"/>
      <c r="F29" s="12"/>
      <c r="G29" s="12"/>
      <c r="H29" s="12"/>
      <c r="I29" s="12"/>
      <c r="J29" s="12"/>
    </row>
    <row r="30" spans="1:10" ht="19.5" customHeight="1">
      <c r="A30" s="3" t="s">
        <v>263</v>
      </c>
      <c r="D30" s="12"/>
      <c r="E30" s="12"/>
      <c r="F30" s="12"/>
      <c r="G30" s="12"/>
      <c r="H30" s="12"/>
      <c r="I30" s="12"/>
      <c r="J30" s="12"/>
    </row>
    <row r="31" spans="1:10" ht="19.5" customHeight="1">
      <c r="A31" s="3" t="s">
        <v>264</v>
      </c>
      <c r="B31" s="14">
        <v>6.4</v>
      </c>
      <c r="D31" s="17">
        <v>-18500</v>
      </c>
      <c r="E31" s="12"/>
      <c r="F31" s="17">
        <v>-1115</v>
      </c>
      <c r="G31" s="12"/>
      <c r="H31" s="17">
        <v>43500</v>
      </c>
      <c r="I31" s="12"/>
      <c r="J31" s="17">
        <v>0</v>
      </c>
    </row>
    <row r="32" spans="1:10" ht="19.5" customHeight="1">
      <c r="A32" s="6" t="s">
        <v>88</v>
      </c>
      <c r="D32" s="17">
        <f>SUM(D22:D31)</f>
        <v>5790094</v>
      </c>
      <c r="E32" s="12"/>
      <c r="F32" s="17">
        <f>SUM(F22:F31)</f>
        <v>4843035</v>
      </c>
      <c r="G32" s="12"/>
      <c r="H32" s="17">
        <f>SUM(H22:H31)</f>
        <v>5306774</v>
      </c>
      <c r="I32" s="12"/>
      <c r="J32" s="17">
        <f>SUM(J22:J31)</f>
        <v>3925096</v>
      </c>
    </row>
    <row r="33" spans="1:10" ht="19.5" customHeight="1">
      <c r="A33" s="6" t="s">
        <v>206</v>
      </c>
      <c r="D33" s="13"/>
      <c r="E33" s="12"/>
      <c r="F33" s="13"/>
      <c r="G33" s="12"/>
      <c r="H33" s="13"/>
      <c r="I33" s="12"/>
      <c r="J33" s="13"/>
    </row>
    <row r="34" spans="1:10" ht="19.5" customHeight="1">
      <c r="A34" s="6" t="s">
        <v>177</v>
      </c>
      <c r="D34" s="13">
        <f>SUM(D20-D32)</f>
        <v>847966</v>
      </c>
      <c r="E34" s="12"/>
      <c r="F34" s="13">
        <f>SUM(F20-F32)</f>
        <v>392943</v>
      </c>
      <c r="G34" s="12"/>
      <c r="H34" s="13">
        <f>SUM(H20-H32)</f>
        <v>1346998</v>
      </c>
      <c r="I34" s="12"/>
      <c r="J34" s="13">
        <f>SUM(J20-J32)</f>
        <v>1336606</v>
      </c>
    </row>
    <row r="35" spans="1:10" ht="19.5" customHeight="1">
      <c r="A35" s="3" t="s">
        <v>207</v>
      </c>
      <c r="B35" s="14">
        <v>10.199999999999999</v>
      </c>
      <c r="D35" s="13">
        <v>-65291</v>
      </c>
      <c r="E35" s="12"/>
      <c r="F35" s="13">
        <v>126360</v>
      </c>
      <c r="G35" s="12"/>
      <c r="H35" s="13">
        <v>0</v>
      </c>
      <c r="I35" s="12"/>
      <c r="J35" s="13">
        <v>0</v>
      </c>
    </row>
    <row r="36" spans="1:10" ht="19.5" customHeight="1">
      <c r="A36" s="3" t="s">
        <v>208</v>
      </c>
      <c r="B36" s="14">
        <v>11.2</v>
      </c>
      <c r="D36" s="17">
        <v>-54451</v>
      </c>
      <c r="E36" s="12"/>
      <c r="F36" s="17">
        <v>-21130</v>
      </c>
      <c r="G36" s="12"/>
      <c r="H36" s="17">
        <v>0</v>
      </c>
      <c r="I36" s="12"/>
      <c r="J36" s="17">
        <v>0</v>
      </c>
    </row>
    <row r="37" spans="1:10" ht="19.5" customHeight="1">
      <c r="A37" s="25" t="s">
        <v>178</v>
      </c>
      <c r="D37" s="12">
        <f>SUM(D34:D36)</f>
        <v>728224</v>
      </c>
      <c r="E37" s="12"/>
      <c r="F37" s="12">
        <f>SUM(F34:F36)</f>
        <v>498173</v>
      </c>
      <c r="G37" s="12"/>
      <c r="H37" s="12">
        <f>SUM(H34:H36)</f>
        <v>1346998</v>
      </c>
      <c r="I37" s="12"/>
      <c r="J37" s="12">
        <f>SUM(J34:J36)</f>
        <v>1336606</v>
      </c>
    </row>
    <row r="38" spans="1:10" ht="19.5" customHeight="1">
      <c r="A38" s="3" t="s">
        <v>89</v>
      </c>
      <c r="B38" s="11"/>
      <c r="D38" s="17">
        <v>-191190</v>
      </c>
      <c r="E38" s="12"/>
      <c r="F38" s="17">
        <v>-113150</v>
      </c>
      <c r="G38" s="12"/>
      <c r="H38" s="17">
        <v>-255663</v>
      </c>
      <c r="I38" s="12"/>
      <c r="J38" s="17">
        <v>-166527</v>
      </c>
    </row>
    <row r="39" spans="1:10" ht="19.5" customHeight="1">
      <c r="A39" s="25" t="s">
        <v>170</v>
      </c>
      <c r="B39" s="11"/>
      <c r="D39" s="12">
        <f>SUM(D37:D38)</f>
        <v>537034</v>
      </c>
      <c r="E39" s="12"/>
      <c r="F39" s="12">
        <f>SUM(F37:F38)</f>
        <v>385023</v>
      </c>
      <c r="G39" s="12"/>
      <c r="H39" s="12">
        <f>SUM(H37:H38)</f>
        <v>1091335</v>
      </c>
      <c r="I39" s="12"/>
      <c r="J39" s="12">
        <f>SUM(J37:J38)</f>
        <v>1170079</v>
      </c>
    </row>
    <row r="40" spans="1:10" ht="19.5" customHeight="1">
      <c r="A40" s="3" t="s">
        <v>163</v>
      </c>
      <c r="B40" s="11">
        <v>27</v>
      </c>
      <c r="D40" s="17">
        <v>-132726</v>
      </c>
      <c r="E40" s="12"/>
      <c r="F40" s="17">
        <v>-79377</v>
      </c>
      <c r="G40" s="12"/>
      <c r="H40" s="17">
        <v>-177208</v>
      </c>
      <c r="I40" s="12"/>
      <c r="J40" s="17">
        <v>-81097</v>
      </c>
    </row>
    <row r="41" spans="1:10" ht="19.5" customHeight="1">
      <c r="A41" s="1" t="s">
        <v>169</v>
      </c>
      <c r="B41" s="6"/>
      <c r="D41" s="18">
        <f>SUM(D39:D40)</f>
        <v>404308</v>
      </c>
      <c r="E41" s="12"/>
      <c r="F41" s="18">
        <f>SUM(F39:F40)</f>
        <v>305646</v>
      </c>
      <c r="G41" s="12"/>
      <c r="H41" s="18">
        <f>SUM(H39:H40)</f>
        <v>914127</v>
      </c>
      <c r="I41" s="12"/>
      <c r="J41" s="18">
        <f>SUM(J39:J40)</f>
        <v>1088982</v>
      </c>
    </row>
    <row r="42" spans="1:10" ht="18" customHeight="1">
      <c r="A42" s="16"/>
      <c r="B42" s="6"/>
      <c r="D42" s="26"/>
      <c r="E42" s="5"/>
      <c r="F42" s="26"/>
      <c r="G42" s="5"/>
      <c r="H42" s="26"/>
      <c r="I42" s="5"/>
      <c r="J42" s="26"/>
    </row>
    <row r="43" spans="1:10" ht="20.25" customHeight="1">
      <c r="A43" s="3" t="s">
        <v>32</v>
      </c>
      <c r="B43" s="6"/>
      <c r="D43" s="26"/>
      <c r="E43" s="5"/>
      <c r="F43" s="26"/>
      <c r="G43" s="5"/>
      <c r="H43" s="26"/>
      <c r="I43" s="5"/>
      <c r="J43" s="26"/>
    </row>
    <row r="44" spans="1:10" ht="20.25" customHeight="1">
      <c r="A44" s="1"/>
      <c r="B44" s="2"/>
      <c r="C44" s="2"/>
      <c r="D44" s="2"/>
      <c r="E44" s="2"/>
      <c r="F44" s="2"/>
      <c r="G44" s="2"/>
      <c r="H44" s="2"/>
      <c r="I44" s="2"/>
      <c r="J44" s="21" t="s">
        <v>67</v>
      </c>
    </row>
    <row r="45" spans="1:10" ht="20.25" customHeight="1">
      <c r="A45" s="1" t="s">
        <v>0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ht="20.25" customHeight="1">
      <c r="A46" s="1" t="s">
        <v>90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ht="20.25" customHeight="1">
      <c r="A47" s="6" t="s">
        <v>230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ht="20.25" customHeight="1">
      <c r="B48" s="4"/>
      <c r="C48" s="4"/>
      <c r="D48" s="5"/>
      <c r="F48" s="5"/>
      <c r="H48" s="5"/>
      <c r="J48" s="5" t="s">
        <v>173</v>
      </c>
    </row>
    <row r="49" spans="1:10" s="6" customFormat="1" ht="20.25" customHeight="1">
      <c r="B49" s="7"/>
      <c r="C49" s="7"/>
      <c r="D49" s="157"/>
      <c r="E49" s="157" t="s">
        <v>3</v>
      </c>
      <c r="F49" s="157"/>
      <c r="H49" s="157"/>
      <c r="I49" s="157" t="s">
        <v>4</v>
      </c>
      <c r="J49" s="157"/>
    </row>
    <row r="50" spans="1:10" ht="20.25" customHeight="1">
      <c r="B50" s="117" t="s">
        <v>5</v>
      </c>
      <c r="C50" s="8"/>
      <c r="D50" s="158">
        <v>2562</v>
      </c>
      <c r="E50" s="159"/>
      <c r="F50" s="158">
        <v>2561</v>
      </c>
      <c r="G50" s="22"/>
      <c r="H50" s="158">
        <v>2562</v>
      </c>
      <c r="I50" s="159"/>
      <c r="J50" s="158">
        <v>2561</v>
      </c>
    </row>
    <row r="51" spans="1:10" ht="17.25" customHeight="1">
      <c r="B51" s="171"/>
      <c r="C51" s="8"/>
      <c r="D51" s="172"/>
      <c r="E51" s="173"/>
      <c r="F51" s="172" t="s">
        <v>247</v>
      </c>
      <c r="G51" s="22"/>
      <c r="H51" s="172"/>
      <c r="I51" s="173"/>
      <c r="J51" s="172" t="s">
        <v>247</v>
      </c>
    </row>
    <row r="52" spans="1:10" ht="20.25" customHeight="1">
      <c r="A52" s="6" t="s">
        <v>91</v>
      </c>
      <c r="B52" s="8"/>
      <c r="C52" s="8"/>
      <c r="D52" s="27"/>
      <c r="E52" s="27"/>
      <c r="F52" s="27"/>
      <c r="G52" s="22"/>
      <c r="H52" s="27"/>
      <c r="I52" s="27"/>
      <c r="J52" s="27"/>
    </row>
    <row r="53" spans="1:10" ht="20.25" customHeight="1">
      <c r="A53" s="141" t="s">
        <v>171</v>
      </c>
      <c r="B53" s="8"/>
      <c r="C53" s="8"/>
      <c r="D53" s="27"/>
      <c r="E53" s="27"/>
      <c r="F53" s="27"/>
      <c r="G53" s="22"/>
      <c r="H53" s="27"/>
      <c r="I53" s="27"/>
      <c r="J53" s="27"/>
    </row>
    <row r="54" spans="1:10" ht="20.25" customHeight="1">
      <c r="A54" s="3" t="s">
        <v>92</v>
      </c>
      <c r="B54" s="8"/>
      <c r="C54" s="8"/>
      <c r="D54" s="27"/>
      <c r="E54" s="27"/>
      <c r="F54" s="27"/>
      <c r="G54" s="22"/>
      <c r="H54" s="27"/>
      <c r="I54" s="27"/>
      <c r="J54" s="27"/>
    </row>
    <row r="55" spans="1:10" ht="20.25" customHeight="1">
      <c r="A55" s="3" t="s">
        <v>93</v>
      </c>
      <c r="B55" s="8"/>
      <c r="C55" s="8"/>
      <c r="D55" s="143">
        <v>-4082</v>
      </c>
      <c r="E55" s="28"/>
      <c r="F55" s="143">
        <v>-4196</v>
      </c>
      <c r="G55" s="28"/>
      <c r="H55" s="143">
        <v>0</v>
      </c>
      <c r="I55" s="28"/>
      <c r="J55" s="143">
        <v>0</v>
      </c>
    </row>
    <row r="56" spans="1:10" ht="20.25" customHeight="1">
      <c r="A56" s="1" t="s">
        <v>94</v>
      </c>
      <c r="B56" s="8"/>
      <c r="C56" s="8"/>
      <c r="D56" s="29">
        <f>SUM(D54:D55)</f>
        <v>-4082</v>
      </c>
      <c r="E56" s="28"/>
      <c r="F56" s="29">
        <f>SUM(F54:F55)</f>
        <v>-4196</v>
      </c>
      <c r="G56" s="28"/>
      <c r="H56" s="29">
        <f>SUM(H54:H55)</f>
        <v>0</v>
      </c>
      <c r="I56" s="28"/>
      <c r="J56" s="29">
        <f>SUM(J54:J55)</f>
        <v>0</v>
      </c>
    </row>
    <row r="57" spans="1:10" ht="20.25" customHeight="1" thickBot="1">
      <c r="A57" s="1" t="s">
        <v>95</v>
      </c>
      <c r="B57" s="8"/>
      <c r="C57" s="8"/>
      <c r="D57" s="30">
        <f>SUM(D41,D56)</f>
        <v>400226</v>
      </c>
      <c r="E57" s="28"/>
      <c r="F57" s="30">
        <f>SUM(F41,F56)</f>
        <v>301450</v>
      </c>
      <c r="G57" s="28"/>
      <c r="H57" s="30">
        <f>SUM(H41,H56)</f>
        <v>914127</v>
      </c>
      <c r="I57" s="28"/>
      <c r="J57" s="30">
        <f>SUM(J41,J56)</f>
        <v>1088982</v>
      </c>
    </row>
    <row r="58" spans="1:10" ht="20.25" customHeight="1" thickTop="1">
      <c r="B58" s="8"/>
      <c r="C58" s="8"/>
      <c r="D58" s="27"/>
      <c r="E58" s="28"/>
      <c r="F58" s="27"/>
      <c r="G58" s="28"/>
      <c r="H58" s="27"/>
      <c r="I58" s="28"/>
      <c r="J58" s="27"/>
    </row>
    <row r="59" spans="1:10" ht="20.25" customHeight="1">
      <c r="A59" s="6" t="s">
        <v>96</v>
      </c>
      <c r="B59" s="11"/>
      <c r="C59" s="8"/>
      <c r="D59" s="23"/>
      <c r="E59" s="24"/>
      <c r="F59" s="23"/>
      <c r="G59" s="24"/>
      <c r="H59" s="23"/>
      <c r="I59" s="24"/>
      <c r="J59" s="23"/>
    </row>
    <row r="60" spans="1:10" ht="20.25" customHeight="1" thickBot="1">
      <c r="A60" s="16" t="s">
        <v>246</v>
      </c>
      <c r="B60" s="11"/>
      <c r="C60" s="8"/>
      <c r="D60" s="15">
        <f>D62-D61</f>
        <v>404770</v>
      </c>
      <c r="E60" s="15"/>
      <c r="F60" s="15">
        <f>F62-F61</f>
        <v>306530</v>
      </c>
      <c r="G60" s="15"/>
      <c r="H60" s="19">
        <f>H41</f>
        <v>914127</v>
      </c>
      <c r="I60" s="15"/>
      <c r="J60" s="19">
        <f>J41</f>
        <v>1088982</v>
      </c>
    </row>
    <row r="61" spans="1:10" ht="20.25" customHeight="1" thickTop="1">
      <c r="A61" s="3" t="s">
        <v>97</v>
      </c>
      <c r="B61" s="11"/>
      <c r="C61" s="8"/>
      <c r="D61" s="20">
        <v>-462</v>
      </c>
      <c r="E61" s="15"/>
      <c r="F61" s="20">
        <v>-884</v>
      </c>
      <c r="G61" s="15"/>
      <c r="H61" s="31"/>
      <c r="I61" s="15"/>
      <c r="J61" s="31"/>
    </row>
    <row r="62" spans="1:10" ht="20.25" customHeight="1" thickBot="1">
      <c r="B62" s="11"/>
      <c r="C62" s="8"/>
      <c r="D62" s="19">
        <f>D41</f>
        <v>404308</v>
      </c>
      <c r="E62" s="15"/>
      <c r="F62" s="19">
        <f>F41</f>
        <v>305646</v>
      </c>
      <c r="G62" s="15"/>
      <c r="H62" s="31"/>
      <c r="I62" s="15"/>
      <c r="J62" s="31"/>
    </row>
    <row r="63" spans="1:10" ht="20.25" customHeight="1" thickTop="1">
      <c r="A63" s="1" t="s">
        <v>98</v>
      </c>
      <c r="B63" s="11"/>
      <c r="C63" s="8"/>
      <c r="D63" s="32"/>
      <c r="E63" s="24"/>
      <c r="F63" s="32"/>
      <c r="G63" s="24"/>
      <c r="H63" s="23"/>
      <c r="I63" s="24"/>
      <c r="J63" s="23"/>
    </row>
    <row r="64" spans="1:10" ht="20.25" customHeight="1" thickBot="1">
      <c r="A64" s="16" t="s">
        <v>99</v>
      </c>
      <c r="B64" s="11"/>
      <c r="C64" s="8"/>
      <c r="D64" s="13">
        <f>D57-D65</f>
        <v>400688</v>
      </c>
      <c r="E64" s="12"/>
      <c r="F64" s="13">
        <f>F57-F65</f>
        <v>302334</v>
      </c>
      <c r="G64" s="12"/>
      <c r="H64" s="33">
        <f>SUM(H60)</f>
        <v>914127</v>
      </c>
      <c r="I64" s="12"/>
      <c r="J64" s="33">
        <f>SUM(J60)</f>
        <v>1088982</v>
      </c>
    </row>
    <row r="65" spans="1:10" ht="20.25" customHeight="1" thickTop="1">
      <c r="A65" s="16" t="s">
        <v>97</v>
      </c>
      <c r="B65" s="11"/>
      <c r="C65" s="8"/>
      <c r="D65" s="17">
        <f>D61</f>
        <v>-462</v>
      </c>
      <c r="E65" s="12"/>
      <c r="F65" s="17">
        <f>F61</f>
        <v>-884</v>
      </c>
      <c r="G65" s="12"/>
      <c r="H65" s="13"/>
      <c r="I65" s="12"/>
      <c r="J65" s="13"/>
    </row>
    <row r="66" spans="1:10" ht="20.25" customHeight="1" thickBot="1">
      <c r="B66" s="11"/>
      <c r="C66" s="8"/>
      <c r="D66" s="33">
        <f>SUM(D64:D65)</f>
        <v>400226</v>
      </c>
      <c r="E66" s="12"/>
      <c r="F66" s="33">
        <f>SUM(F64:F65)</f>
        <v>301450</v>
      </c>
      <c r="G66" s="12"/>
      <c r="H66" s="13"/>
      <c r="I66" s="12"/>
      <c r="J66" s="13"/>
    </row>
    <row r="67" spans="1:10" ht="20.25" customHeight="1" thickTop="1">
      <c r="B67" s="11"/>
      <c r="C67" s="8"/>
      <c r="D67" s="32"/>
      <c r="E67" s="24"/>
      <c r="F67" s="32"/>
      <c r="G67" s="24"/>
      <c r="H67" s="23"/>
      <c r="I67" s="24"/>
      <c r="J67" s="23"/>
    </row>
    <row r="68" spans="1:10" ht="20.25" customHeight="1">
      <c r="A68" s="6" t="s">
        <v>100</v>
      </c>
      <c r="B68" s="14">
        <v>25.2</v>
      </c>
      <c r="C68" s="8"/>
      <c r="D68" s="32"/>
      <c r="E68" s="24"/>
      <c r="F68" s="32"/>
      <c r="G68" s="24"/>
      <c r="H68" s="23"/>
      <c r="I68" s="24"/>
      <c r="J68" s="23"/>
    </row>
    <row r="69" spans="1:10" ht="20.25" customHeight="1">
      <c r="A69" s="3" t="s">
        <v>101</v>
      </c>
      <c r="B69" s="11"/>
      <c r="C69" s="8"/>
      <c r="D69" s="23"/>
      <c r="E69" s="24"/>
      <c r="F69" s="23"/>
      <c r="G69" s="24"/>
      <c r="H69" s="23"/>
      <c r="I69" s="24"/>
      <c r="J69" s="23"/>
    </row>
    <row r="70" spans="1:10" ht="20.25" customHeight="1" thickBot="1">
      <c r="A70" s="3" t="s">
        <v>172</v>
      </c>
      <c r="B70" s="8"/>
      <c r="C70" s="8"/>
      <c r="D70" s="34">
        <f>D60*1000/14364461217</f>
        <v>2.817857167667133E-2</v>
      </c>
      <c r="E70" s="35"/>
      <c r="F70" s="34">
        <v>2.1000000000000001E-2</v>
      </c>
      <c r="G70" s="36"/>
      <c r="H70" s="34">
        <f>H60*1000/14364461217</f>
        <v>6.3638098651284766E-2</v>
      </c>
      <c r="I70" s="35"/>
      <c r="J70" s="34">
        <v>7.2999999999999995E-2</v>
      </c>
    </row>
    <row r="71" spans="1:10" ht="20.25" customHeight="1" thickTop="1">
      <c r="B71" s="8"/>
      <c r="C71" s="8"/>
      <c r="D71" s="23"/>
      <c r="E71" s="24"/>
      <c r="F71" s="23"/>
      <c r="G71" s="24"/>
      <c r="H71" s="23"/>
      <c r="I71" s="24"/>
      <c r="J71" s="23"/>
    </row>
    <row r="72" spans="1:10" ht="20.25" customHeight="1">
      <c r="A72" s="3" t="s">
        <v>32</v>
      </c>
      <c r="D72" s="4"/>
      <c r="E72" s="5"/>
      <c r="F72" s="4"/>
      <c r="H72" s="4"/>
      <c r="I72" s="5"/>
      <c r="J72" s="4"/>
    </row>
  </sheetData>
  <printOptions gridLinesSet="0"/>
  <pageMargins left="0.79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topLeftCell="B16" zoomScaleNormal="100" workbookViewId="0">
      <selection activeCell="G27" sqref="G27"/>
    </sheetView>
  </sheetViews>
  <sheetFormatPr defaultColWidth="9.140625" defaultRowHeight="16.5" customHeight="1"/>
  <cols>
    <col min="1" max="1" width="30.7109375" style="63" customWidth="1"/>
    <col min="2" max="2" width="4.28515625" style="63" customWidth="1"/>
    <col min="3" max="3" width="6.140625" style="63" customWidth="1"/>
    <col min="4" max="4" width="1.28515625" style="63" customWidth="1"/>
    <col min="5" max="5" width="12.7109375" style="63" customWidth="1"/>
    <col min="6" max="6" width="1.28515625" style="63" customWidth="1"/>
    <col min="7" max="7" width="12.7109375" style="63" customWidth="1"/>
    <col min="8" max="8" width="1.28515625" style="63" customWidth="1"/>
    <col min="9" max="9" width="12.7109375" style="63" customWidth="1"/>
    <col min="10" max="10" width="1.28515625" style="63" customWidth="1"/>
    <col min="11" max="11" width="12.7109375" style="63" customWidth="1"/>
    <col min="12" max="12" width="1.42578125" style="63" customWidth="1"/>
    <col min="13" max="13" width="12.7109375" style="63" customWidth="1"/>
    <col min="14" max="14" width="1.28515625" style="63" customWidth="1"/>
    <col min="15" max="15" width="12.7109375" style="63" customWidth="1"/>
    <col min="16" max="16" width="2" style="63" customWidth="1"/>
    <col min="17" max="17" width="12.7109375" style="63" customWidth="1"/>
    <col min="18" max="18" width="1.28515625" style="63" customWidth="1"/>
    <col min="19" max="19" width="12.7109375" style="63" customWidth="1"/>
    <col min="20" max="20" width="1.140625" style="63" customWidth="1"/>
    <col min="21" max="21" width="12.7109375" style="63" customWidth="1"/>
    <col min="22" max="22" width="1.28515625" style="63" customWidth="1"/>
    <col min="23" max="23" width="12.7109375" style="63" customWidth="1"/>
    <col min="24" max="24" width="1.28515625" style="63" customWidth="1"/>
    <col min="25" max="25" width="12.7109375" style="63" customWidth="1"/>
    <col min="26" max="26" width="1.28515625" style="63" customWidth="1"/>
    <col min="27" max="27" width="11.7109375" style="63" customWidth="1"/>
    <col min="28" max="16384" width="9.140625" style="63"/>
  </cols>
  <sheetData>
    <row r="1" spans="1:25" s="59" customFormat="1" ht="16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Y1" s="60" t="s">
        <v>67</v>
      </c>
    </row>
    <row r="2" spans="1:25" s="59" customFormat="1" ht="16.5" customHeight="1">
      <c r="A2" s="58" t="s">
        <v>0</v>
      </c>
      <c r="B2" s="58"/>
      <c r="C2" s="58"/>
    </row>
    <row r="3" spans="1:25" s="59" customFormat="1" ht="16.5" customHeight="1">
      <c r="A3" s="58" t="s">
        <v>141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5" s="59" customFormat="1" ht="16.5" customHeight="1">
      <c r="A4" s="58" t="s">
        <v>230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5" s="59" customFormat="1" ht="16.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2"/>
      <c r="Y5" s="62" t="s">
        <v>2</v>
      </c>
    </row>
    <row r="6" spans="1:25" ht="16.5" customHeight="1">
      <c r="A6" s="121"/>
      <c r="B6" s="121"/>
      <c r="C6" s="121"/>
      <c r="D6" s="121"/>
      <c r="E6" s="122" t="s">
        <v>3</v>
      </c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5" ht="16.5" customHeight="1">
      <c r="A7" s="121"/>
      <c r="B7" s="121"/>
      <c r="C7" s="121"/>
      <c r="D7" s="121"/>
      <c r="E7" s="124" t="s">
        <v>194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5"/>
      <c r="W7" s="121"/>
      <c r="X7" s="125"/>
      <c r="Y7" s="125"/>
    </row>
    <row r="8" spans="1:25" s="64" customFormat="1" ht="16.5" customHeight="1">
      <c r="A8" s="126"/>
      <c r="B8" s="126"/>
      <c r="C8" s="126"/>
      <c r="D8" s="126"/>
      <c r="E8" s="123"/>
      <c r="F8" s="123"/>
      <c r="G8" s="123"/>
      <c r="H8" s="123"/>
      <c r="I8" s="127"/>
      <c r="J8" s="127"/>
      <c r="K8" s="123"/>
      <c r="L8" s="123"/>
      <c r="M8" s="123"/>
      <c r="N8" s="123"/>
      <c r="O8" s="123"/>
      <c r="P8" s="123"/>
      <c r="Q8" s="123"/>
      <c r="R8" s="123"/>
      <c r="S8" s="128" t="s">
        <v>142</v>
      </c>
      <c r="T8" s="127"/>
      <c r="U8" s="123"/>
      <c r="V8" s="125"/>
      <c r="W8" s="126"/>
      <c r="X8" s="125"/>
      <c r="Y8" s="125"/>
    </row>
    <row r="9" spans="1:25" ht="16.5" customHeight="1">
      <c r="A9" s="121"/>
      <c r="B9" s="121"/>
      <c r="C9" s="121"/>
      <c r="D9" s="121"/>
      <c r="E9" s="126"/>
      <c r="F9" s="126"/>
      <c r="G9" s="126"/>
      <c r="H9" s="126"/>
      <c r="I9" s="123"/>
      <c r="J9" s="123"/>
      <c r="K9" s="126"/>
      <c r="L9" s="126"/>
      <c r="M9" s="126"/>
      <c r="N9" s="126"/>
      <c r="O9" s="126"/>
      <c r="P9" s="126"/>
      <c r="Q9" s="126"/>
      <c r="R9" s="126"/>
      <c r="S9" s="129" t="s">
        <v>143</v>
      </c>
      <c r="T9" s="129"/>
      <c r="U9" s="126"/>
      <c r="V9" s="125"/>
      <c r="W9" s="121"/>
      <c r="X9" s="125"/>
      <c r="Y9" s="125"/>
    </row>
    <row r="10" spans="1:25" ht="16.5" customHeight="1">
      <c r="A10" s="121"/>
      <c r="B10" s="121"/>
      <c r="C10" s="121"/>
      <c r="D10" s="121"/>
      <c r="E10" s="126"/>
      <c r="F10" s="126"/>
      <c r="G10" s="126"/>
      <c r="H10" s="126"/>
      <c r="I10" s="130"/>
      <c r="J10" s="126"/>
      <c r="K10" s="126"/>
      <c r="L10" s="126"/>
      <c r="M10" s="126"/>
      <c r="N10" s="126"/>
      <c r="O10" s="126"/>
      <c r="P10" s="126"/>
      <c r="Q10" s="126"/>
      <c r="R10" s="126"/>
      <c r="S10" s="124" t="s">
        <v>144</v>
      </c>
      <c r="T10" s="124"/>
      <c r="U10" s="126"/>
      <c r="V10" s="125"/>
      <c r="W10" s="121" t="s">
        <v>145</v>
      </c>
      <c r="X10" s="125"/>
      <c r="Y10" s="125"/>
    </row>
    <row r="11" spans="1:25" ht="16.5" customHeight="1">
      <c r="A11" s="121"/>
      <c r="B11" s="121"/>
      <c r="C11" s="121"/>
      <c r="D11" s="121"/>
      <c r="E11" s="121"/>
      <c r="F11" s="121"/>
      <c r="G11" s="121"/>
      <c r="H11" s="121"/>
      <c r="I11" s="121"/>
      <c r="J11" s="126"/>
      <c r="K11" s="186" t="s">
        <v>60</v>
      </c>
      <c r="L11" s="186"/>
      <c r="M11" s="186"/>
      <c r="N11" s="186"/>
      <c r="O11" s="186"/>
      <c r="P11" s="126"/>
      <c r="Q11" s="126"/>
      <c r="R11" s="126"/>
      <c r="S11" s="121" t="s">
        <v>146</v>
      </c>
      <c r="T11" s="121"/>
      <c r="U11" s="121" t="s">
        <v>147</v>
      </c>
      <c r="V11" s="126"/>
      <c r="W11" s="121" t="s">
        <v>148</v>
      </c>
      <c r="X11" s="126"/>
      <c r="Y11" s="121"/>
    </row>
    <row r="12" spans="1:25" ht="16.5" customHeight="1">
      <c r="A12" s="121"/>
      <c r="B12" s="121"/>
      <c r="C12" s="121"/>
      <c r="D12" s="121"/>
      <c r="E12" s="126" t="s">
        <v>149</v>
      </c>
      <c r="F12" s="121"/>
      <c r="G12" s="121" t="s">
        <v>150</v>
      </c>
      <c r="H12" s="121"/>
      <c r="I12" s="121" t="s">
        <v>186</v>
      </c>
      <c r="J12" s="126"/>
      <c r="K12" s="187" t="s">
        <v>241</v>
      </c>
      <c r="L12" s="187"/>
      <c r="M12" s="187"/>
      <c r="N12" s="131"/>
      <c r="O12" s="131"/>
      <c r="P12" s="130"/>
      <c r="Q12" s="130"/>
      <c r="R12" s="126"/>
      <c r="S12" s="121" t="s">
        <v>151</v>
      </c>
      <c r="T12" s="121"/>
      <c r="U12" s="121" t="s">
        <v>56</v>
      </c>
      <c r="V12" s="126"/>
      <c r="W12" s="121" t="s">
        <v>152</v>
      </c>
      <c r="X12" s="126"/>
      <c r="Y12" s="121" t="s">
        <v>153</v>
      </c>
    </row>
    <row r="13" spans="1:25" ht="16.5" customHeight="1">
      <c r="A13" s="121"/>
      <c r="B13" s="121"/>
      <c r="C13" s="174" t="s">
        <v>5</v>
      </c>
      <c r="D13" s="121"/>
      <c r="E13" s="132" t="s">
        <v>154</v>
      </c>
      <c r="F13" s="121"/>
      <c r="G13" s="132" t="s">
        <v>155</v>
      </c>
      <c r="H13" s="121"/>
      <c r="I13" s="142" t="s">
        <v>187</v>
      </c>
      <c r="J13" s="121"/>
      <c r="K13" s="162" t="s">
        <v>156</v>
      </c>
      <c r="L13" s="163"/>
      <c r="M13" s="162" t="s">
        <v>242</v>
      </c>
      <c r="N13" s="121"/>
      <c r="O13" s="132" t="s">
        <v>157</v>
      </c>
      <c r="P13" s="126"/>
      <c r="Q13" s="162" t="s">
        <v>236</v>
      </c>
      <c r="R13" s="121"/>
      <c r="S13" s="132" t="s">
        <v>158</v>
      </c>
      <c r="T13" s="126"/>
      <c r="U13" s="132" t="s">
        <v>159</v>
      </c>
      <c r="V13" s="121"/>
      <c r="W13" s="132" t="s">
        <v>160</v>
      </c>
      <c r="X13" s="121"/>
      <c r="Y13" s="132" t="s">
        <v>161</v>
      </c>
    </row>
    <row r="14" spans="1:25" ht="16.5" customHeight="1">
      <c r="A14" s="166" t="s">
        <v>243</v>
      </c>
      <c r="B14" s="166"/>
      <c r="C14" s="166"/>
      <c r="D14" s="121"/>
      <c r="E14" s="126">
        <v>15903126</v>
      </c>
      <c r="F14" s="121">
        <v>0</v>
      </c>
      <c r="G14" s="126">
        <v>2295631</v>
      </c>
      <c r="H14" s="121">
        <v>0</v>
      </c>
      <c r="I14" s="126">
        <v>51532</v>
      </c>
      <c r="J14" s="121">
        <v>0</v>
      </c>
      <c r="K14" s="164">
        <v>1433037</v>
      </c>
      <c r="L14" s="163">
        <v>0</v>
      </c>
      <c r="M14" s="164">
        <v>0</v>
      </c>
      <c r="N14" s="121">
        <v>0</v>
      </c>
      <c r="O14" s="126">
        <v>11010081</v>
      </c>
      <c r="P14" s="126"/>
      <c r="Q14" s="134">
        <v>0</v>
      </c>
      <c r="R14" s="121">
        <v>0</v>
      </c>
      <c r="S14" s="126">
        <v>-186148</v>
      </c>
      <c r="T14" s="126">
        <v>0</v>
      </c>
      <c r="U14" s="126">
        <f>SUM(E14:T14)</f>
        <v>30507259</v>
      </c>
      <c r="V14" s="121"/>
      <c r="W14" s="126">
        <v>-29427</v>
      </c>
      <c r="X14" s="121"/>
      <c r="Y14" s="134">
        <f>SUM(U14:W14)</f>
        <v>30477832</v>
      </c>
    </row>
    <row r="15" spans="1:25" ht="16.5" customHeight="1">
      <c r="A15" s="167" t="s">
        <v>244</v>
      </c>
      <c r="B15" s="167"/>
      <c r="C15" s="167"/>
      <c r="D15" s="121"/>
      <c r="E15" s="126"/>
      <c r="F15" s="121"/>
      <c r="G15" s="126"/>
      <c r="H15" s="121"/>
      <c r="I15" s="126"/>
      <c r="J15" s="121"/>
      <c r="K15" s="164"/>
      <c r="L15" s="163"/>
      <c r="M15" s="164"/>
      <c r="N15" s="121"/>
      <c r="O15" s="126"/>
      <c r="P15" s="126"/>
      <c r="Q15" s="164"/>
      <c r="R15" s="121"/>
      <c r="S15" s="126"/>
      <c r="T15" s="126"/>
      <c r="U15" s="126"/>
      <c r="V15" s="121"/>
      <c r="W15" s="126"/>
      <c r="X15" s="121"/>
      <c r="Y15" s="126"/>
    </row>
    <row r="16" spans="1:25" ht="16.5" customHeight="1">
      <c r="A16" s="165" t="s">
        <v>245</v>
      </c>
      <c r="B16" s="165"/>
      <c r="C16" s="176">
        <v>2</v>
      </c>
      <c r="D16" s="121"/>
      <c r="E16" s="136">
        <v>0</v>
      </c>
      <c r="F16" s="70"/>
      <c r="G16" s="136">
        <v>0</v>
      </c>
      <c r="H16" s="70"/>
      <c r="I16" s="136">
        <v>0</v>
      </c>
      <c r="J16" s="70"/>
      <c r="K16" s="136">
        <v>0</v>
      </c>
      <c r="L16" s="134"/>
      <c r="M16" s="136">
        <v>0</v>
      </c>
      <c r="N16" s="70"/>
      <c r="O16" s="136">
        <v>441630</v>
      </c>
      <c r="P16" s="134"/>
      <c r="Q16" s="136">
        <v>0</v>
      </c>
      <c r="R16" s="70"/>
      <c r="S16" s="136">
        <v>0</v>
      </c>
      <c r="T16" s="70"/>
      <c r="U16" s="136">
        <f>SUM(E16:T16)</f>
        <v>441630</v>
      </c>
      <c r="V16" s="70"/>
      <c r="W16" s="136">
        <v>0</v>
      </c>
      <c r="X16" s="70"/>
      <c r="Y16" s="136">
        <f>SUM(U16:W16)</f>
        <v>441630</v>
      </c>
    </row>
    <row r="17" spans="1:25" ht="16.5" customHeight="1">
      <c r="A17" s="133" t="s">
        <v>251</v>
      </c>
      <c r="B17" s="133"/>
      <c r="C17" s="175"/>
      <c r="D17" s="121"/>
      <c r="E17" s="70">
        <f>SUM(E14:E16)</f>
        <v>15903126</v>
      </c>
      <c r="F17" s="70"/>
      <c r="G17" s="70">
        <f>SUM(G14:G16)</f>
        <v>2295631</v>
      </c>
      <c r="H17" s="70"/>
      <c r="I17" s="70">
        <f>SUM(I14:I16)</f>
        <v>51532</v>
      </c>
      <c r="J17" s="70"/>
      <c r="K17" s="70">
        <f>SUM(K14:K16)</f>
        <v>1433037</v>
      </c>
      <c r="L17" s="70"/>
      <c r="M17" s="70">
        <f>SUM(M14:M16)</f>
        <v>0</v>
      </c>
      <c r="N17" s="70"/>
      <c r="O17" s="70">
        <f>SUM(O14:O16)</f>
        <v>11451711</v>
      </c>
      <c r="P17" s="70"/>
      <c r="Q17" s="70">
        <f>SUM(Q14:Q16)</f>
        <v>0</v>
      </c>
      <c r="R17" s="70"/>
      <c r="S17" s="70">
        <f>SUM(S14:S16)</f>
        <v>-186148</v>
      </c>
      <c r="T17" s="70"/>
      <c r="U17" s="70">
        <f>SUM(U14:U16)</f>
        <v>30948889</v>
      </c>
      <c r="V17" s="70"/>
      <c r="W17" s="70">
        <f>SUM(W14:W16)</f>
        <v>-29427</v>
      </c>
      <c r="X17" s="70"/>
      <c r="Y17" s="70">
        <f>SUM(Y14:Y16)</f>
        <v>30919462</v>
      </c>
    </row>
    <row r="18" spans="1:25" ht="16.5" customHeight="1">
      <c r="A18" s="135" t="s">
        <v>248</v>
      </c>
      <c r="B18" s="135"/>
      <c r="C18" s="176"/>
      <c r="D18" s="121"/>
      <c r="E18" s="134">
        <v>0</v>
      </c>
      <c r="F18" s="70"/>
      <c r="G18" s="134">
        <v>0</v>
      </c>
      <c r="H18" s="70"/>
      <c r="I18" s="134">
        <v>0</v>
      </c>
      <c r="J18" s="70"/>
      <c r="K18" s="134">
        <v>0</v>
      </c>
      <c r="L18" s="134"/>
      <c r="M18" s="134">
        <v>0</v>
      </c>
      <c r="N18" s="70"/>
      <c r="O18" s="134">
        <f>PL!F60</f>
        <v>306530</v>
      </c>
      <c r="P18" s="134"/>
      <c r="Q18" s="134">
        <v>0</v>
      </c>
      <c r="R18" s="70"/>
      <c r="S18" s="134">
        <v>0</v>
      </c>
      <c r="T18" s="70"/>
      <c r="U18" s="134">
        <f>SUM(E18:T18)</f>
        <v>306530</v>
      </c>
      <c r="V18" s="70"/>
      <c r="W18" s="134">
        <f>SUM(PL!F61)</f>
        <v>-884</v>
      </c>
      <c r="X18" s="70"/>
      <c r="Y18" s="134">
        <f>SUM(U18:W18)</f>
        <v>305646</v>
      </c>
    </row>
    <row r="19" spans="1:25" ht="16.5" customHeight="1">
      <c r="A19" s="135" t="s">
        <v>94</v>
      </c>
      <c r="B19" s="135"/>
      <c r="C19" s="176"/>
      <c r="D19" s="121"/>
      <c r="E19" s="136">
        <v>0</v>
      </c>
      <c r="F19" s="70"/>
      <c r="G19" s="136">
        <v>0</v>
      </c>
      <c r="H19" s="70"/>
      <c r="I19" s="136">
        <v>0</v>
      </c>
      <c r="J19" s="70"/>
      <c r="K19" s="136">
        <v>0</v>
      </c>
      <c r="L19" s="134"/>
      <c r="M19" s="136">
        <v>0</v>
      </c>
      <c r="N19" s="70"/>
      <c r="O19" s="136">
        <v>0</v>
      </c>
      <c r="P19" s="134"/>
      <c r="Q19" s="136">
        <v>0</v>
      </c>
      <c r="R19" s="70"/>
      <c r="S19" s="136">
        <v>-4196</v>
      </c>
      <c r="T19" s="70"/>
      <c r="U19" s="136">
        <f>SUM(E19:T19)</f>
        <v>-4196</v>
      </c>
      <c r="V19" s="70"/>
      <c r="W19" s="136">
        <v>0</v>
      </c>
      <c r="X19" s="70"/>
      <c r="Y19" s="136">
        <f>SUM(U19:W19)</f>
        <v>-4196</v>
      </c>
    </row>
    <row r="20" spans="1:25" ht="16.5" customHeight="1">
      <c r="A20" s="135" t="s">
        <v>249</v>
      </c>
      <c r="B20" s="135"/>
      <c r="C20" s="176"/>
      <c r="D20" s="121"/>
      <c r="E20" s="134">
        <f>SUM(E18:E19)</f>
        <v>0</v>
      </c>
      <c r="F20" s="70"/>
      <c r="G20" s="134">
        <f>SUM(G18:G19)</f>
        <v>0</v>
      </c>
      <c r="H20" s="70"/>
      <c r="I20" s="134">
        <f>SUM(I18:I19)</f>
        <v>0</v>
      </c>
      <c r="J20" s="70"/>
      <c r="K20" s="134">
        <f>SUM(K18:K19)</f>
        <v>0</v>
      </c>
      <c r="L20" s="134"/>
      <c r="M20" s="134">
        <f>SUM(M18:M19)</f>
        <v>0</v>
      </c>
      <c r="N20" s="70"/>
      <c r="O20" s="134">
        <f>SUM(O18:O19)</f>
        <v>306530</v>
      </c>
      <c r="P20" s="134"/>
      <c r="Q20" s="134">
        <f>SUM(Q18:Q19)</f>
        <v>0</v>
      </c>
      <c r="R20" s="70"/>
      <c r="S20" s="134">
        <f>SUM(S18:S19)</f>
        <v>-4196</v>
      </c>
      <c r="T20" s="70"/>
      <c r="U20" s="134">
        <f>SUM(U18:U19)</f>
        <v>302334</v>
      </c>
      <c r="V20" s="70"/>
      <c r="W20" s="134">
        <f>SUM(W18:W19)</f>
        <v>-884</v>
      </c>
      <c r="X20" s="70"/>
      <c r="Y20" s="134">
        <f>SUM(Y18:Y19)</f>
        <v>301450</v>
      </c>
    </row>
    <row r="21" spans="1:25" s="65" customFormat="1" ht="16.5" customHeight="1">
      <c r="A21" s="135" t="s">
        <v>252</v>
      </c>
      <c r="B21" s="135"/>
      <c r="C21" s="176">
        <v>25.1</v>
      </c>
      <c r="D21" s="137"/>
      <c r="E21" s="134">
        <v>0</v>
      </c>
      <c r="F21" s="134"/>
      <c r="G21" s="134">
        <v>0</v>
      </c>
      <c r="H21" s="134"/>
      <c r="I21" s="134">
        <v>1723</v>
      </c>
      <c r="J21" s="134"/>
      <c r="K21" s="134">
        <v>0</v>
      </c>
      <c r="L21" s="134"/>
      <c r="M21" s="134">
        <v>0</v>
      </c>
      <c r="N21" s="134"/>
      <c r="O21" s="134">
        <v>0</v>
      </c>
      <c r="P21" s="134"/>
      <c r="Q21" s="134">
        <v>0</v>
      </c>
      <c r="R21" s="134"/>
      <c r="S21" s="134">
        <v>0</v>
      </c>
      <c r="T21" s="134"/>
      <c r="U21" s="134">
        <f>SUM(E21:T21)</f>
        <v>1723</v>
      </c>
      <c r="V21" s="134"/>
      <c r="W21" s="134">
        <v>0</v>
      </c>
      <c r="X21" s="134"/>
      <c r="Y21" s="134">
        <f>SUM(U21:W21)</f>
        <v>1723</v>
      </c>
    </row>
    <row r="22" spans="1:25" s="65" customFormat="1" ht="16.5" customHeight="1">
      <c r="A22" s="135" t="s">
        <v>222</v>
      </c>
      <c r="B22" s="135"/>
      <c r="C22" s="176"/>
      <c r="D22" s="137"/>
      <c r="E22" s="136">
        <v>0</v>
      </c>
      <c r="F22" s="70"/>
      <c r="G22" s="136">
        <v>0</v>
      </c>
      <c r="H22" s="70"/>
      <c r="I22" s="136">
        <v>0</v>
      </c>
      <c r="J22" s="134"/>
      <c r="K22" s="136">
        <v>0</v>
      </c>
      <c r="L22" s="134"/>
      <c r="M22" s="136">
        <v>0</v>
      </c>
      <c r="N22" s="70"/>
      <c r="O22" s="136">
        <v>0</v>
      </c>
      <c r="P22" s="134"/>
      <c r="Q22" s="136">
        <v>0</v>
      </c>
      <c r="R22" s="70"/>
      <c r="S22" s="136">
        <v>0</v>
      </c>
      <c r="T22" s="70"/>
      <c r="U22" s="136">
        <v>0</v>
      </c>
      <c r="V22" s="70"/>
      <c r="W22" s="136">
        <v>36985</v>
      </c>
      <c r="X22" s="70"/>
      <c r="Y22" s="136">
        <f>SUM(U22:W22)</f>
        <v>36985</v>
      </c>
    </row>
    <row r="23" spans="1:25" s="65" customFormat="1" ht="16.5" customHeight="1" thickBot="1">
      <c r="A23" s="133" t="s">
        <v>250</v>
      </c>
      <c r="B23" s="133"/>
      <c r="C23" s="175"/>
      <c r="D23" s="137"/>
      <c r="E23" s="138">
        <f>SUM(E17,E20:E22)</f>
        <v>15903126</v>
      </c>
      <c r="F23" s="134"/>
      <c r="G23" s="138">
        <f>SUM(G17,G20:G22)</f>
        <v>2295631</v>
      </c>
      <c r="H23" s="134"/>
      <c r="I23" s="138">
        <f>SUM(I17,I20:I22)</f>
        <v>53255</v>
      </c>
      <c r="J23" s="70"/>
      <c r="K23" s="138">
        <f>SUM(K17,K20:K22)</f>
        <v>1433037</v>
      </c>
      <c r="L23" s="134"/>
      <c r="M23" s="138">
        <f>SUM(M17,M20:M22)</f>
        <v>0</v>
      </c>
      <c r="N23" s="134"/>
      <c r="O23" s="138">
        <f>SUM(O17,O20:O22)</f>
        <v>11758241</v>
      </c>
      <c r="P23" s="134"/>
      <c r="Q23" s="138">
        <f>SUM(Q17,Q20:Q22)</f>
        <v>0</v>
      </c>
      <c r="R23" s="70"/>
      <c r="S23" s="138">
        <f>SUM(S17,S20:S22)</f>
        <v>-190344</v>
      </c>
      <c r="T23" s="134"/>
      <c r="U23" s="138">
        <f>SUM(U17,U20:U22)</f>
        <v>31252946</v>
      </c>
      <c r="V23" s="70"/>
      <c r="W23" s="138">
        <f>SUM(W17,W20:W22)</f>
        <v>6674</v>
      </c>
      <c r="X23" s="70"/>
      <c r="Y23" s="138">
        <f>SUM(Y17,Y20:Y22)</f>
        <v>31259620</v>
      </c>
    </row>
    <row r="24" spans="1:25" s="65" customFormat="1" ht="16.5" customHeight="1" thickTop="1">
      <c r="A24" s="135"/>
      <c r="B24" s="135"/>
      <c r="C24" s="176"/>
      <c r="D24" s="137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</row>
    <row r="25" spans="1:25" s="65" customFormat="1" ht="16.5" customHeight="1">
      <c r="A25" s="133" t="s">
        <v>231</v>
      </c>
      <c r="B25" s="133"/>
      <c r="C25" s="175"/>
      <c r="D25" s="137"/>
      <c r="E25" s="70">
        <v>15903126</v>
      </c>
      <c r="F25" s="70">
        <v>0</v>
      </c>
      <c r="G25" s="70">
        <v>2295631</v>
      </c>
      <c r="H25" s="70">
        <v>0</v>
      </c>
      <c r="I25" s="70">
        <v>57112</v>
      </c>
      <c r="J25" s="70">
        <v>0</v>
      </c>
      <c r="K25" s="70">
        <v>1567737</v>
      </c>
      <c r="L25" s="70">
        <v>0</v>
      </c>
      <c r="M25" s="70">
        <v>391904</v>
      </c>
      <c r="N25" s="70">
        <v>0</v>
      </c>
      <c r="O25" s="70">
        <v>11301231</v>
      </c>
      <c r="P25" s="70">
        <v>0</v>
      </c>
      <c r="Q25" s="70">
        <v>-391904</v>
      </c>
      <c r="R25" s="70">
        <v>0</v>
      </c>
      <c r="S25" s="70">
        <v>-276502</v>
      </c>
      <c r="T25" s="70">
        <v>0</v>
      </c>
      <c r="U25" s="134">
        <f>SUM(E25:T25)</f>
        <v>30848335</v>
      </c>
      <c r="V25" s="70">
        <v>0</v>
      </c>
      <c r="W25" s="70">
        <v>4057</v>
      </c>
      <c r="X25" s="70">
        <v>0</v>
      </c>
      <c r="Y25" s="134">
        <f>SUM(U25:X25)</f>
        <v>30852392</v>
      </c>
    </row>
    <row r="26" spans="1:25" s="65" customFormat="1" ht="16.5" customHeight="1">
      <c r="A26" s="135" t="s">
        <v>169</v>
      </c>
      <c r="B26" s="135"/>
      <c r="C26" s="176"/>
      <c r="D26" s="121"/>
      <c r="E26" s="134">
        <v>0</v>
      </c>
      <c r="F26" s="70"/>
      <c r="G26" s="134">
        <v>0</v>
      </c>
      <c r="H26" s="70"/>
      <c r="I26" s="134">
        <v>0</v>
      </c>
      <c r="J26" s="70"/>
      <c r="K26" s="134">
        <v>0</v>
      </c>
      <c r="L26" s="134"/>
      <c r="M26" s="134">
        <v>0</v>
      </c>
      <c r="N26" s="70"/>
      <c r="O26" s="134">
        <f>PL!D60</f>
        <v>404770</v>
      </c>
      <c r="P26" s="134"/>
      <c r="Q26" s="134">
        <v>0</v>
      </c>
      <c r="R26" s="70"/>
      <c r="S26" s="134">
        <v>0</v>
      </c>
      <c r="T26" s="70"/>
      <c r="U26" s="134">
        <f>SUM(E26:T26)</f>
        <v>404770</v>
      </c>
      <c r="V26" s="70"/>
      <c r="W26" s="134">
        <f>PL!D61</f>
        <v>-462</v>
      </c>
      <c r="X26" s="70"/>
      <c r="Y26" s="134">
        <f>SUM(U26:W26)</f>
        <v>404308</v>
      </c>
    </row>
    <row r="27" spans="1:25" s="65" customFormat="1" ht="16.5" customHeight="1">
      <c r="A27" s="135" t="s">
        <v>94</v>
      </c>
      <c r="B27" s="135"/>
      <c r="C27" s="176"/>
      <c r="D27" s="121"/>
      <c r="E27" s="136">
        <v>0</v>
      </c>
      <c r="F27" s="70"/>
      <c r="G27" s="136">
        <v>0</v>
      </c>
      <c r="H27" s="70"/>
      <c r="I27" s="136">
        <v>0</v>
      </c>
      <c r="J27" s="70"/>
      <c r="K27" s="136">
        <v>0</v>
      </c>
      <c r="L27" s="134"/>
      <c r="M27" s="136">
        <v>0</v>
      </c>
      <c r="N27" s="70"/>
      <c r="O27" s="136">
        <v>0</v>
      </c>
      <c r="P27" s="134"/>
      <c r="Q27" s="136">
        <v>0</v>
      </c>
      <c r="R27" s="70"/>
      <c r="S27" s="136">
        <f>SUM(PL!D56)</f>
        <v>-4082</v>
      </c>
      <c r="T27" s="70"/>
      <c r="U27" s="136">
        <f>SUM(E27:T27)</f>
        <v>-4082</v>
      </c>
      <c r="V27" s="70"/>
      <c r="W27" s="136">
        <v>0</v>
      </c>
      <c r="X27" s="70"/>
      <c r="Y27" s="136">
        <f>SUM(U27:W27)</f>
        <v>-4082</v>
      </c>
    </row>
    <row r="28" spans="1:25" s="65" customFormat="1" ht="16.5" customHeight="1">
      <c r="A28" s="135" t="s">
        <v>95</v>
      </c>
      <c r="B28" s="135"/>
      <c r="C28" s="176"/>
      <c r="D28" s="121"/>
      <c r="E28" s="134">
        <f>SUM(E26:E27)</f>
        <v>0</v>
      </c>
      <c r="F28" s="70"/>
      <c r="G28" s="134">
        <f>SUM(G26:G27)</f>
        <v>0</v>
      </c>
      <c r="H28" s="70"/>
      <c r="I28" s="134">
        <f>SUM(I26:I27)</f>
        <v>0</v>
      </c>
      <c r="J28" s="70"/>
      <c r="K28" s="134">
        <f>SUM(K26:K27)</f>
        <v>0</v>
      </c>
      <c r="L28" s="134"/>
      <c r="M28" s="134">
        <f>SUM(M26:M27)</f>
        <v>0</v>
      </c>
      <c r="N28" s="70"/>
      <c r="O28" s="134">
        <f>SUM(O26:O27)</f>
        <v>404770</v>
      </c>
      <c r="P28" s="134"/>
      <c r="Q28" s="134">
        <f>SUM(Q26:Q27)</f>
        <v>0</v>
      </c>
      <c r="R28" s="70"/>
      <c r="S28" s="134">
        <f>SUM(S26:S27)</f>
        <v>-4082</v>
      </c>
      <c r="T28" s="70"/>
      <c r="U28" s="134">
        <f>SUM(U26:U27)</f>
        <v>400688</v>
      </c>
      <c r="V28" s="70"/>
      <c r="W28" s="134">
        <f>SUM(W26:W27)</f>
        <v>-462</v>
      </c>
      <c r="X28" s="70"/>
      <c r="Y28" s="134">
        <f>SUM(Y26:Y27)</f>
        <v>400226</v>
      </c>
    </row>
    <row r="29" spans="1:25" s="65" customFormat="1" ht="16.5" customHeight="1">
      <c r="A29" s="135" t="s">
        <v>253</v>
      </c>
      <c r="B29" s="135"/>
      <c r="C29" s="176">
        <v>24</v>
      </c>
      <c r="D29" s="121"/>
      <c r="E29" s="134">
        <v>0</v>
      </c>
      <c r="F29" s="70"/>
      <c r="G29" s="134">
        <v>0</v>
      </c>
      <c r="H29" s="70"/>
      <c r="I29" s="134">
        <v>0</v>
      </c>
      <c r="J29" s="70"/>
      <c r="K29" s="134">
        <v>0</v>
      </c>
      <c r="L29" s="134"/>
      <c r="M29" s="134">
        <f>'company only'!M22</f>
        <v>287117</v>
      </c>
      <c r="N29" s="70"/>
      <c r="O29" s="134">
        <f>-M29</f>
        <v>-287117</v>
      </c>
      <c r="P29" s="134"/>
      <c r="Q29" s="134">
        <f>-M29</f>
        <v>-287117</v>
      </c>
      <c r="R29" s="70"/>
      <c r="S29" s="134">
        <v>0</v>
      </c>
      <c r="T29" s="70"/>
      <c r="U29" s="134">
        <f>SUM(E29:T29)</f>
        <v>-287117</v>
      </c>
      <c r="V29" s="70"/>
      <c r="W29" s="134">
        <v>0</v>
      </c>
      <c r="X29" s="70"/>
      <c r="Y29" s="134">
        <f>SUM(U29:W29)</f>
        <v>-287117</v>
      </c>
    </row>
    <row r="30" spans="1:25" s="65" customFormat="1" ht="16.5" customHeight="1">
      <c r="A30" s="135" t="s">
        <v>252</v>
      </c>
      <c r="B30" s="135"/>
      <c r="C30" s="176">
        <v>25.1</v>
      </c>
      <c r="D30" s="137"/>
      <c r="E30" s="70">
        <v>0</v>
      </c>
      <c r="F30" s="70"/>
      <c r="G30" s="70">
        <v>0</v>
      </c>
      <c r="H30" s="70"/>
      <c r="I30" s="70">
        <f>'company only'!I23</f>
        <v>739</v>
      </c>
      <c r="J30" s="134"/>
      <c r="K30" s="70">
        <v>0</v>
      </c>
      <c r="L30" s="70"/>
      <c r="M30" s="70">
        <v>0</v>
      </c>
      <c r="N30" s="70"/>
      <c r="O30" s="134">
        <v>0</v>
      </c>
      <c r="P30" s="134"/>
      <c r="Q30" s="70">
        <v>0</v>
      </c>
      <c r="R30" s="70"/>
      <c r="S30" s="70">
        <v>0</v>
      </c>
      <c r="T30" s="70"/>
      <c r="U30" s="134">
        <f>SUM(E30:T30)</f>
        <v>739</v>
      </c>
      <c r="V30" s="70"/>
      <c r="W30" s="134">
        <v>0</v>
      </c>
      <c r="X30" s="70"/>
      <c r="Y30" s="134">
        <f>SUM(U30:W30)</f>
        <v>739</v>
      </c>
    </row>
    <row r="31" spans="1:25" s="65" customFormat="1" ht="16.5" customHeight="1" thickBot="1">
      <c r="A31" s="133" t="s">
        <v>232</v>
      </c>
      <c r="B31" s="133"/>
      <c r="C31" s="133"/>
      <c r="D31" s="137"/>
      <c r="E31" s="139">
        <f>SUM(E25,E28:E30)</f>
        <v>15903126</v>
      </c>
      <c r="F31" s="134"/>
      <c r="G31" s="139">
        <f>SUM(G25,G28:G30)</f>
        <v>2295631</v>
      </c>
      <c r="H31" s="134"/>
      <c r="I31" s="139">
        <f>SUM(I25,I28:I30)</f>
        <v>57851</v>
      </c>
      <c r="J31" s="70"/>
      <c r="K31" s="139">
        <f>SUM(K25,K28:K30)</f>
        <v>1567737</v>
      </c>
      <c r="L31" s="134"/>
      <c r="M31" s="139">
        <f>SUM(M25,M28:M30)</f>
        <v>679021</v>
      </c>
      <c r="N31" s="134"/>
      <c r="O31" s="139">
        <f>SUM(O25,O28:O30)</f>
        <v>11418884</v>
      </c>
      <c r="P31" s="134"/>
      <c r="Q31" s="139">
        <f>SUM(Q25,Q28:Q30)</f>
        <v>-679021</v>
      </c>
      <c r="R31" s="70"/>
      <c r="S31" s="139">
        <f>SUM(S25,S28:S30)</f>
        <v>-280584</v>
      </c>
      <c r="T31" s="134"/>
      <c r="U31" s="139">
        <f>SUM(U25,U28:U30)</f>
        <v>30962645</v>
      </c>
      <c r="V31" s="70"/>
      <c r="W31" s="139">
        <f>SUM(W25,W28:W30)</f>
        <v>3595</v>
      </c>
      <c r="X31" s="70"/>
      <c r="Y31" s="139">
        <f>SUM(Y25,Y28:Y30)</f>
        <v>30966240</v>
      </c>
    </row>
    <row r="32" spans="1:25" s="65" customFormat="1" ht="16.5" customHeight="1" thickTop="1">
      <c r="A32" s="133"/>
      <c r="B32" s="133"/>
      <c r="C32" s="133"/>
      <c r="D32" s="137"/>
      <c r="E32" s="134">
        <f>SUM(E25-BS!F96)</f>
        <v>0</v>
      </c>
      <c r="F32" s="134"/>
      <c r="G32" s="134">
        <f>SUM(G25-BS!F97)</f>
        <v>0</v>
      </c>
      <c r="H32" s="134"/>
      <c r="I32" s="134">
        <f>SUM(I25-BS!F98)</f>
        <v>0</v>
      </c>
      <c r="J32" s="70"/>
      <c r="K32" s="134">
        <f>SUM(K25-BS!F100)</f>
        <v>0</v>
      </c>
      <c r="L32" s="134"/>
      <c r="M32" s="134">
        <f>SUM(M25-BS!F101)</f>
        <v>0</v>
      </c>
      <c r="N32" s="134"/>
      <c r="O32" s="134">
        <f>SUM(O25-BS!F102)</f>
        <v>0</v>
      </c>
      <c r="P32" s="134"/>
      <c r="Q32" s="134">
        <f>SUM(Q25-BS!F103)</f>
        <v>0</v>
      </c>
      <c r="R32" s="70"/>
      <c r="S32" s="134">
        <f>SUM(S25-BS!F104)</f>
        <v>0</v>
      </c>
      <c r="T32" s="134"/>
      <c r="U32" s="134">
        <f>SUM(U25-BS!F105)</f>
        <v>0</v>
      </c>
      <c r="V32" s="70"/>
      <c r="W32" s="134">
        <f>SUM(W25-BS!F106)</f>
        <v>0</v>
      </c>
      <c r="X32" s="70"/>
      <c r="Y32" s="134">
        <f>SUM(Y25-BS!F107)</f>
        <v>0</v>
      </c>
    </row>
    <row r="33" spans="1:25" s="65" customFormat="1" ht="16.5" customHeight="1">
      <c r="A33" s="66"/>
      <c r="B33" s="66"/>
      <c r="C33" s="66"/>
      <c r="D33" s="67"/>
      <c r="E33" s="68">
        <f>SUM(E31-BS!D96)</f>
        <v>0</v>
      </c>
      <c r="F33" s="68"/>
      <c r="G33" s="68">
        <f>SUM(G31-BS!D97)</f>
        <v>0</v>
      </c>
      <c r="H33" s="68"/>
      <c r="I33" s="69">
        <f>SUM(I31-BS!D98)</f>
        <v>0</v>
      </c>
      <c r="J33" s="69"/>
      <c r="K33" s="69">
        <f>SUM(K31-BS!D100)</f>
        <v>0</v>
      </c>
      <c r="L33" s="69"/>
      <c r="M33" s="69">
        <f>SUM(M31-BS!D101)</f>
        <v>0</v>
      </c>
      <c r="N33" s="69"/>
      <c r="O33" s="69">
        <f>SUM(O31-BS!D102)</f>
        <v>0</v>
      </c>
      <c r="P33" s="69"/>
      <c r="Q33" s="69">
        <f>SUM(Q31-BS!D103)</f>
        <v>0</v>
      </c>
      <c r="R33" s="69"/>
      <c r="S33" s="69">
        <f>SUM(S31-BS!D104)</f>
        <v>0</v>
      </c>
      <c r="T33" s="69"/>
      <c r="U33" s="69">
        <f>SUM(U31-BS!D105)</f>
        <v>0</v>
      </c>
      <c r="V33" s="69"/>
      <c r="W33" s="69">
        <f>SUM(W31-BS!D106)</f>
        <v>0</v>
      </c>
      <c r="X33" s="69"/>
      <c r="Y33" s="69">
        <f>SUM(Y31-BS!D107)</f>
        <v>0</v>
      </c>
    </row>
    <row r="34" spans="1:25" ht="16.5" customHeight="1">
      <c r="A34" s="71" t="s">
        <v>32</v>
      </c>
      <c r="B34" s="71"/>
      <c r="C34" s="71"/>
      <c r="D34" s="71"/>
      <c r="E34" s="72"/>
      <c r="G34" s="72"/>
      <c r="I34" s="72"/>
      <c r="K34" s="72"/>
      <c r="L34" s="72"/>
      <c r="M34" s="72"/>
      <c r="O34" s="72"/>
      <c r="P34" s="72"/>
      <c r="Q34" s="72"/>
      <c r="S34" s="72"/>
      <c r="T34" s="72"/>
      <c r="U34" s="72"/>
      <c r="W34" s="73"/>
      <c r="Y34" s="72"/>
    </row>
  </sheetData>
  <mergeCells count="2">
    <mergeCell ref="K11:O11"/>
    <mergeCell ref="K12:M12"/>
  </mergeCells>
  <printOptions horizontalCentered="1"/>
  <pageMargins left="0.19685039370078741" right="0.19685039370078741" top="0.6692913385826772" bottom="0.39370078740157483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opLeftCell="A13" zoomScale="85" zoomScaleNormal="85" workbookViewId="0">
      <selection activeCell="O20" sqref="O20"/>
    </sheetView>
  </sheetViews>
  <sheetFormatPr defaultColWidth="9.140625" defaultRowHeight="19.5" customHeight="1"/>
  <cols>
    <col min="1" max="1" width="36.7109375" style="103" customWidth="1"/>
    <col min="2" max="2" width="3.7109375" style="103" customWidth="1"/>
    <col min="3" max="3" width="6.28515625" style="103" customWidth="1"/>
    <col min="4" max="4" width="1.28515625" style="103" customWidth="1"/>
    <col min="5" max="5" width="15.7109375" style="103" customWidth="1"/>
    <col min="6" max="6" width="1.28515625" style="103" customWidth="1"/>
    <col min="7" max="7" width="15.7109375" style="103" customWidth="1"/>
    <col min="8" max="8" width="1.28515625" style="103" customWidth="1"/>
    <col min="9" max="9" width="15.7109375" style="103" customWidth="1"/>
    <col min="10" max="10" width="1.28515625" style="103" customWidth="1"/>
    <col min="11" max="11" width="15.7109375" style="103" customWidth="1"/>
    <col min="12" max="12" width="2" style="103" customWidth="1"/>
    <col min="13" max="13" width="14.7109375" style="103" customWidth="1"/>
    <col min="14" max="14" width="1.28515625" style="103" customWidth="1"/>
    <col min="15" max="15" width="15.7109375" style="103" customWidth="1"/>
    <col min="16" max="16" width="2.5703125" style="103" customWidth="1"/>
    <col min="17" max="17" width="15.7109375" style="103" customWidth="1"/>
    <col min="18" max="18" width="1.140625" style="103" customWidth="1"/>
    <col min="19" max="19" width="15.7109375" style="103" customWidth="1"/>
    <col min="20" max="20" width="1.28515625" style="103" customWidth="1"/>
    <col min="21" max="21" width="12.7109375" style="103" customWidth="1"/>
    <col min="22" max="22" width="1.28515625" style="103" customWidth="1"/>
    <col min="23" max="23" width="12.7109375" style="103" customWidth="1"/>
    <col min="24" max="24" width="1.28515625" style="103" customWidth="1"/>
    <col min="25" max="25" width="11.7109375" style="103" customWidth="1"/>
    <col min="26" max="16384" width="9.140625" style="103"/>
  </cols>
  <sheetData>
    <row r="1" spans="1:19" s="160" customFormat="1" ht="19.5" customHeight="1">
      <c r="S1" s="74" t="s">
        <v>67</v>
      </c>
    </row>
    <row r="2" spans="1:19" s="160" customFormat="1" ht="19.5" customHeight="1">
      <c r="A2" s="160" t="s">
        <v>0</v>
      </c>
    </row>
    <row r="3" spans="1:19" s="160" customFormat="1" ht="19.5" customHeight="1">
      <c r="A3" s="160" t="s">
        <v>162</v>
      </c>
    </row>
    <row r="4" spans="1:19" s="160" customFormat="1" ht="19.5" customHeight="1">
      <c r="A4" s="160" t="s">
        <v>230</v>
      </c>
    </row>
    <row r="5" spans="1:19" ht="19.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61" t="s">
        <v>2</v>
      </c>
    </row>
    <row r="6" spans="1:19" ht="19.5" customHeight="1">
      <c r="A6" s="75"/>
      <c r="B6" s="75"/>
      <c r="C6" s="75"/>
      <c r="D6" s="76"/>
      <c r="E6" s="77" t="s">
        <v>4</v>
      </c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</row>
    <row r="7" spans="1:19" ht="19.5" customHeight="1">
      <c r="A7" s="75"/>
      <c r="B7" s="75"/>
      <c r="C7" s="75"/>
      <c r="D7" s="76"/>
      <c r="E7" s="78"/>
      <c r="F7" s="78"/>
      <c r="G7" s="78"/>
      <c r="H7" s="78"/>
      <c r="I7" s="78"/>
      <c r="J7" s="78"/>
      <c r="K7" s="79" t="s">
        <v>60</v>
      </c>
      <c r="L7" s="79"/>
      <c r="M7" s="79"/>
      <c r="N7" s="77"/>
      <c r="O7" s="77"/>
      <c r="P7" s="78"/>
      <c r="Q7" s="78"/>
      <c r="R7" s="76"/>
      <c r="S7" s="76"/>
    </row>
    <row r="8" spans="1:19" ht="19.5" customHeight="1">
      <c r="A8" s="75"/>
      <c r="B8" s="75"/>
      <c r="C8" s="75"/>
      <c r="D8" s="75"/>
      <c r="E8" s="80" t="s">
        <v>149</v>
      </c>
      <c r="F8" s="75"/>
      <c r="G8" s="75" t="s">
        <v>150</v>
      </c>
      <c r="H8" s="75"/>
      <c r="I8" s="75" t="s">
        <v>186</v>
      </c>
      <c r="J8" s="80"/>
      <c r="K8" s="188" t="s">
        <v>241</v>
      </c>
      <c r="L8" s="188"/>
      <c r="M8" s="188"/>
      <c r="N8" s="81"/>
      <c r="O8" s="81"/>
      <c r="P8" s="90"/>
      <c r="Q8" s="90"/>
      <c r="R8" s="82"/>
      <c r="S8" s="75" t="s">
        <v>153</v>
      </c>
    </row>
    <row r="9" spans="1:19" ht="19.5" customHeight="1">
      <c r="A9" s="75"/>
      <c r="B9" s="75"/>
      <c r="C9" s="178" t="s">
        <v>5</v>
      </c>
      <c r="D9" s="80"/>
      <c r="E9" s="83" t="s">
        <v>154</v>
      </c>
      <c r="F9" s="75"/>
      <c r="G9" s="83" t="s">
        <v>155</v>
      </c>
      <c r="H9" s="75"/>
      <c r="I9" s="83" t="s">
        <v>187</v>
      </c>
      <c r="J9" s="75"/>
      <c r="K9" s="178" t="s">
        <v>156</v>
      </c>
      <c r="L9" s="179"/>
      <c r="M9" s="178" t="s">
        <v>242</v>
      </c>
      <c r="N9" s="75"/>
      <c r="O9" s="83" t="s">
        <v>157</v>
      </c>
      <c r="P9" s="80"/>
      <c r="Q9" s="178" t="s">
        <v>236</v>
      </c>
      <c r="R9" s="80"/>
      <c r="S9" s="83" t="s">
        <v>161</v>
      </c>
    </row>
    <row r="10" spans="1:19" ht="19.5" customHeight="1">
      <c r="A10" s="168" t="s">
        <v>243</v>
      </c>
      <c r="B10" s="75"/>
      <c r="C10" s="75"/>
      <c r="D10" s="80"/>
      <c r="E10" s="80">
        <v>15903126</v>
      </c>
      <c r="F10" s="75">
        <v>0</v>
      </c>
      <c r="G10" s="80">
        <v>2295631</v>
      </c>
      <c r="H10" s="75">
        <v>0</v>
      </c>
      <c r="I10" s="80">
        <v>51532</v>
      </c>
      <c r="J10" s="75">
        <v>0</v>
      </c>
      <c r="K10" s="180">
        <v>1433037</v>
      </c>
      <c r="L10" s="179">
        <v>0</v>
      </c>
      <c r="M10" s="170">
        <v>0</v>
      </c>
      <c r="N10" s="75">
        <v>0</v>
      </c>
      <c r="O10" s="80">
        <v>7508824</v>
      </c>
      <c r="P10" s="80"/>
      <c r="Q10" s="170">
        <v>0</v>
      </c>
      <c r="R10" s="80">
        <v>0</v>
      </c>
      <c r="S10" s="80">
        <f>SUM(E10:Q10)</f>
        <v>27192150</v>
      </c>
    </row>
    <row r="11" spans="1:19" ht="19.5" customHeight="1">
      <c r="A11" s="169" t="s">
        <v>244</v>
      </c>
      <c r="B11" s="75"/>
      <c r="C11" s="177"/>
      <c r="D11" s="80"/>
      <c r="E11" s="80"/>
      <c r="F11" s="75"/>
      <c r="G11" s="80"/>
      <c r="H11" s="75"/>
      <c r="I11" s="80"/>
      <c r="J11" s="75"/>
      <c r="K11" s="180"/>
      <c r="L11" s="179"/>
      <c r="M11" s="180"/>
      <c r="N11" s="75"/>
      <c r="O11" s="80"/>
      <c r="P11" s="80"/>
      <c r="Q11" s="180"/>
      <c r="R11" s="80"/>
      <c r="S11" s="80"/>
    </row>
    <row r="12" spans="1:19" ht="19.5" customHeight="1">
      <c r="A12" s="169" t="s">
        <v>245</v>
      </c>
      <c r="B12" s="75"/>
      <c r="C12" s="93">
        <v>2</v>
      </c>
      <c r="D12" s="80"/>
      <c r="E12" s="120">
        <v>0</v>
      </c>
      <c r="F12" s="86"/>
      <c r="G12" s="120">
        <v>0</v>
      </c>
      <c r="H12" s="86"/>
      <c r="I12" s="120">
        <v>0</v>
      </c>
      <c r="J12" s="86"/>
      <c r="K12" s="120">
        <v>0</v>
      </c>
      <c r="L12" s="85"/>
      <c r="M12" s="120">
        <v>0</v>
      </c>
      <c r="N12" s="86"/>
      <c r="O12" s="120">
        <v>15907</v>
      </c>
      <c r="P12" s="85"/>
      <c r="Q12" s="120">
        <v>0</v>
      </c>
      <c r="R12" s="86"/>
      <c r="S12" s="120">
        <f>SUM(E12:Q12)</f>
        <v>15907</v>
      </c>
    </row>
    <row r="13" spans="1:19" ht="19.5" customHeight="1">
      <c r="A13" s="168" t="s">
        <v>251</v>
      </c>
      <c r="B13" s="75"/>
      <c r="C13" s="93"/>
      <c r="D13" s="80"/>
      <c r="E13" s="181">
        <f>SUM(E10:E12)</f>
        <v>15903126</v>
      </c>
      <c r="F13" s="181"/>
      <c r="G13" s="181">
        <f>SUM(G10:G12)</f>
        <v>2295631</v>
      </c>
      <c r="H13" s="181"/>
      <c r="I13" s="181">
        <f>SUM(I10:I12)</f>
        <v>51532</v>
      </c>
      <c r="J13" s="181"/>
      <c r="K13" s="181">
        <f>SUM(K10:K12)</f>
        <v>1433037</v>
      </c>
      <c r="L13" s="98"/>
      <c r="M13" s="181">
        <f>SUM(M10:M12)</f>
        <v>0</v>
      </c>
      <c r="N13" s="98"/>
      <c r="O13" s="181">
        <f>SUM(O10:O12)</f>
        <v>7524731</v>
      </c>
      <c r="P13" s="98"/>
      <c r="Q13" s="181">
        <f>SUM(Q10:Q12)</f>
        <v>0</v>
      </c>
      <c r="R13" s="86"/>
      <c r="S13" s="96">
        <f>SUM(D13:Q13)</f>
        <v>27208057</v>
      </c>
    </row>
    <row r="14" spans="1:19" ht="19.5" customHeight="1">
      <c r="A14" s="140" t="s">
        <v>248</v>
      </c>
      <c r="B14" s="75"/>
      <c r="C14" s="93"/>
      <c r="D14" s="80"/>
      <c r="E14" s="120">
        <v>0</v>
      </c>
      <c r="F14" s="86"/>
      <c r="G14" s="120">
        <v>0</v>
      </c>
      <c r="H14" s="86"/>
      <c r="I14" s="120">
        <v>0</v>
      </c>
      <c r="J14" s="86"/>
      <c r="K14" s="120">
        <v>0</v>
      </c>
      <c r="L14" s="85"/>
      <c r="M14" s="120">
        <v>0</v>
      </c>
      <c r="N14" s="86"/>
      <c r="O14" s="120">
        <f>SUM(PL!J60)</f>
        <v>1088982</v>
      </c>
      <c r="P14" s="85"/>
      <c r="Q14" s="120">
        <v>0</v>
      </c>
      <c r="R14" s="86"/>
      <c r="S14" s="120">
        <f>SUM(D14:Q14)</f>
        <v>1088982</v>
      </c>
    </row>
    <row r="15" spans="1:19" ht="19.5" customHeight="1">
      <c r="A15" s="140" t="s">
        <v>249</v>
      </c>
      <c r="B15" s="75"/>
      <c r="C15" s="93"/>
      <c r="D15" s="80"/>
      <c r="E15" s="85">
        <f>SUM(E14)</f>
        <v>0</v>
      </c>
      <c r="F15" s="86"/>
      <c r="G15" s="85">
        <f>SUM(G14)</f>
        <v>0</v>
      </c>
      <c r="H15" s="86"/>
      <c r="I15" s="85">
        <f>SUM(I14)</f>
        <v>0</v>
      </c>
      <c r="J15" s="86"/>
      <c r="K15" s="85">
        <f>SUM(K14)</f>
        <v>0</v>
      </c>
      <c r="L15" s="85"/>
      <c r="M15" s="85">
        <f>SUM(M14)</f>
        <v>0</v>
      </c>
      <c r="N15" s="86"/>
      <c r="O15" s="85">
        <f>SUM(O14)</f>
        <v>1088982</v>
      </c>
      <c r="P15" s="85"/>
      <c r="Q15" s="85">
        <f>SUM(Q14)</f>
        <v>0</v>
      </c>
      <c r="R15" s="86"/>
      <c r="S15" s="96">
        <f>SUM(D15:Q15)</f>
        <v>1088982</v>
      </c>
    </row>
    <row r="16" spans="1:19" ht="19.5" customHeight="1">
      <c r="A16" s="140" t="s">
        <v>252</v>
      </c>
      <c r="B16" s="88"/>
      <c r="C16" s="97">
        <v>25.1</v>
      </c>
      <c r="D16" s="80"/>
      <c r="E16" s="86">
        <v>0</v>
      </c>
      <c r="F16" s="86"/>
      <c r="G16" s="86">
        <v>0</v>
      </c>
      <c r="H16" s="86"/>
      <c r="I16" s="85">
        <v>1723</v>
      </c>
      <c r="J16" s="85"/>
      <c r="K16" s="86">
        <v>0</v>
      </c>
      <c r="L16" s="86"/>
      <c r="M16" s="86">
        <v>0</v>
      </c>
      <c r="N16" s="86"/>
      <c r="O16" s="86">
        <v>0</v>
      </c>
      <c r="P16" s="86"/>
      <c r="Q16" s="86">
        <v>0</v>
      </c>
      <c r="R16" s="85"/>
      <c r="S16" s="96">
        <f>SUM(D16:Q16)</f>
        <v>1723</v>
      </c>
    </row>
    <row r="17" spans="1:19" ht="19.5" customHeight="1" thickBot="1">
      <c r="A17" s="84" t="s">
        <v>250</v>
      </c>
      <c r="B17" s="88"/>
      <c r="C17" s="93"/>
      <c r="D17" s="80"/>
      <c r="E17" s="89">
        <f>SUM(E13,E15:E16)</f>
        <v>15903126</v>
      </c>
      <c r="F17" s="85"/>
      <c r="G17" s="89">
        <f>SUM(G13,G15:G16)</f>
        <v>2295631</v>
      </c>
      <c r="H17" s="85"/>
      <c r="I17" s="89">
        <f>SUM(I13,I15:I16)</f>
        <v>53255</v>
      </c>
      <c r="J17" s="86"/>
      <c r="K17" s="89">
        <f>SUM(K13,K15:K16)</f>
        <v>1433037</v>
      </c>
      <c r="L17" s="85"/>
      <c r="M17" s="89">
        <f>SUM(M13,M15:M16)</f>
        <v>0</v>
      </c>
      <c r="N17" s="85"/>
      <c r="O17" s="89">
        <f>SUM(O13,O15:O16)</f>
        <v>8613713</v>
      </c>
      <c r="P17" s="85"/>
      <c r="Q17" s="89">
        <f>SUM(Q13,Q15:Q16)</f>
        <v>0</v>
      </c>
      <c r="R17" s="85"/>
      <c r="S17" s="89">
        <f>SUM(S13,S15:S16)</f>
        <v>28298762</v>
      </c>
    </row>
    <row r="18" spans="1:19" ht="19.5" customHeight="1" thickTop="1">
      <c r="A18" s="87"/>
      <c r="B18" s="88"/>
      <c r="C18" s="93"/>
      <c r="D18" s="90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</row>
    <row r="19" spans="1:19" ht="19.5" customHeight="1">
      <c r="A19" s="84" t="s">
        <v>231</v>
      </c>
      <c r="B19" s="75"/>
      <c r="C19" s="93"/>
      <c r="D19" s="80"/>
      <c r="E19" s="85">
        <v>15903126</v>
      </c>
      <c r="F19" s="86">
        <v>0</v>
      </c>
      <c r="G19" s="85">
        <v>2295631</v>
      </c>
      <c r="H19" s="86">
        <v>0</v>
      </c>
      <c r="I19" s="85">
        <v>57112</v>
      </c>
      <c r="J19" s="86">
        <v>0</v>
      </c>
      <c r="K19" s="85">
        <v>1567737</v>
      </c>
      <c r="L19" s="85">
        <v>0</v>
      </c>
      <c r="M19" s="85">
        <v>391904</v>
      </c>
      <c r="N19" s="86">
        <v>0</v>
      </c>
      <c r="O19" s="85">
        <v>8031563</v>
      </c>
      <c r="P19" s="85"/>
      <c r="Q19" s="85">
        <v>-391904</v>
      </c>
      <c r="R19" s="86"/>
      <c r="S19" s="85">
        <f>SUM(E19:Q19)</f>
        <v>27855169</v>
      </c>
    </row>
    <row r="20" spans="1:19" ht="19.5" customHeight="1">
      <c r="A20" s="140" t="s">
        <v>169</v>
      </c>
      <c r="B20" s="75"/>
      <c r="C20" s="93"/>
      <c r="D20" s="80"/>
      <c r="E20" s="120">
        <v>0</v>
      </c>
      <c r="F20" s="86"/>
      <c r="G20" s="120">
        <v>0</v>
      </c>
      <c r="H20" s="86"/>
      <c r="I20" s="120">
        <v>0</v>
      </c>
      <c r="J20" s="86"/>
      <c r="K20" s="120">
        <v>0</v>
      </c>
      <c r="L20" s="85"/>
      <c r="M20" s="120">
        <v>0</v>
      </c>
      <c r="N20" s="86"/>
      <c r="O20" s="120">
        <f>PL!H60</f>
        <v>914127</v>
      </c>
      <c r="P20" s="85"/>
      <c r="Q20" s="120">
        <v>0</v>
      </c>
      <c r="R20" s="86"/>
      <c r="S20" s="120">
        <f>SUM(E20:O20)</f>
        <v>914127</v>
      </c>
    </row>
    <row r="21" spans="1:19" ht="19.5" customHeight="1">
      <c r="A21" s="140" t="s">
        <v>95</v>
      </c>
      <c r="B21" s="75"/>
      <c r="C21" s="93"/>
      <c r="D21" s="80"/>
      <c r="E21" s="85">
        <f>SUM(E20)</f>
        <v>0</v>
      </c>
      <c r="F21" s="86"/>
      <c r="G21" s="85">
        <f>SUM(G20)</f>
        <v>0</v>
      </c>
      <c r="H21" s="86"/>
      <c r="I21" s="85">
        <f>SUM(I20)</f>
        <v>0</v>
      </c>
      <c r="J21" s="86"/>
      <c r="K21" s="85">
        <f>SUM(K20)</f>
        <v>0</v>
      </c>
      <c r="L21" s="85"/>
      <c r="M21" s="85">
        <f>SUM(M20)</f>
        <v>0</v>
      </c>
      <c r="N21" s="86"/>
      <c r="O21" s="85">
        <f>SUM(O20)</f>
        <v>914127</v>
      </c>
      <c r="P21" s="85"/>
      <c r="Q21" s="85">
        <f>SUM(Q20)</f>
        <v>0</v>
      </c>
      <c r="R21" s="86"/>
      <c r="S21" s="85">
        <f>SUM(S20)</f>
        <v>914127</v>
      </c>
    </row>
    <row r="22" spans="1:19" ht="19.5" customHeight="1">
      <c r="A22" s="140" t="s">
        <v>253</v>
      </c>
      <c r="B22" s="75"/>
      <c r="C22" s="93">
        <v>24</v>
      </c>
      <c r="D22" s="80"/>
      <c r="E22" s="85">
        <v>0</v>
      </c>
      <c r="F22" s="86"/>
      <c r="G22" s="85">
        <v>0</v>
      </c>
      <c r="H22" s="86"/>
      <c r="I22" s="85">
        <v>0</v>
      </c>
      <c r="J22" s="86"/>
      <c r="K22" s="85">
        <v>0</v>
      </c>
      <c r="L22" s="85"/>
      <c r="M22" s="85">
        <v>287117</v>
      </c>
      <c r="N22" s="86"/>
      <c r="O22" s="85">
        <f>-M22</f>
        <v>-287117</v>
      </c>
      <c r="P22" s="85"/>
      <c r="Q22" s="85">
        <v>-287117</v>
      </c>
      <c r="R22" s="86"/>
      <c r="S22" s="85">
        <f t="shared" ref="S22:S23" si="0">SUM(E22:Q22)</f>
        <v>-287117</v>
      </c>
    </row>
    <row r="23" spans="1:19" ht="19.5" customHeight="1">
      <c r="A23" s="140" t="s">
        <v>252</v>
      </c>
      <c r="B23" s="88"/>
      <c r="C23" s="97">
        <v>25.1</v>
      </c>
      <c r="D23" s="80"/>
      <c r="E23" s="86">
        <v>0</v>
      </c>
      <c r="F23" s="86"/>
      <c r="G23" s="86">
        <v>0</v>
      </c>
      <c r="H23" s="86"/>
      <c r="I23" s="85">
        <v>739</v>
      </c>
      <c r="J23" s="85"/>
      <c r="K23" s="86">
        <v>0</v>
      </c>
      <c r="L23" s="86"/>
      <c r="M23" s="86">
        <v>0</v>
      </c>
      <c r="N23" s="86"/>
      <c r="O23" s="86">
        <v>0</v>
      </c>
      <c r="P23" s="86"/>
      <c r="Q23" s="86">
        <v>0</v>
      </c>
      <c r="R23" s="85"/>
      <c r="S23" s="85">
        <f t="shared" si="0"/>
        <v>739</v>
      </c>
    </row>
    <row r="24" spans="1:19" ht="19.5" customHeight="1" thickBot="1">
      <c r="A24" s="84" t="s">
        <v>232</v>
      </c>
      <c r="B24" s="88"/>
      <c r="C24" s="88"/>
      <c r="D24" s="80"/>
      <c r="E24" s="89">
        <f>SUM(E19,E21:E23)</f>
        <v>15903126</v>
      </c>
      <c r="F24" s="85"/>
      <c r="G24" s="89">
        <f>SUM(G19,G21:G23)</f>
        <v>2295631</v>
      </c>
      <c r="H24" s="85"/>
      <c r="I24" s="89">
        <f>SUM(I19,I21:I23)</f>
        <v>57851</v>
      </c>
      <c r="J24" s="86"/>
      <c r="K24" s="89">
        <f>SUM(K19,K21:K23)</f>
        <v>1567737</v>
      </c>
      <c r="L24" s="85"/>
      <c r="M24" s="89">
        <f>SUM(M19,M21:M23)</f>
        <v>679021</v>
      </c>
      <c r="N24" s="85"/>
      <c r="O24" s="89">
        <f>SUM(O19,O21:O23)</f>
        <v>8658573</v>
      </c>
      <c r="P24" s="85"/>
      <c r="Q24" s="89">
        <f>SUM(Q19,Q21:Q23)</f>
        <v>-679021</v>
      </c>
      <c r="R24" s="85"/>
      <c r="S24" s="89">
        <f>SUM(S19,S21:S23)</f>
        <v>28482918</v>
      </c>
    </row>
    <row r="25" spans="1:19" ht="19.5" customHeight="1" thickTop="1">
      <c r="E25" s="98">
        <f>SUM(E19-BS!J96)</f>
        <v>0</v>
      </c>
      <c r="G25" s="98">
        <f>SUM(G19-BS!J97)</f>
        <v>0</v>
      </c>
      <c r="I25" s="98">
        <f>SUM(I19-BS!J98)</f>
        <v>0</v>
      </c>
      <c r="K25" s="98">
        <f>SUM(K19-BS!J100)</f>
        <v>0</v>
      </c>
      <c r="L25" s="98"/>
      <c r="M25" s="98">
        <f>SUM(M19-BS!J101)</f>
        <v>0</v>
      </c>
      <c r="O25" s="98">
        <f>SUM(O19-BS!J102)</f>
        <v>0</v>
      </c>
      <c r="P25" s="98"/>
      <c r="Q25" s="98">
        <f>SUM(Q19-BS!J103)</f>
        <v>0</v>
      </c>
      <c r="R25" s="98"/>
      <c r="S25" s="85">
        <f>SUM(S19-BS!J107)</f>
        <v>0</v>
      </c>
    </row>
    <row r="26" spans="1:19" ht="19.5" customHeight="1">
      <c r="A26" s="91"/>
      <c r="E26" s="98">
        <f>SUM(E24-BS!H96)</f>
        <v>0</v>
      </c>
      <c r="G26" s="98">
        <f>SUM(G24-BS!H97)</f>
        <v>0</v>
      </c>
      <c r="I26" s="98">
        <f>SUM(I24-BS!H98)</f>
        <v>0</v>
      </c>
      <c r="K26" s="98">
        <f>SUM(K24-BS!H100)</f>
        <v>0</v>
      </c>
      <c r="L26" s="98"/>
      <c r="M26" s="98">
        <f>SUM(M24-BS!H101)</f>
        <v>0</v>
      </c>
      <c r="O26" s="98">
        <f>SUM(O24-BS!H102)</f>
        <v>0</v>
      </c>
      <c r="P26" s="98"/>
      <c r="Q26" s="98">
        <f>SUM(Q24-BS!H103)</f>
        <v>0</v>
      </c>
      <c r="R26" s="98"/>
      <c r="S26" s="98">
        <f>SUM(S24-BS!H107)</f>
        <v>0</v>
      </c>
    </row>
    <row r="27" spans="1:19" ht="19.5" customHeight="1">
      <c r="A27" s="91" t="s">
        <v>32</v>
      </c>
    </row>
  </sheetData>
  <mergeCells count="1">
    <mergeCell ref="K8:M8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showGridLines="0" view="pageBreakPreview" topLeftCell="A100" zoomScale="89" zoomScaleNormal="110" zoomScaleSheetLayoutView="89" workbookViewId="0">
      <selection activeCell="H93" sqref="H93"/>
    </sheetView>
  </sheetViews>
  <sheetFormatPr defaultColWidth="10.7109375" defaultRowHeight="20.25" customHeight="1"/>
  <cols>
    <col min="1" max="1" width="55.7109375" style="3" customWidth="1"/>
    <col min="2" max="2" width="9.42578125" style="3" customWidth="1"/>
    <col min="3" max="3" width="1.42578125" style="3" customWidth="1"/>
    <col min="4" max="4" width="13" style="3" customWidth="1"/>
    <col min="5" max="5" width="1.28515625" style="3" customWidth="1"/>
    <col min="6" max="6" width="13" style="3" customWidth="1"/>
    <col min="7" max="7" width="1.28515625" style="3" customWidth="1"/>
    <col min="8" max="8" width="13" style="3" customWidth="1"/>
    <col min="9" max="9" width="1.28515625" style="3" customWidth="1"/>
    <col min="10" max="10" width="13.7109375" style="3" customWidth="1"/>
    <col min="11" max="11" width="2.140625" style="3" customWidth="1"/>
    <col min="12" max="12" width="15" style="3" customWidth="1"/>
    <col min="13" max="13" width="2.5703125" style="3" customWidth="1"/>
    <col min="14" max="14" width="14" style="3" customWidth="1"/>
    <col min="15" max="16384" width="10.7109375" style="3"/>
  </cols>
  <sheetData>
    <row r="1" spans="1:10" s="39" customFormat="1" ht="18.2" customHeight="1">
      <c r="A1" s="37"/>
      <c r="B1" s="38"/>
      <c r="C1" s="38"/>
      <c r="D1" s="38"/>
      <c r="E1" s="38"/>
      <c r="F1" s="38"/>
      <c r="G1" s="38"/>
      <c r="H1" s="38"/>
      <c r="I1" s="38"/>
      <c r="J1" s="21" t="s">
        <v>67</v>
      </c>
    </row>
    <row r="2" spans="1:10" s="39" customFormat="1" ht="18.2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s="39" customFormat="1" ht="18.2" customHeight="1">
      <c r="A3" s="37" t="s">
        <v>102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s="39" customFormat="1" ht="18.2" customHeight="1">
      <c r="A4" s="6" t="s">
        <v>230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s="39" customFormat="1" ht="18.2" customHeight="1">
      <c r="B5" s="40"/>
      <c r="C5" s="40"/>
      <c r="D5" s="41"/>
      <c r="F5" s="41"/>
      <c r="H5" s="41"/>
      <c r="J5" s="41" t="s">
        <v>2</v>
      </c>
    </row>
    <row r="6" spans="1:10" s="42" customFormat="1" ht="18.2" customHeight="1">
      <c r="B6" s="7"/>
      <c r="C6" s="7"/>
      <c r="D6" s="118"/>
      <c r="E6" s="118" t="s">
        <v>3</v>
      </c>
      <c r="F6" s="118"/>
      <c r="G6" s="6"/>
      <c r="H6" s="118"/>
      <c r="I6" s="118" t="s">
        <v>4</v>
      </c>
      <c r="J6" s="118"/>
    </row>
    <row r="7" spans="1:10" s="39" customFormat="1" ht="18.2" customHeight="1">
      <c r="B7" s="8"/>
      <c r="C7" s="8"/>
      <c r="D7" s="10">
        <v>2562</v>
      </c>
      <c r="E7" s="9"/>
      <c r="F7" s="10">
        <v>2561</v>
      </c>
      <c r="G7" s="22"/>
      <c r="H7" s="10">
        <v>2562</v>
      </c>
      <c r="I7" s="9"/>
      <c r="J7" s="10">
        <v>2561</v>
      </c>
    </row>
    <row r="8" spans="1:10" s="39" customFormat="1" ht="18.2" customHeight="1">
      <c r="B8" s="8"/>
      <c r="C8" s="8"/>
      <c r="D8" s="182"/>
      <c r="E8" s="183"/>
      <c r="F8" s="182" t="s">
        <v>247</v>
      </c>
      <c r="G8" s="22"/>
      <c r="H8" s="182"/>
      <c r="I8" s="183"/>
      <c r="J8" s="182" t="s">
        <v>247</v>
      </c>
    </row>
    <row r="9" spans="1:10" s="39" customFormat="1" ht="18.2" customHeight="1">
      <c r="A9" s="42" t="s">
        <v>103</v>
      </c>
      <c r="B9" s="40"/>
      <c r="C9" s="40"/>
      <c r="D9" s="40"/>
      <c r="F9" s="40"/>
      <c r="H9" s="40"/>
      <c r="J9" s="40"/>
    </row>
    <row r="10" spans="1:10" s="39" customFormat="1" ht="18.2" customHeight="1">
      <c r="A10" s="39" t="s">
        <v>174</v>
      </c>
      <c r="B10" s="40"/>
      <c r="C10" s="40"/>
      <c r="D10" s="43">
        <f>PL!D39</f>
        <v>537034</v>
      </c>
      <c r="E10" s="43"/>
      <c r="F10" s="43">
        <f>PL!F39</f>
        <v>385023</v>
      </c>
      <c r="G10" s="43"/>
      <c r="H10" s="43">
        <f>PL!H39</f>
        <v>1091335</v>
      </c>
      <c r="I10" s="43"/>
      <c r="J10" s="43">
        <f>PL!J39</f>
        <v>1170079</v>
      </c>
    </row>
    <row r="11" spans="1:10" s="39" customFormat="1" ht="18.2" customHeight="1">
      <c r="A11" s="39" t="s">
        <v>175</v>
      </c>
      <c r="D11" s="43"/>
      <c r="E11" s="43"/>
      <c r="F11" s="43"/>
      <c r="G11" s="43"/>
      <c r="H11" s="43"/>
      <c r="I11" s="43"/>
      <c r="J11" s="43"/>
    </row>
    <row r="12" spans="1:10" s="39" customFormat="1" ht="18.2" customHeight="1">
      <c r="A12" s="44" t="s">
        <v>104</v>
      </c>
      <c r="D12" s="43"/>
      <c r="E12" s="43"/>
      <c r="F12" s="43"/>
      <c r="G12" s="43"/>
      <c r="H12" s="43"/>
      <c r="I12" s="43"/>
      <c r="J12" s="43"/>
    </row>
    <row r="13" spans="1:10" s="39" customFormat="1" ht="18.2" customHeight="1">
      <c r="A13" s="44" t="s">
        <v>105</v>
      </c>
      <c r="D13" s="43"/>
      <c r="E13" s="43"/>
      <c r="F13" s="43"/>
      <c r="G13" s="43"/>
      <c r="H13" s="43"/>
      <c r="I13" s="43"/>
      <c r="J13" s="43"/>
    </row>
    <row r="14" spans="1:10" s="39" customFormat="1" ht="18.2" customHeight="1">
      <c r="A14" s="44" t="s">
        <v>106</v>
      </c>
      <c r="D14" s="43">
        <v>3587250</v>
      </c>
      <c r="E14" s="43"/>
      <c r="F14" s="43">
        <v>2807424</v>
      </c>
      <c r="G14" s="43"/>
      <c r="H14" s="43">
        <v>2779055</v>
      </c>
      <c r="I14" s="43"/>
      <c r="J14" s="43">
        <v>1906366</v>
      </c>
    </row>
    <row r="15" spans="1:10" s="39" customFormat="1" ht="18.2" customHeight="1">
      <c r="A15" s="39" t="s">
        <v>107</v>
      </c>
      <c r="D15" s="43">
        <v>4733</v>
      </c>
      <c r="E15" s="43"/>
      <c r="F15" s="43">
        <v>3724</v>
      </c>
      <c r="G15" s="43"/>
      <c r="H15" s="43">
        <v>4586</v>
      </c>
      <c r="I15" s="43"/>
      <c r="J15" s="43">
        <v>3368</v>
      </c>
    </row>
    <row r="16" spans="1:10" s="39" customFormat="1" ht="18.2" customHeight="1">
      <c r="A16" s="39" t="s">
        <v>108</v>
      </c>
      <c r="D16" s="45">
        <v>56165</v>
      </c>
      <c r="E16" s="43"/>
      <c r="F16" s="45">
        <v>48347</v>
      </c>
      <c r="G16" s="43"/>
      <c r="H16" s="45">
        <v>35497</v>
      </c>
      <c r="I16" s="45"/>
      <c r="J16" s="45">
        <v>29422</v>
      </c>
    </row>
    <row r="17" spans="1:10" s="39" customFormat="1" ht="18.2" customHeight="1">
      <c r="A17" s="39" t="s">
        <v>273</v>
      </c>
      <c r="D17" s="45">
        <v>1</v>
      </c>
      <c r="E17" s="43"/>
      <c r="F17" s="45">
        <v>0</v>
      </c>
      <c r="G17" s="43"/>
      <c r="H17" s="45">
        <v>1</v>
      </c>
      <c r="I17" s="45"/>
      <c r="J17" s="45">
        <v>0</v>
      </c>
    </row>
    <row r="18" spans="1:10" s="39" customFormat="1" ht="18.2" customHeight="1">
      <c r="A18" s="39" t="s">
        <v>109</v>
      </c>
      <c r="D18" s="43">
        <v>19899</v>
      </c>
      <c r="E18" s="43"/>
      <c r="F18" s="43">
        <v>9868</v>
      </c>
      <c r="G18" s="43"/>
      <c r="H18" s="45">
        <v>18151</v>
      </c>
      <c r="I18" s="45"/>
      <c r="J18" s="45">
        <v>8706</v>
      </c>
    </row>
    <row r="19" spans="1:10" s="39" customFormat="1" ht="18.2" customHeight="1">
      <c r="A19" s="39" t="s">
        <v>110</v>
      </c>
      <c r="D19" s="43">
        <v>7093</v>
      </c>
      <c r="E19" s="43"/>
      <c r="F19" s="43">
        <v>7093</v>
      </c>
      <c r="G19" s="43"/>
      <c r="H19" s="45">
        <v>518</v>
      </c>
      <c r="I19" s="45"/>
      <c r="J19" s="45">
        <v>518</v>
      </c>
    </row>
    <row r="20" spans="1:10" s="39" customFormat="1" ht="18.2" customHeight="1">
      <c r="A20" s="3" t="s">
        <v>184</v>
      </c>
      <c r="D20" s="45">
        <v>180437</v>
      </c>
      <c r="E20" s="45"/>
      <c r="F20" s="45">
        <v>106471</v>
      </c>
      <c r="G20" s="43"/>
      <c r="H20" s="45">
        <v>0</v>
      </c>
      <c r="I20" s="43"/>
      <c r="J20" s="45">
        <v>0</v>
      </c>
    </row>
    <row r="21" spans="1:10" s="39" customFormat="1" ht="18.2" customHeight="1">
      <c r="A21" s="39" t="s">
        <v>190</v>
      </c>
      <c r="D21" s="43">
        <v>4699</v>
      </c>
      <c r="E21" s="45"/>
      <c r="F21" s="43">
        <v>-9284</v>
      </c>
      <c r="G21" s="43"/>
      <c r="H21" s="45">
        <v>161</v>
      </c>
      <c r="I21" s="43"/>
      <c r="J21" s="45">
        <v>-12498</v>
      </c>
    </row>
    <row r="22" spans="1:10" s="39" customFormat="1" ht="18.2" customHeight="1">
      <c r="A22" s="39" t="s">
        <v>111</v>
      </c>
      <c r="D22" s="43">
        <v>-10253</v>
      </c>
      <c r="E22" s="45"/>
      <c r="F22" s="43">
        <v>-10253</v>
      </c>
      <c r="G22" s="43"/>
      <c r="H22" s="43">
        <v>0</v>
      </c>
      <c r="I22" s="43"/>
      <c r="J22" s="43">
        <v>0</v>
      </c>
    </row>
    <row r="23" spans="1:10" s="39" customFormat="1" ht="18.2" customHeight="1">
      <c r="A23" s="39" t="s">
        <v>255</v>
      </c>
      <c r="D23" s="43">
        <v>18506</v>
      </c>
      <c r="E23" s="45"/>
      <c r="F23" s="43">
        <v>9698</v>
      </c>
      <c r="G23" s="43"/>
      <c r="H23" s="43">
        <v>18150</v>
      </c>
      <c r="I23" s="43"/>
      <c r="J23" s="43">
        <v>9919</v>
      </c>
    </row>
    <row r="24" spans="1:10" s="39" customFormat="1" ht="18.2" customHeight="1">
      <c r="A24" s="3" t="s">
        <v>265</v>
      </c>
      <c r="D24" s="43">
        <v>-18500</v>
      </c>
      <c r="E24" s="43"/>
      <c r="F24" s="43">
        <v>-1115</v>
      </c>
      <c r="G24" s="43"/>
      <c r="H24" s="45">
        <v>43500</v>
      </c>
      <c r="I24" s="43"/>
      <c r="J24" s="45">
        <v>0</v>
      </c>
    </row>
    <row r="25" spans="1:10" s="46" customFormat="1" ht="18.2" customHeight="1">
      <c r="A25" s="39" t="s">
        <v>112</v>
      </c>
      <c r="D25" s="47">
        <v>31465</v>
      </c>
      <c r="E25" s="47"/>
      <c r="F25" s="47">
        <v>26107</v>
      </c>
      <c r="G25" s="47"/>
      <c r="H25" s="47">
        <v>24586</v>
      </c>
      <c r="I25" s="48"/>
      <c r="J25" s="47">
        <v>24223</v>
      </c>
    </row>
    <row r="26" spans="1:10" s="46" customFormat="1" ht="18.2" customHeight="1">
      <c r="A26" s="39" t="s">
        <v>212</v>
      </c>
      <c r="D26" s="43">
        <v>0</v>
      </c>
      <c r="E26" s="43"/>
      <c r="F26" s="47">
        <v>109</v>
      </c>
      <c r="G26" s="43"/>
      <c r="H26" s="43">
        <v>0</v>
      </c>
      <c r="I26" s="43"/>
      <c r="J26" s="45">
        <v>109</v>
      </c>
    </row>
    <row r="27" spans="1:10" s="39" customFormat="1" ht="18.2" customHeight="1">
      <c r="A27" s="3" t="s">
        <v>164</v>
      </c>
      <c r="D27" s="43">
        <v>8810</v>
      </c>
      <c r="E27" s="43"/>
      <c r="F27" s="43">
        <v>4620</v>
      </c>
      <c r="G27" s="43"/>
      <c r="H27" s="43">
        <v>5643</v>
      </c>
      <c r="I27" s="43"/>
      <c r="J27" s="43">
        <v>2945</v>
      </c>
    </row>
    <row r="28" spans="1:10" s="39" customFormat="1" ht="18.2" customHeight="1">
      <c r="A28" s="3" t="s">
        <v>256</v>
      </c>
      <c r="D28" s="43">
        <v>1058</v>
      </c>
      <c r="E28" s="43"/>
      <c r="F28" s="43">
        <v>742</v>
      </c>
      <c r="G28" s="43"/>
      <c r="H28" s="43">
        <v>563</v>
      </c>
      <c r="I28" s="43"/>
      <c r="J28" s="43">
        <v>303</v>
      </c>
    </row>
    <row r="29" spans="1:10" s="39" customFormat="1" ht="18.2" customHeight="1">
      <c r="A29" s="3" t="s">
        <v>185</v>
      </c>
      <c r="D29" s="47">
        <v>739</v>
      </c>
      <c r="E29" s="47"/>
      <c r="F29" s="43">
        <v>1723</v>
      </c>
      <c r="G29" s="47"/>
      <c r="H29" s="47">
        <v>739</v>
      </c>
      <c r="I29" s="48"/>
      <c r="J29" s="43">
        <v>1723</v>
      </c>
    </row>
    <row r="30" spans="1:10" s="46" customFormat="1" ht="18.2" customHeight="1">
      <c r="A30" s="39" t="s">
        <v>209</v>
      </c>
      <c r="D30" s="47">
        <v>65291</v>
      </c>
      <c r="E30" s="47"/>
      <c r="F30" s="47">
        <v>-126360</v>
      </c>
      <c r="G30" s="47"/>
      <c r="H30" s="47">
        <v>0</v>
      </c>
      <c r="I30" s="48"/>
      <c r="J30" s="47">
        <v>0</v>
      </c>
    </row>
    <row r="31" spans="1:10" s="46" customFormat="1" ht="18.2" customHeight="1">
      <c r="A31" s="39" t="s">
        <v>210</v>
      </c>
      <c r="D31" s="46">
        <v>54451</v>
      </c>
      <c r="F31" s="47">
        <v>21130</v>
      </c>
      <c r="H31" s="47">
        <v>0</v>
      </c>
      <c r="I31" s="48"/>
      <c r="J31" s="47">
        <v>0</v>
      </c>
    </row>
    <row r="32" spans="1:10" s="46" customFormat="1" ht="18.2" customHeight="1">
      <c r="A32" s="46" t="s">
        <v>77</v>
      </c>
      <c r="D32" s="47">
        <v>0</v>
      </c>
      <c r="E32" s="47"/>
      <c r="F32" s="47">
        <v>0</v>
      </c>
      <c r="G32" s="47"/>
      <c r="H32" s="47">
        <v>-235000</v>
      </c>
      <c r="I32" s="48"/>
      <c r="J32" s="47">
        <v>-802000</v>
      </c>
    </row>
    <row r="33" spans="1:10" s="46" customFormat="1" ht="18.2" customHeight="1">
      <c r="A33" s="46" t="s">
        <v>76</v>
      </c>
      <c r="D33" s="47">
        <v>-102733</v>
      </c>
      <c r="E33" s="47"/>
      <c r="F33" s="47">
        <v>-74901</v>
      </c>
      <c r="G33" s="47"/>
      <c r="H33" s="47">
        <v>-180341</v>
      </c>
      <c r="I33" s="48"/>
      <c r="J33" s="47">
        <v>-181750</v>
      </c>
    </row>
    <row r="34" spans="1:10" s="39" customFormat="1" ht="18.2" customHeight="1">
      <c r="A34" s="39" t="s">
        <v>197</v>
      </c>
      <c r="D34" s="49">
        <v>192933</v>
      </c>
      <c r="E34" s="43"/>
      <c r="F34" s="49">
        <v>140313</v>
      </c>
      <c r="G34" s="43"/>
      <c r="H34" s="49">
        <v>257406</v>
      </c>
      <c r="I34" s="43"/>
      <c r="J34" s="49">
        <v>193690</v>
      </c>
    </row>
    <row r="35" spans="1:10" s="39" customFormat="1" ht="18.2" customHeight="1">
      <c r="A35" s="44" t="s">
        <v>113</v>
      </c>
      <c r="D35" s="47"/>
      <c r="E35" s="43"/>
      <c r="F35" s="47"/>
      <c r="G35" s="43"/>
      <c r="H35" s="48"/>
      <c r="I35" s="45"/>
      <c r="J35" s="48"/>
    </row>
    <row r="36" spans="1:10" s="39" customFormat="1" ht="18.2" customHeight="1">
      <c r="A36" s="44" t="s">
        <v>114</v>
      </c>
      <c r="D36" s="43">
        <f t="shared" ref="D36:J36" si="0">SUM(D10:D34)</f>
        <v>4639078</v>
      </c>
      <c r="E36" s="43">
        <f t="shared" si="0"/>
        <v>0</v>
      </c>
      <c r="F36" s="43">
        <f t="shared" si="0"/>
        <v>3350479</v>
      </c>
      <c r="G36" s="43">
        <f t="shared" si="0"/>
        <v>0</v>
      </c>
      <c r="H36" s="43">
        <f t="shared" si="0"/>
        <v>3864550</v>
      </c>
      <c r="I36" s="43">
        <f t="shared" si="0"/>
        <v>0</v>
      </c>
      <c r="J36" s="43">
        <f t="shared" si="0"/>
        <v>2355123</v>
      </c>
    </row>
    <row r="37" spans="1:10" s="39" customFormat="1" ht="18.2" customHeight="1">
      <c r="A37" s="44" t="s">
        <v>115</v>
      </c>
      <c r="D37" s="43"/>
      <c r="E37" s="43"/>
      <c r="F37" s="43"/>
      <c r="G37" s="43"/>
      <c r="H37" s="43"/>
      <c r="I37" s="43"/>
      <c r="J37" s="43"/>
    </row>
    <row r="38" spans="1:10" s="39" customFormat="1" ht="18.2" customHeight="1">
      <c r="A38" s="44" t="s">
        <v>116</v>
      </c>
      <c r="D38" s="43">
        <v>-7647</v>
      </c>
      <c r="E38" s="43"/>
      <c r="F38" s="43">
        <v>45588</v>
      </c>
      <c r="G38" s="43"/>
      <c r="H38" s="43">
        <v>14958</v>
      </c>
      <c r="I38" s="43"/>
      <c r="J38" s="43">
        <v>22160</v>
      </c>
    </row>
    <row r="39" spans="1:10" s="39" customFormat="1" ht="18.2" customHeight="1">
      <c r="A39" s="39" t="s">
        <v>117</v>
      </c>
      <c r="D39" s="43">
        <v>-5595556</v>
      </c>
      <c r="E39" s="43"/>
      <c r="F39" s="43">
        <v>-4698585</v>
      </c>
      <c r="G39" s="43"/>
      <c r="H39" s="43">
        <v>-4214808</v>
      </c>
      <c r="I39" s="43"/>
      <c r="J39" s="43">
        <v>-2664438</v>
      </c>
    </row>
    <row r="40" spans="1:10" s="39" customFormat="1" ht="18.2" customHeight="1">
      <c r="A40" s="39" t="s">
        <v>118</v>
      </c>
      <c r="D40" s="43">
        <v>227694</v>
      </c>
      <c r="E40" s="43"/>
      <c r="F40" s="43">
        <v>-865981</v>
      </c>
      <c r="G40" s="43"/>
      <c r="H40" s="43">
        <v>227694</v>
      </c>
      <c r="I40" s="43"/>
      <c r="J40" s="43">
        <v>-865981</v>
      </c>
    </row>
    <row r="41" spans="1:10" s="39" customFormat="1" ht="18.2" customHeight="1">
      <c r="A41" s="39" t="s">
        <v>257</v>
      </c>
      <c r="D41" s="43">
        <v>-443912</v>
      </c>
      <c r="E41" s="43"/>
      <c r="F41" s="43">
        <v>-243845</v>
      </c>
      <c r="G41" s="43"/>
      <c r="H41" s="43">
        <v>-443912</v>
      </c>
      <c r="I41" s="43"/>
      <c r="J41" s="43">
        <v>-243845</v>
      </c>
    </row>
    <row r="42" spans="1:10" s="39" customFormat="1" ht="18.2" customHeight="1">
      <c r="A42" s="39" t="s">
        <v>258</v>
      </c>
      <c r="D42" s="43">
        <v>-18206</v>
      </c>
      <c r="E42" s="43"/>
      <c r="F42" s="43">
        <v>-7326</v>
      </c>
      <c r="G42" s="43"/>
      <c r="H42" s="43">
        <v>1384</v>
      </c>
      <c r="I42" s="43"/>
      <c r="J42" s="43">
        <v>11774</v>
      </c>
    </row>
    <row r="43" spans="1:10" s="39" customFormat="1" ht="18.2" customHeight="1">
      <c r="A43" s="39" t="s">
        <v>119</v>
      </c>
      <c r="D43" s="43">
        <v>78230</v>
      </c>
      <c r="E43" s="43"/>
      <c r="F43" s="43">
        <v>-154978</v>
      </c>
      <c r="G43" s="43"/>
      <c r="H43" s="43">
        <v>215801</v>
      </c>
      <c r="I43" s="43"/>
      <c r="J43" s="43">
        <v>-217858</v>
      </c>
    </row>
    <row r="44" spans="1:10" s="39" customFormat="1" ht="18.2" customHeight="1">
      <c r="A44" s="44" t="s">
        <v>120</v>
      </c>
      <c r="D44" s="43">
        <v>-19564</v>
      </c>
      <c r="E44" s="43"/>
      <c r="F44" s="43">
        <v>-33709</v>
      </c>
      <c r="G44" s="43"/>
      <c r="H44" s="43">
        <v>6086</v>
      </c>
      <c r="I44" s="43"/>
      <c r="J44" s="43">
        <v>-10522</v>
      </c>
    </row>
    <row r="45" spans="1:10" s="39" customFormat="1" ht="18.2" customHeight="1">
      <c r="A45" s="44" t="s">
        <v>121</v>
      </c>
      <c r="D45" s="43"/>
      <c r="E45" s="43"/>
      <c r="F45" s="43"/>
      <c r="G45" s="43"/>
      <c r="H45" s="43"/>
      <c r="I45" s="43"/>
      <c r="J45" s="43"/>
    </row>
    <row r="46" spans="1:10" s="39" customFormat="1" ht="18.2" customHeight="1">
      <c r="A46" s="44" t="s">
        <v>122</v>
      </c>
      <c r="D46" s="43">
        <v>78994</v>
      </c>
      <c r="E46" s="43"/>
      <c r="F46" s="43">
        <v>-133869</v>
      </c>
      <c r="G46" s="43"/>
      <c r="H46" s="43">
        <v>221349</v>
      </c>
      <c r="I46" s="43"/>
      <c r="J46" s="43">
        <v>-74323</v>
      </c>
    </row>
    <row r="47" spans="1:10" s="39" customFormat="1" ht="18.2" customHeight="1">
      <c r="A47" s="44" t="s">
        <v>211</v>
      </c>
      <c r="D47" s="43">
        <v>669883</v>
      </c>
      <c r="E47" s="43"/>
      <c r="F47" s="43">
        <v>1546751</v>
      </c>
      <c r="G47" s="43"/>
      <c r="H47" s="43">
        <v>0</v>
      </c>
      <c r="I47" s="43"/>
      <c r="J47" s="43">
        <v>1546751</v>
      </c>
    </row>
    <row r="48" spans="1:10" s="39" customFormat="1" ht="18.2" customHeight="1">
      <c r="A48" s="44" t="s">
        <v>188</v>
      </c>
      <c r="D48" s="43">
        <v>-11391</v>
      </c>
      <c r="E48" s="43"/>
      <c r="F48" s="43">
        <v>251965</v>
      </c>
      <c r="G48" s="43"/>
      <c r="H48" s="43">
        <v>-249273</v>
      </c>
      <c r="I48" s="43"/>
      <c r="J48" s="43">
        <v>-102955</v>
      </c>
    </row>
    <row r="49" spans="1:10" s="39" customFormat="1" ht="18.2" customHeight="1">
      <c r="A49" s="44" t="s">
        <v>123</v>
      </c>
      <c r="D49" s="43">
        <v>-394673</v>
      </c>
      <c r="E49" s="43"/>
      <c r="F49" s="43">
        <v>-708431</v>
      </c>
      <c r="G49" s="43"/>
      <c r="H49" s="47">
        <v>-309021</v>
      </c>
      <c r="I49" s="43"/>
      <c r="J49" s="47">
        <v>-532159</v>
      </c>
    </row>
    <row r="50" spans="1:10" s="39" customFormat="1" ht="18.2" customHeight="1">
      <c r="A50" s="44" t="s">
        <v>124</v>
      </c>
      <c r="D50" s="49">
        <v>-1929</v>
      </c>
      <c r="E50" s="43"/>
      <c r="F50" s="49">
        <v>-7378</v>
      </c>
      <c r="G50" s="43"/>
      <c r="H50" s="50">
        <v>-1654</v>
      </c>
      <c r="I50" s="47"/>
      <c r="J50" s="50">
        <v>-6349</v>
      </c>
    </row>
    <row r="51" spans="1:10" s="39" customFormat="1" ht="18.2" customHeight="1">
      <c r="A51" s="39" t="s">
        <v>223</v>
      </c>
      <c r="D51" s="48">
        <f t="shared" ref="D51:E51" si="1">SUM(D36:D50)</f>
        <v>-798999</v>
      </c>
      <c r="E51" s="48">
        <f t="shared" si="1"/>
        <v>0</v>
      </c>
      <c r="F51" s="48">
        <f>SUM(F36:F50)</f>
        <v>-1659319</v>
      </c>
      <c r="G51" s="48">
        <f t="shared" ref="G51:J51" si="2">SUM(G36:G50)</f>
        <v>0</v>
      </c>
      <c r="H51" s="48">
        <f t="shared" si="2"/>
        <v>-666846</v>
      </c>
      <c r="I51" s="48">
        <f t="shared" si="2"/>
        <v>0</v>
      </c>
      <c r="J51" s="48">
        <f t="shared" si="2"/>
        <v>-782622</v>
      </c>
    </row>
    <row r="52" spans="1:10" s="39" customFormat="1" ht="18.2" customHeight="1">
      <c r="A52" s="39" t="s">
        <v>274</v>
      </c>
      <c r="D52" s="50">
        <v>-109392</v>
      </c>
      <c r="E52" s="43"/>
      <c r="F52" s="50">
        <v>-103326</v>
      </c>
      <c r="G52" s="43"/>
      <c r="H52" s="50">
        <v>-87524</v>
      </c>
      <c r="I52" s="47"/>
      <c r="J52" s="50">
        <v>-80386</v>
      </c>
    </row>
    <row r="53" spans="1:10" s="39" customFormat="1" ht="18.2" customHeight="1">
      <c r="A53" s="42" t="s">
        <v>224</v>
      </c>
      <c r="D53" s="49">
        <f t="shared" ref="D53" si="3">SUM(D51:D52)</f>
        <v>-908391</v>
      </c>
      <c r="E53" s="43"/>
      <c r="F53" s="49">
        <f>SUM(F51:F52)</f>
        <v>-1762645</v>
      </c>
      <c r="G53" s="43"/>
      <c r="H53" s="49">
        <f t="shared" ref="H53:J53" si="4">SUM(H51:H52)</f>
        <v>-754370</v>
      </c>
      <c r="I53" s="43"/>
      <c r="J53" s="49">
        <f t="shared" si="4"/>
        <v>-863008</v>
      </c>
    </row>
    <row r="54" spans="1:10" s="39" customFormat="1" ht="12.75" customHeight="1">
      <c r="D54" s="46"/>
      <c r="F54" s="46"/>
      <c r="H54" s="46"/>
      <c r="J54" s="46"/>
    </row>
    <row r="55" spans="1:10" s="39" customFormat="1" ht="18.75" customHeight="1">
      <c r="A55" s="39" t="s">
        <v>32</v>
      </c>
      <c r="D55" s="40"/>
      <c r="E55" s="41"/>
      <c r="F55" s="40"/>
      <c r="H55" s="40"/>
      <c r="I55" s="41"/>
      <c r="J55" s="40"/>
    </row>
    <row r="56" spans="1:10" s="39" customFormat="1" ht="19.7" customHeight="1">
      <c r="A56" s="37"/>
      <c r="B56" s="38"/>
      <c r="C56" s="38"/>
      <c r="D56" s="38"/>
      <c r="E56" s="38"/>
      <c r="F56" s="38"/>
      <c r="G56" s="38"/>
      <c r="H56" s="38"/>
      <c r="I56" s="38"/>
      <c r="J56" s="21" t="s">
        <v>67</v>
      </c>
    </row>
    <row r="57" spans="1:10" s="39" customFormat="1" ht="19.7" customHeight="1">
      <c r="A57" s="37" t="s">
        <v>0</v>
      </c>
      <c r="B57" s="38"/>
      <c r="C57" s="38"/>
      <c r="D57" s="38"/>
      <c r="E57" s="38"/>
      <c r="F57" s="38"/>
      <c r="G57" s="38"/>
      <c r="H57" s="38"/>
      <c r="I57" s="38"/>
      <c r="J57" s="38"/>
    </row>
    <row r="58" spans="1:10" s="39" customFormat="1" ht="19.7" customHeight="1">
      <c r="A58" s="37" t="s">
        <v>125</v>
      </c>
      <c r="B58" s="38"/>
      <c r="C58" s="38"/>
      <c r="D58" s="38"/>
      <c r="E58" s="38"/>
      <c r="F58" s="38"/>
      <c r="G58" s="38"/>
      <c r="H58" s="38"/>
      <c r="I58" s="38"/>
      <c r="J58" s="38"/>
    </row>
    <row r="59" spans="1:10" s="39" customFormat="1" ht="19.7" customHeight="1">
      <c r="A59" s="6" t="s">
        <v>230</v>
      </c>
      <c r="B59" s="38"/>
      <c r="C59" s="38"/>
      <c r="D59" s="38"/>
      <c r="E59" s="38"/>
      <c r="F59" s="38"/>
      <c r="G59" s="38"/>
      <c r="H59" s="38"/>
      <c r="I59" s="38"/>
      <c r="J59" s="38"/>
    </row>
    <row r="60" spans="1:10" s="39" customFormat="1" ht="19.7" customHeight="1">
      <c r="B60" s="40"/>
      <c r="C60" s="40"/>
      <c r="D60" s="41"/>
      <c r="F60" s="41"/>
      <c r="H60" s="41"/>
      <c r="J60" s="41" t="s">
        <v>2</v>
      </c>
    </row>
    <row r="61" spans="1:10" s="42" customFormat="1" ht="19.7" customHeight="1">
      <c r="B61" s="51"/>
      <c r="C61" s="51"/>
      <c r="D61" s="118"/>
      <c r="E61" s="118" t="s">
        <v>3</v>
      </c>
      <c r="F61" s="118"/>
      <c r="G61" s="6"/>
      <c r="H61" s="118"/>
      <c r="I61" s="118" t="s">
        <v>4</v>
      </c>
      <c r="J61" s="118"/>
    </row>
    <row r="62" spans="1:10" s="39" customFormat="1" ht="19.7" customHeight="1">
      <c r="B62" s="52"/>
      <c r="C62" s="52"/>
      <c r="D62" s="10">
        <v>2562</v>
      </c>
      <c r="E62" s="9"/>
      <c r="F62" s="10">
        <v>2561</v>
      </c>
      <c r="G62" s="22"/>
      <c r="H62" s="10">
        <v>2562</v>
      </c>
      <c r="I62" s="9"/>
      <c r="J62" s="10">
        <v>2561</v>
      </c>
    </row>
    <row r="63" spans="1:10" s="39" customFormat="1" ht="18.2" customHeight="1">
      <c r="B63" s="8"/>
      <c r="C63" s="8"/>
      <c r="D63" s="182"/>
      <c r="E63" s="183"/>
      <c r="F63" s="182" t="s">
        <v>247</v>
      </c>
      <c r="G63" s="22"/>
      <c r="H63" s="182"/>
      <c r="I63" s="183"/>
      <c r="J63" s="182" t="s">
        <v>247</v>
      </c>
    </row>
    <row r="64" spans="1:10" s="39" customFormat="1" ht="19.7" customHeight="1">
      <c r="A64" s="42" t="s">
        <v>126</v>
      </c>
    </row>
    <row r="65" spans="1:10" s="39" customFormat="1" ht="19.7" customHeight="1">
      <c r="A65" s="39" t="s">
        <v>214</v>
      </c>
      <c r="D65" s="43">
        <v>0</v>
      </c>
      <c r="F65" s="43">
        <v>322824</v>
      </c>
      <c r="H65" s="43">
        <v>0</v>
      </c>
      <c r="J65" s="43">
        <v>322824</v>
      </c>
    </row>
    <row r="66" spans="1:10" s="39" customFormat="1" ht="19.7" customHeight="1">
      <c r="A66" s="39" t="s">
        <v>213</v>
      </c>
      <c r="D66" s="43">
        <v>0</v>
      </c>
      <c r="F66" s="43">
        <v>-988525</v>
      </c>
      <c r="H66" s="43">
        <v>0</v>
      </c>
      <c r="J66" s="43">
        <v>-988525</v>
      </c>
    </row>
    <row r="67" spans="1:10" s="39" customFormat="1" ht="19.7" customHeight="1">
      <c r="A67" s="44" t="s">
        <v>191</v>
      </c>
      <c r="D67" s="43">
        <v>-689200</v>
      </c>
      <c r="E67" s="43"/>
      <c r="F67" s="43">
        <v>-1255800</v>
      </c>
      <c r="G67" s="43"/>
      <c r="H67" s="43">
        <v>-1657749</v>
      </c>
      <c r="I67" s="43"/>
      <c r="J67" s="43">
        <v>-3768223</v>
      </c>
    </row>
    <row r="68" spans="1:10" s="39" customFormat="1" ht="19.7" customHeight="1">
      <c r="A68" s="44" t="s">
        <v>196</v>
      </c>
      <c r="D68" s="43">
        <v>663000</v>
      </c>
      <c r="E68" s="43"/>
      <c r="F68" s="43">
        <v>1009000</v>
      </c>
      <c r="G68" s="43"/>
      <c r="H68" s="43">
        <v>1696436</v>
      </c>
      <c r="I68" s="43"/>
      <c r="J68" s="43">
        <v>2384529</v>
      </c>
    </row>
    <row r="69" spans="1:10" s="39" customFormat="1" ht="19.7" customHeight="1">
      <c r="A69" s="44" t="s">
        <v>266</v>
      </c>
      <c r="D69" s="43">
        <v>-5000</v>
      </c>
      <c r="E69" s="43"/>
      <c r="F69" s="43">
        <v>0</v>
      </c>
      <c r="G69" s="43"/>
      <c r="H69" s="43">
        <v>-5000</v>
      </c>
      <c r="I69" s="43"/>
      <c r="J69" s="43">
        <v>0</v>
      </c>
    </row>
    <row r="70" spans="1:10" s="39" customFormat="1" ht="19.7" customHeight="1">
      <c r="A70" s="44" t="s">
        <v>216</v>
      </c>
      <c r="D70" s="43">
        <v>-81</v>
      </c>
      <c r="E70" s="43"/>
      <c r="F70" s="43">
        <v>-6104</v>
      </c>
      <c r="G70" s="43"/>
      <c r="H70" s="43">
        <v>-81</v>
      </c>
      <c r="I70" s="43"/>
      <c r="J70" s="43">
        <v>-6104</v>
      </c>
    </row>
    <row r="71" spans="1:10" s="39" customFormat="1" ht="19.7" customHeight="1">
      <c r="A71" s="39" t="s">
        <v>198</v>
      </c>
      <c r="D71" s="45">
        <v>-173943</v>
      </c>
      <c r="E71" s="43"/>
      <c r="F71" s="45">
        <v>-41866</v>
      </c>
      <c r="G71" s="43"/>
      <c r="H71" s="43">
        <v>-156730</v>
      </c>
      <c r="I71" s="43"/>
      <c r="J71" s="43">
        <v>-38754</v>
      </c>
    </row>
    <row r="72" spans="1:10" s="39" customFormat="1" ht="19.7" customHeight="1">
      <c r="A72" s="39" t="s">
        <v>127</v>
      </c>
      <c r="D72" s="43">
        <v>-670</v>
      </c>
      <c r="E72" s="43"/>
      <c r="F72" s="43">
        <v>-12854</v>
      </c>
      <c r="G72" s="43"/>
      <c r="H72" s="43">
        <v>-670</v>
      </c>
      <c r="I72" s="43"/>
      <c r="J72" s="43">
        <v>-12838</v>
      </c>
    </row>
    <row r="73" spans="1:10" s="39" customFormat="1" ht="19.7" customHeight="1">
      <c r="A73" s="39" t="s">
        <v>192</v>
      </c>
      <c r="D73" s="43">
        <v>0</v>
      </c>
      <c r="E73" s="43"/>
      <c r="F73" s="43">
        <v>0</v>
      </c>
      <c r="G73" s="43"/>
      <c r="H73" s="43">
        <v>-232206</v>
      </c>
      <c r="I73" s="43"/>
      <c r="J73" s="43">
        <v>-201943</v>
      </c>
    </row>
    <row r="74" spans="1:10" s="39" customFormat="1" ht="19.7" customHeight="1">
      <c r="A74" s="39" t="s">
        <v>193</v>
      </c>
      <c r="D74" s="43">
        <v>0</v>
      </c>
      <c r="E74" s="43"/>
      <c r="F74" s="43">
        <v>-70000</v>
      </c>
      <c r="G74" s="43"/>
      <c r="H74" s="43">
        <v>0</v>
      </c>
      <c r="I74" s="43"/>
      <c r="J74" s="43">
        <v>-70000</v>
      </c>
    </row>
    <row r="75" spans="1:10" s="39" customFormat="1" ht="19.7" customHeight="1">
      <c r="A75" s="39" t="s">
        <v>227</v>
      </c>
      <c r="D75" s="43">
        <v>0</v>
      </c>
      <c r="E75" s="43"/>
      <c r="F75" s="43">
        <v>-152410</v>
      </c>
      <c r="G75" s="43"/>
      <c r="H75" s="43">
        <v>0</v>
      </c>
      <c r="I75" s="43"/>
      <c r="J75" s="43">
        <v>0</v>
      </c>
    </row>
    <row r="76" spans="1:10" s="39" customFormat="1" ht="19.7" customHeight="1">
      <c r="A76" s="39" t="s">
        <v>217</v>
      </c>
      <c r="D76" s="43">
        <v>-219705</v>
      </c>
      <c r="E76" s="43"/>
      <c r="F76" s="43">
        <v>-24412</v>
      </c>
      <c r="G76" s="43"/>
      <c r="H76" s="43">
        <v>0</v>
      </c>
      <c r="I76" s="43"/>
      <c r="J76" s="43">
        <v>0</v>
      </c>
    </row>
    <row r="77" spans="1:10" s="39" customFormat="1" ht="19.7" customHeight="1">
      <c r="A77" s="39" t="s">
        <v>215</v>
      </c>
      <c r="D77" s="43">
        <v>0</v>
      </c>
      <c r="E77" s="43"/>
      <c r="F77" s="43">
        <v>-1751</v>
      </c>
      <c r="G77" s="43"/>
      <c r="H77" s="43">
        <v>0</v>
      </c>
      <c r="I77" s="43"/>
      <c r="J77" s="43">
        <v>-1751</v>
      </c>
    </row>
    <row r="78" spans="1:10" s="39" customFormat="1" ht="19.7" customHeight="1">
      <c r="A78" s="39" t="s">
        <v>128</v>
      </c>
      <c r="D78" s="43">
        <v>0</v>
      </c>
      <c r="E78" s="43"/>
      <c r="F78" s="43">
        <v>50</v>
      </c>
      <c r="G78" s="43"/>
      <c r="H78" s="43">
        <v>0</v>
      </c>
      <c r="I78" s="43"/>
      <c r="J78" s="43">
        <v>50</v>
      </c>
    </row>
    <row r="79" spans="1:10" s="39" customFormat="1" ht="19.7" customHeight="1">
      <c r="A79" s="39" t="s">
        <v>165</v>
      </c>
      <c r="D79" s="43">
        <v>69609</v>
      </c>
      <c r="E79" s="43"/>
      <c r="F79" s="43">
        <v>107315</v>
      </c>
      <c r="G79" s="43"/>
      <c r="H79" s="39">
        <v>159159</v>
      </c>
      <c r="I79" s="43"/>
      <c r="J79" s="39">
        <v>175885</v>
      </c>
    </row>
    <row r="80" spans="1:10" s="39" customFormat="1" ht="19.7" customHeight="1">
      <c r="A80" s="39" t="s">
        <v>129</v>
      </c>
      <c r="D80" s="45">
        <v>235000</v>
      </c>
      <c r="E80" s="43"/>
      <c r="F80" s="45">
        <v>0</v>
      </c>
      <c r="G80" s="43"/>
      <c r="H80" s="45">
        <v>235000</v>
      </c>
      <c r="I80" s="43"/>
      <c r="J80" s="45">
        <v>802000</v>
      </c>
    </row>
    <row r="81" spans="1:10" s="39" customFormat="1" ht="19.7" customHeight="1">
      <c r="A81" s="42" t="s">
        <v>268</v>
      </c>
      <c r="D81" s="53">
        <f>SUM(D65:D80)</f>
        <v>-120990</v>
      </c>
      <c r="E81" s="47"/>
      <c r="F81" s="53">
        <f>SUM(F65:F80)</f>
        <v>-1114533</v>
      </c>
      <c r="G81" s="47"/>
      <c r="H81" s="53">
        <f>SUM(H65:H80)</f>
        <v>38159</v>
      </c>
      <c r="I81" s="47"/>
      <c r="J81" s="53">
        <f>SUM(J65:J80)</f>
        <v>-1402850</v>
      </c>
    </row>
    <row r="82" spans="1:10" s="39" customFormat="1" ht="19.7" customHeight="1">
      <c r="A82" s="42" t="s">
        <v>130</v>
      </c>
      <c r="D82" s="43"/>
      <c r="E82" s="43"/>
      <c r="F82" s="43"/>
      <c r="G82" s="43"/>
      <c r="H82" s="43"/>
      <c r="I82" s="43"/>
      <c r="J82" s="43"/>
    </row>
    <row r="83" spans="1:10" s="39" customFormat="1" ht="19.7" customHeight="1">
      <c r="A83" s="39" t="s">
        <v>260</v>
      </c>
      <c r="D83" s="43">
        <v>-2350000</v>
      </c>
      <c r="E83" s="43"/>
      <c r="F83" s="43">
        <v>2500000</v>
      </c>
      <c r="G83" s="43"/>
      <c r="H83" s="43">
        <v>-2350000</v>
      </c>
      <c r="I83" s="43"/>
      <c r="J83" s="43">
        <v>2500000</v>
      </c>
    </row>
    <row r="84" spans="1:10" s="39" customFormat="1" ht="19.7" customHeight="1">
      <c r="A84" s="39" t="s">
        <v>261</v>
      </c>
      <c r="D84" s="43">
        <v>-1610000</v>
      </c>
      <c r="E84" s="43"/>
      <c r="F84" s="43">
        <v>-3469</v>
      </c>
      <c r="G84" s="43"/>
      <c r="H84" s="43">
        <v>-1610000</v>
      </c>
      <c r="I84" s="43"/>
      <c r="J84" s="43">
        <v>-3469</v>
      </c>
    </row>
    <row r="85" spans="1:10" s="39" customFormat="1" ht="19.7" customHeight="1">
      <c r="A85" s="39" t="s">
        <v>199</v>
      </c>
      <c r="D85" s="54">
        <v>0</v>
      </c>
      <c r="E85" s="43"/>
      <c r="F85" s="43">
        <v>0</v>
      </c>
      <c r="G85" s="43"/>
      <c r="H85" s="43">
        <v>68721</v>
      </c>
      <c r="I85" s="43"/>
      <c r="J85" s="43">
        <v>149699</v>
      </c>
    </row>
    <row r="86" spans="1:10" s="39" customFormat="1" ht="19.7" customHeight="1">
      <c r="A86" s="44" t="s">
        <v>200</v>
      </c>
      <c r="D86" s="54">
        <v>0</v>
      </c>
      <c r="E86" s="43"/>
      <c r="F86" s="54">
        <v>0</v>
      </c>
      <c r="G86" s="43"/>
      <c r="H86" s="43">
        <v>-105591</v>
      </c>
      <c r="I86" s="43"/>
      <c r="J86" s="43">
        <v>-765534</v>
      </c>
    </row>
    <row r="87" spans="1:10" s="39" customFormat="1" ht="19.7" customHeight="1">
      <c r="A87" s="44" t="s">
        <v>131</v>
      </c>
      <c r="D87" s="43">
        <v>2885457</v>
      </c>
      <c r="E87" s="43"/>
      <c r="F87" s="43">
        <v>970971</v>
      </c>
      <c r="G87" s="43"/>
      <c r="H87" s="45">
        <v>2738850</v>
      </c>
      <c r="I87" s="43"/>
      <c r="J87" s="45">
        <v>970971</v>
      </c>
    </row>
    <row r="88" spans="1:10" s="39" customFormat="1" ht="19.7" customHeight="1">
      <c r="A88" s="44" t="s">
        <v>132</v>
      </c>
      <c r="D88" s="54">
        <v>-1377423</v>
      </c>
      <c r="E88" s="43"/>
      <c r="F88" s="54">
        <v>-880024</v>
      </c>
      <c r="G88" s="43"/>
      <c r="H88" s="43">
        <v>-1370058</v>
      </c>
      <c r="I88" s="43"/>
      <c r="J88" s="43">
        <v>-719249</v>
      </c>
    </row>
    <row r="89" spans="1:10" s="39" customFormat="1" ht="19.7" customHeight="1">
      <c r="A89" s="44" t="s">
        <v>218</v>
      </c>
      <c r="D89" s="54">
        <v>4933400</v>
      </c>
      <c r="E89" s="43"/>
      <c r="F89" s="54">
        <v>4000000</v>
      </c>
      <c r="G89" s="43"/>
      <c r="H89" s="43">
        <v>4933400</v>
      </c>
      <c r="I89" s="43"/>
      <c r="J89" s="54">
        <v>4000000</v>
      </c>
    </row>
    <row r="90" spans="1:10" s="39" customFormat="1" ht="19.7" customHeight="1">
      <c r="A90" s="44" t="s">
        <v>219</v>
      </c>
      <c r="D90" s="54">
        <v>-24519</v>
      </c>
      <c r="E90" s="43"/>
      <c r="F90" s="54">
        <v>-14980</v>
      </c>
      <c r="G90" s="43"/>
      <c r="H90" s="43">
        <v>-24519</v>
      </c>
      <c r="I90" s="43"/>
      <c r="J90" s="54">
        <v>-14980</v>
      </c>
    </row>
    <row r="91" spans="1:10" s="39" customFormat="1" ht="19.7" customHeight="1">
      <c r="A91" s="44" t="s">
        <v>220</v>
      </c>
      <c r="D91" s="54">
        <v>0</v>
      </c>
      <c r="E91" s="43"/>
      <c r="F91" s="54">
        <v>-3000000</v>
      </c>
      <c r="G91" s="43"/>
      <c r="H91" s="43">
        <v>0</v>
      </c>
      <c r="I91" s="43"/>
      <c r="J91" s="54">
        <v>-3000000</v>
      </c>
    </row>
    <row r="92" spans="1:10" s="39" customFormat="1" ht="19.7" customHeight="1">
      <c r="A92" s="44" t="s">
        <v>133</v>
      </c>
      <c r="D92" s="54">
        <v>-412135</v>
      </c>
      <c r="E92" s="43"/>
      <c r="F92" s="54">
        <v>-1011044</v>
      </c>
      <c r="G92" s="43"/>
      <c r="H92" s="54">
        <v>-384568</v>
      </c>
      <c r="I92" s="43"/>
      <c r="J92" s="54">
        <v>-909915</v>
      </c>
    </row>
    <row r="93" spans="1:10" s="39" customFormat="1" ht="19.7" customHeight="1">
      <c r="A93" s="44" t="s">
        <v>221</v>
      </c>
      <c r="D93" s="54">
        <v>0</v>
      </c>
      <c r="E93" s="43"/>
      <c r="F93" s="54">
        <v>2836</v>
      </c>
      <c r="G93" s="43"/>
      <c r="H93" s="54">
        <v>0</v>
      </c>
      <c r="I93" s="43"/>
      <c r="J93" s="54">
        <v>2836</v>
      </c>
    </row>
    <row r="94" spans="1:10" s="39" customFormat="1" ht="19.7" customHeight="1">
      <c r="A94" s="44" t="s">
        <v>134</v>
      </c>
      <c r="D94" s="54">
        <v>-1402</v>
      </c>
      <c r="E94" s="43"/>
      <c r="F94" s="54">
        <v>-1742</v>
      </c>
      <c r="G94" s="43"/>
      <c r="H94" s="54">
        <v>-1402</v>
      </c>
      <c r="I94" s="43"/>
      <c r="J94" s="54">
        <v>-1742</v>
      </c>
    </row>
    <row r="95" spans="1:10" s="39" customFormat="1" ht="19.7" customHeight="1">
      <c r="A95" s="39" t="s">
        <v>259</v>
      </c>
      <c r="D95" s="43">
        <v>-287117</v>
      </c>
      <c r="E95" s="43"/>
      <c r="F95" s="43">
        <v>0</v>
      </c>
      <c r="G95" s="43"/>
      <c r="H95" s="43">
        <v>-287117</v>
      </c>
      <c r="I95" s="43"/>
      <c r="J95" s="43">
        <v>0</v>
      </c>
    </row>
    <row r="96" spans="1:10" s="39" customFormat="1" ht="19.7" customHeight="1">
      <c r="A96" s="42" t="s">
        <v>225</v>
      </c>
      <c r="D96" s="53">
        <f>SUM(D83:D95)</f>
        <v>1756261</v>
      </c>
      <c r="E96" s="47"/>
      <c r="F96" s="53">
        <f>SUM(F83:F95)</f>
        <v>2562548</v>
      </c>
      <c r="G96" s="47"/>
      <c r="H96" s="53">
        <f>SUM(H83:H95)</f>
        <v>1607716</v>
      </c>
      <c r="I96" s="47"/>
      <c r="J96" s="53">
        <f>SUM(J83:J95)</f>
        <v>2208617</v>
      </c>
    </row>
    <row r="97" spans="1:14" s="39" customFormat="1" ht="19.7" customHeight="1">
      <c r="A97" s="42" t="s">
        <v>135</v>
      </c>
      <c r="D97" s="53">
        <v>10537</v>
      </c>
      <c r="E97" s="47"/>
      <c r="F97" s="53">
        <v>-4196</v>
      </c>
      <c r="G97" s="47"/>
      <c r="H97" s="53">
        <v>0</v>
      </c>
      <c r="I97" s="47"/>
      <c r="J97" s="53">
        <v>0</v>
      </c>
    </row>
    <row r="98" spans="1:14" s="39" customFormat="1" ht="19.7" customHeight="1">
      <c r="A98" s="42" t="s">
        <v>262</v>
      </c>
      <c r="D98" s="43">
        <f>D53+D81+D96+D97</f>
        <v>737417</v>
      </c>
      <c r="E98" s="43"/>
      <c r="F98" s="43">
        <f>F53+F81+F96+F97</f>
        <v>-318826</v>
      </c>
      <c r="G98" s="43"/>
      <c r="H98" s="43">
        <f>H53+H81+H96+H97</f>
        <v>891505</v>
      </c>
      <c r="I98" s="43"/>
      <c r="J98" s="43">
        <f>J53+J81+J96</f>
        <v>-57241</v>
      </c>
      <c r="L98" s="47"/>
      <c r="M98" s="46"/>
      <c r="N98" s="47"/>
    </row>
    <row r="99" spans="1:14" s="39" customFormat="1" ht="19.7" customHeight="1">
      <c r="A99" s="39" t="s">
        <v>136</v>
      </c>
      <c r="D99" s="47">
        <f>BS!F11</f>
        <v>3932609</v>
      </c>
      <c r="E99" s="47"/>
      <c r="F99" s="47">
        <v>2977568</v>
      </c>
      <c r="G99" s="47"/>
      <c r="H99" s="47">
        <f>BS!J11</f>
        <v>2535965</v>
      </c>
      <c r="I99" s="47"/>
      <c r="J99" s="47">
        <v>1531628</v>
      </c>
      <c r="L99" s="47"/>
      <c r="M99" s="46"/>
      <c r="N99" s="47"/>
    </row>
    <row r="100" spans="1:14" s="39" customFormat="1" ht="19.7" customHeight="1" thickBot="1">
      <c r="A100" s="42" t="s">
        <v>137</v>
      </c>
      <c r="D100" s="55">
        <f>SUM(D98:D99)</f>
        <v>4670026</v>
      </c>
      <c r="E100" s="43"/>
      <c r="F100" s="55">
        <f>SUM(F98:F99)</f>
        <v>2658742</v>
      </c>
      <c r="G100" s="43"/>
      <c r="H100" s="55">
        <f>SUM(H98:H99)</f>
        <v>3427470</v>
      </c>
      <c r="I100" s="43"/>
      <c r="J100" s="55">
        <f>SUM(J98:J99)</f>
        <v>1474387</v>
      </c>
      <c r="L100" s="47"/>
      <c r="M100" s="46"/>
      <c r="N100" s="47"/>
    </row>
    <row r="101" spans="1:14" s="39" customFormat="1" ht="11.25" customHeight="1" thickTop="1">
      <c r="A101" s="56"/>
      <c r="D101" s="43">
        <f>SUM(D100-BS!D11)</f>
        <v>0</v>
      </c>
      <c r="E101" s="43"/>
      <c r="F101" s="43"/>
      <c r="G101" s="43"/>
      <c r="H101" s="43">
        <f>SUM(H100-BS!H11)</f>
        <v>0</v>
      </c>
      <c r="I101" s="57"/>
      <c r="J101" s="43"/>
    </row>
    <row r="102" spans="1:14" s="39" customFormat="1" ht="19.7" customHeight="1">
      <c r="A102" s="37" t="s">
        <v>138</v>
      </c>
    </row>
    <row r="103" spans="1:14" s="39" customFormat="1" ht="19.7" customHeight="1">
      <c r="A103" s="44" t="s">
        <v>139</v>
      </c>
    </row>
    <row r="104" spans="1:14" s="39" customFormat="1" ht="19.7" customHeight="1">
      <c r="A104" s="44" t="s">
        <v>140</v>
      </c>
      <c r="D104" s="39">
        <v>254101</v>
      </c>
      <c r="E104" s="43"/>
      <c r="F104" s="43">
        <v>208799</v>
      </c>
      <c r="G104" s="43"/>
      <c r="H104" s="39">
        <v>162290</v>
      </c>
      <c r="I104" s="43"/>
      <c r="J104" s="43">
        <v>128790</v>
      </c>
    </row>
    <row r="105" spans="1:14" ht="19.7" customHeight="1">
      <c r="A105" s="39" t="s">
        <v>226</v>
      </c>
      <c r="B105" s="39"/>
      <c r="C105" s="39"/>
      <c r="E105" s="39"/>
      <c r="F105" s="39"/>
      <c r="G105" s="39"/>
      <c r="I105" s="39"/>
      <c r="J105" s="39"/>
    </row>
    <row r="106" spans="1:14" ht="19.7" customHeight="1">
      <c r="A106" s="39" t="s">
        <v>189</v>
      </c>
      <c r="B106" s="39"/>
      <c r="C106" s="39"/>
      <c r="D106" s="3">
        <v>8695</v>
      </c>
      <c r="E106" s="39"/>
      <c r="F106" s="39">
        <v>11815</v>
      </c>
      <c r="G106" s="39"/>
      <c r="H106" s="43">
        <v>4109</v>
      </c>
      <c r="I106" s="39"/>
      <c r="J106" s="43">
        <v>0</v>
      </c>
    </row>
    <row r="107" spans="1:14" ht="19.7" customHeight="1">
      <c r="A107" s="39" t="s">
        <v>267</v>
      </c>
      <c r="B107" s="39"/>
      <c r="C107" s="39"/>
      <c r="D107" s="3">
        <v>9761</v>
      </c>
      <c r="E107" s="39"/>
      <c r="F107" s="43">
        <v>0</v>
      </c>
      <c r="G107" s="39"/>
      <c r="H107" s="43">
        <v>0</v>
      </c>
      <c r="I107" s="39"/>
      <c r="J107" s="43">
        <v>0</v>
      </c>
    </row>
    <row r="108" spans="1:14" s="39" customFormat="1" ht="12.75" customHeight="1">
      <c r="D108" s="54"/>
      <c r="F108" s="54"/>
      <c r="H108" s="54"/>
      <c r="J108" s="54"/>
    </row>
    <row r="109" spans="1:14" s="39" customFormat="1" ht="21" customHeight="1">
      <c r="A109" s="39" t="s">
        <v>32</v>
      </c>
    </row>
  </sheetData>
  <printOptions gridLinesSet="0"/>
  <pageMargins left="0.81" right="0.19685039370078741" top="0.78740157480314965" bottom="0.19685039370078741" header="0.19685039370078741" footer="0.19685039370078741"/>
  <pageSetup paperSize="9" scale="71" orientation="portrait" r:id="rId1"/>
  <headerFooter alignWithMargins="0"/>
  <rowBreaks count="1" manualBreakCount="1">
    <brk id="5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686479</vt:lpwstr>
  </property>
  <property fmtid="{D5CDD505-2E9C-101B-9397-08002B2CF9AE}" pid="4" name="OptimizationTime">
    <vt:lpwstr>20190514_2048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cashflow!Print_Area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2019-05-14T06:06:36Z</cp:lastPrinted>
  <dcterms:created xsi:type="dcterms:W3CDTF">2013-05-09T01:35:24Z</dcterms:created>
  <dcterms:modified xsi:type="dcterms:W3CDTF">2019-05-14T06:06:40Z</dcterms:modified>
</cp:coreProperties>
</file>