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19\Qtr1'19\"/>
    </mc:Choice>
  </mc:AlternateContent>
  <bookViews>
    <workbookView xWindow="-45" yWindow="-15" windowWidth="9255" windowHeight="10140" firstSheet="1" activeTab="2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9" r:id="rId6"/>
    <sheet name="000" sheetId="3" state="veryHidden" r:id="rId7"/>
  </sheets>
  <calcPr calcId="171027"/>
</workbook>
</file>

<file path=xl/calcChain.xml><?xml version="1.0" encoding="utf-8"?>
<calcChain xmlns="http://schemas.openxmlformats.org/spreadsheetml/2006/main">
  <c r="J96" i="9" l="1"/>
  <c r="H96" i="9"/>
  <c r="F96" i="9"/>
  <c r="D96" i="9"/>
  <c r="F62" i="10" l="1"/>
  <c r="F64" i="10"/>
  <c r="L27" i="8" l="1"/>
  <c r="L26" i="8"/>
  <c r="N19" i="7" l="1"/>
  <c r="P27" i="8" l="1"/>
  <c r="P26" i="8"/>
  <c r="D32" i="10" l="1"/>
  <c r="D20" i="10" l="1"/>
  <c r="D35" i="10" s="1"/>
  <c r="J77" i="4"/>
  <c r="T31" i="7" l="1"/>
  <c r="X31" i="7" s="1"/>
  <c r="X30" i="7"/>
  <c r="H20" i="10"/>
  <c r="D65" i="4"/>
  <c r="H65" i="4"/>
  <c r="H37" i="4"/>
  <c r="L33" i="7" l="1"/>
  <c r="N33" i="7"/>
  <c r="F22" i="4"/>
  <c r="N26" i="8" l="1"/>
  <c r="P25" i="8"/>
  <c r="L25" i="8"/>
  <c r="R20" i="8"/>
  <c r="P14" i="8"/>
  <c r="N14" i="8"/>
  <c r="L14" i="8"/>
  <c r="J14" i="8"/>
  <c r="H14" i="8"/>
  <c r="F14" i="8"/>
  <c r="D14" i="8"/>
  <c r="R13" i="8"/>
  <c r="R11" i="8"/>
  <c r="T26" i="7"/>
  <c r="X26" i="7" s="1"/>
  <c r="V18" i="7"/>
  <c r="R18" i="7"/>
  <c r="P18" i="7"/>
  <c r="N18" i="7"/>
  <c r="L18" i="7"/>
  <c r="J18" i="7"/>
  <c r="H18" i="7"/>
  <c r="F18" i="7"/>
  <c r="D18" i="7"/>
  <c r="T17" i="7"/>
  <c r="X17" i="7" s="1"/>
  <c r="T15" i="7"/>
  <c r="X15" i="7" s="1"/>
  <c r="X18" i="7" l="1"/>
  <c r="R14" i="8"/>
  <c r="T18" i="7"/>
  <c r="P16" i="8"/>
  <c r="P18" i="8" s="1"/>
  <c r="L16" i="8"/>
  <c r="L18" i="8" s="1"/>
  <c r="P29" i="7" l="1"/>
  <c r="P32" i="7" s="1"/>
  <c r="L29" i="7"/>
  <c r="L32" i="7" s="1"/>
  <c r="P21" i="7"/>
  <c r="P24" i="7" s="1"/>
  <c r="L21" i="7"/>
  <c r="L24" i="7"/>
  <c r="T22" i="7"/>
  <c r="X22" i="7" s="1"/>
  <c r="T23" i="7"/>
  <c r="X23" i="7" s="1"/>
  <c r="F68" i="10" l="1"/>
  <c r="F103" i="4" l="1"/>
  <c r="H32" i="10" l="1"/>
  <c r="H35" i="10" s="1"/>
  <c r="F32" i="10"/>
  <c r="F20" i="10"/>
  <c r="H103" i="4"/>
  <c r="H105" i="4" s="1"/>
  <c r="F105" i="4"/>
  <c r="D103" i="4"/>
  <c r="D105" i="4" s="1"/>
  <c r="H77" i="4"/>
  <c r="F77" i="4"/>
  <c r="D77" i="4"/>
  <c r="F65" i="4"/>
  <c r="D22" i="4"/>
  <c r="H22" i="4"/>
  <c r="D37" i="4"/>
  <c r="F37" i="4"/>
  <c r="F38" i="4" s="1"/>
  <c r="F35" i="10" l="1"/>
  <c r="F38" i="10" s="1"/>
  <c r="F40" i="10" s="1"/>
  <c r="H38" i="10"/>
  <c r="H40" i="10" s="1"/>
  <c r="D38" i="10"/>
  <c r="D40" i="10" s="1"/>
  <c r="D42" i="10" s="1"/>
  <c r="D64" i="10" s="1"/>
  <c r="H78" i="4"/>
  <c r="H106" i="4" s="1"/>
  <c r="D78" i="4"/>
  <c r="D106" i="4" s="1"/>
  <c r="H38" i="4"/>
  <c r="F78" i="4"/>
  <c r="F106" i="4" s="1"/>
  <c r="F107" i="4" s="1"/>
  <c r="D38" i="4"/>
  <c r="J103" i="4"/>
  <c r="J105" i="4" s="1"/>
  <c r="J65" i="4"/>
  <c r="J37" i="4"/>
  <c r="J22" i="4"/>
  <c r="H42" i="10" l="1"/>
  <c r="H62" i="10" s="1"/>
  <c r="N21" i="8" s="1"/>
  <c r="D107" i="4"/>
  <c r="F42" i="10"/>
  <c r="F10" i="9"/>
  <c r="J38" i="4"/>
  <c r="J78" i="4"/>
  <c r="J106" i="4" s="1"/>
  <c r="H107" i="4"/>
  <c r="H73" i="10" l="1"/>
  <c r="H67" i="10"/>
  <c r="J107" i="4"/>
  <c r="J16" i="8"/>
  <c r="J18" i="8" s="1"/>
  <c r="H16" i="8"/>
  <c r="H18" i="8" s="1"/>
  <c r="F16" i="8"/>
  <c r="F18" i="8" s="1"/>
  <c r="D16" i="8"/>
  <c r="D18" i="8" s="1"/>
  <c r="J81" i="9" l="1"/>
  <c r="H81" i="9"/>
  <c r="F81" i="9"/>
  <c r="D81" i="9"/>
  <c r="J26" i="8" l="1"/>
  <c r="H26" i="8"/>
  <c r="F26" i="8"/>
  <c r="D26" i="8"/>
  <c r="V33" i="7"/>
  <c r="R33" i="7"/>
  <c r="J33" i="7"/>
  <c r="H33" i="7"/>
  <c r="D33" i="7"/>
  <c r="D58" i="10" l="1"/>
  <c r="F58" i="10"/>
  <c r="H58" i="10"/>
  <c r="F36" i="9" l="1"/>
  <c r="F51" i="9" s="1"/>
  <c r="F53" i="9" s="1"/>
  <c r="F98" i="9" s="1"/>
  <c r="F100" i="9" s="1"/>
  <c r="H59" i="10"/>
  <c r="V27" i="7"/>
  <c r="J58" i="10"/>
  <c r="J32" i="10"/>
  <c r="J20" i="10"/>
  <c r="R17" i="8"/>
  <c r="R20" i="7"/>
  <c r="J35" i="10" l="1"/>
  <c r="R21" i="8"/>
  <c r="H10" i="9"/>
  <c r="H36" i="9" s="1"/>
  <c r="H51" i="9" s="1"/>
  <c r="H53" i="9" s="1"/>
  <c r="H98" i="9" s="1"/>
  <c r="H100" i="9" s="1"/>
  <c r="H101" i="9" s="1"/>
  <c r="F59" i="10"/>
  <c r="F67" i="10" s="1"/>
  <c r="F69" i="10" s="1"/>
  <c r="D59" i="10"/>
  <c r="D10" i="9"/>
  <c r="D36" i="9" s="1"/>
  <c r="D51" i="9" s="1"/>
  <c r="D53" i="9" s="1"/>
  <c r="D98" i="9" s="1"/>
  <c r="D100" i="9" s="1"/>
  <c r="D101" i="9" s="1"/>
  <c r="D67" i="10" l="1"/>
  <c r="D69" i="10" s="1"/>
  <c r="J38" i="10"/>
  <c r="J40" i="10" s="1"/>
  <c r="J42" i="10" l="1"/>
  <c r="J59" i="10" s="1"/>
  <c r="J62" i="10" s="1"/>
  <c r="J67" i="10" s="1"/>
  <c r="J10" i="9"/>
  <c r="J36" i="9" s="1"/>
  <c r="J51" i="9" s="1"/>
  <c r="J53" i="9" s="1"/>
  <c r="J98" i="9" s="1"/>
  <c r="J100" i="9" s="1"/>
  <c r="R24" i="8"/>
  <c r="J22" i="8"/>
  <c r="J25" i="8" s="1"/>
  <c r="J27" i="8" s="1"/>
  <c r="H22" i="8"/>
  <c r="H25" i="8" s="1"/>
  <c r="H27" i="8" s="1"/>
  <c r="F22" i="8"/>
  <c r="F25" i="8" s="1"/>
  <c r="F27" i="8" s="1"/>
  <c r="D22" i="8"/>
  <c r="D25" i="8" s="1"/>
  <c r="D27" i="8" s="1"/>
  <c r="R26" i="8"/>
  <c r="J29" i="7"/>
  <c r="H29" i="7"/>
  <c r="F29" i="7"/>
  <c r="F32" i="7" s="1"/>
  <c r="D29" i="7"/>
  <c r="V29" i="7"/>
  <c r="V32" i="7" s="1"/>
  <c r="V34" i="7" s="1"/>
  <c r="T33" i="7"/>
  <c r="V21" i="7"/>
  <c r="V24" i="7" s="1"/>
  <c r="R21" i="7"/>
  <c r="R24" i="7" s="1"/>
  <c r="J21" i="7"/>
  <c r="J24" i="7" s="1"/>
  <c r="H21" i="7"/>
  <c r="H24" i="7" s="1"/>
  <c r="F21" i="7"/>
  <c r="F24" i="7" s="1"/>
  <c r="D21" i="7"/>
  <c r="D24" i="7" s="1"/>
  <c r="T20" i="7"/>
  <c r="X20" i="7" s="1"/>
  <c r="N21" i="7"/>
  <c r="N24" i="7" s="1"/>
  <c r="H32" i="7" l="1"/>
  <c r="H34" i="7" s="1"/>
  <c r="J32" i="7"/>
  <c r="J34" i="7" s="1"/>
  <c r="D34" i="7"/>
  <c r="D32" i="7"/>
  <c r="N15" i="8"/>
  <c r="N16" i="8" s="1"/>
  <c r="N18" i="8" s="1"/>
  <c r="F33" i="7"/>
  <c r="F34" i="7"/>
  <c r="T19" i="7"/>
  <c r="T21" i="7" s="1"/>
  <c r="T24" i="7" s="1"/>
  <c r="X33" i="7"/>
  <c r="R15" i="8" l="1"/>
  <c r="R16" i="8" s="1"/>
  <c r="R18" i="8" s="1"/>
  <c r="X19" i="7"/>
  <c r="X21" i="7" s="1"/>
  <c r="X24" i="7" s="1"/>
  <c r="R28" i="7" l="1"/>
  <c r="R29" i="7" l="1"/>
  <c r="R32" i="7" s="1"/>
  <c r="T28" i="7"/>
  <c r="R34" i="7" l="1"/>
  <c r="X28" i="7"/>
  <c r="N22" i="8" l="1"/>
  <c r="N25" i="8" s="1"/>
  <c r="N27" i="8" s="1"/>
  <c r="R22" i="8"/>
  <c r="R25" i="8" s="1"/>
  <c r="R27" i="8" s="1"/>
  <c r="D62" i="10" l="1"/>
  <c r="D73" i="10" s="1"/>
  <c r="N27" i="7" l="1"/>
  <c r="N29" i="7" l="1"/>
  <c r="N32" i="7" s="1"/>
  <c r="T27" i="7"/>
  <c r="T29" i="7" s="1"/>
  <c r="T32" i="7" l="1"/>
  <c r="T34" i="7" s="1"/>
  <c r="X27" i="7"/>
  <c r="X29" i="7" s="1"/>
  <c r="X32" i="7" s="1"/>
  <c r="X34" i="7" s="1"/>
</calcChain>
</file>

<file path=xl/sharedStrings.xml><?xml version="1.0" encoding="utf-8"?>
<sst xmlns="http://schemas.openxmlformats.org/spreadsheetml/2006/main" count="426" uniqueCount="287">
  <si>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</si>
  <si>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</si>
  <si>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</si>
  <si>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</si>
  <si>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</si>
  <si>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</si>
  <si>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</si>
  <si>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</si>
  <si>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</si>
  <si>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</si>
  <si>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</si>
  <si>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</si>
  <si>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</si>
  <si>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</si>
  <si>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</si>
  <si>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</si>
  <si>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</si>
  <si>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</si>
  <si>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</si>
  <si>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</si>
  <si>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</si>
  <si>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</si>
  <si>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</si>
  <si>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</si>
  <si>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</si>
  <si>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</si>
  <si>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</si>
  <si>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</si>
  <si>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</si>
  <si>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</si>
  <si>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</si>
  <si>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</si>
  <si>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</si>
  <si>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</si>
  <si>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</si>
  <si>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</si>
  <si>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</si>
  <si>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</si>
  <si>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</si>
  <si>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</si>
  <si>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</si>
  <si>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</si>
  <si>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</si>
  <si>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 xml:space="preserve">Revenues from project sales </t>
  </si>
  <si>
    <t>Revenues from projects for rent</t>
  </si>
  <si>
    <t xml:space="preserve">Revenues from business management </t>
  </si>
  <si>
    <t xml:space="preserve">Other revenues </t>
  </si>
  <si>
    <t xml:space="preserve">   Interest income </t>
  </si>
  <si>
    <t>Cost of project sales</t>
  </si>
  <si>
    <t>Cost of projects for rent</t>
  </si>
  <si>
    <t>Cost of business management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</si>
  <si>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</si>
  <si>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</si>
  <si>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</si>
  <si>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</si>
  <si>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</si>
  <si>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</si>
  <si>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</si>
  <si>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</si>
  <si>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</si>
  <si>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</si>
  <si>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</si>
  <si>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</si>
  <si>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</si>
  <si>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</si>
  <si>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</si>
  <si>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 xml:space="preserve">   Deposits for land</t>
  </si>
  <si>
    <t>Short-term provisions</t>
  </si>
  <si>
    <t>Selling expenses</t>
  </si>
  <si>
    <t>Administrative expenses</t>
  </si>
  <si>
    <t>Other expenses</t>
  </si>
  <si>
    <t>Finance cost</t>
  </si>
  <si>
    <t>Total equity</t>
  </si>
  <si>
    <t xml:space="preserve">   Decrease in property development for sale from transferring to</t>
  </si>
  <si>
    <t xml:space="preserve">      cost of project sales</t>
  </si>
  <si>
    <t xml:space="preserve">   Amortisation of intangible assets</t>
  </si>
  <si>
    <t xml:space="preserve">   Leasehold revenue amortisation</t>
  </si>
  <si>
    <t xml:space="preserve">   Depreciation of land, building and equipment</t>
  </si>
  <si>
    <t>Payment of interest expenses</t>
  </si>
  <si>
    <t>Payment of finance lease payables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</si>
  <si>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</si>
  <si>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</si>
  <si>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</si>
  <si>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</si>
  <si>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</si>
  <si>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</si>
  <si>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</si>
  <si>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</si>
  <si>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</si>
  <si>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</si>
  <si>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</si>
  <si>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</si>
  <si>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receivable</t>
  </si>
  <si>
    <t xml:space="preserve">   Trade accounts payable</t>
  </si>
  <si>
    <t>Dividend income</t>
  </si>
  <si>
    <t>Trade accounts receivable</t>
  </si>
  <si>
    <t>Property development for sale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</si>
  <si>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</si>
  <si>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</si>
  <si>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</si>
  <si>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</si>
  <si>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</si>
  <si>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Other intangible assets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</si>
  <si>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</si>
  <si>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</si>
  <si>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</si>
  <si>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</si>
  <si>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</si>
  <si>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Other comprehensive income:</t>
  </si>
  <si>
    <t>Exchange differences on translation of financial statements in</t>
  </si>
  <si>
    <t xml:space="preserve">   foreign currency</t>
  </si>
  <si>
    <t>Profit attributable to:</t>
  </si>
  <si>
    <t>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</si>
  <si>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</si>
  <si>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</si>
  <si>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</si>
  <si>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</si>
  <si>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</si>
  <si>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</si>
  <si>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</si>
  <si>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</si>
  <si>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</si>
  <si>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</si>
  <si>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</si>
  <si>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</si>
  <si>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</si>
  <si>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</si>
  <si>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</si>
  <si>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</si>
  <si>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</si>
  <si>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</si>
  <si>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</si>
  <si>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</si>
  <si>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Leasehold rights</t>
  </si>
  <si>
    <t>Bills of exchange</t>
  </si>
  <si>
    <t xml:space="preserve">   Depreciation of investment properties</t>
  </si>
  <si>
    <t>Profit from operating activities before changes in</t>
  </si>
  <si>
    <t xml:space="preserve">   Amortisation of leasehold rights</t>
  </si>
  <si>
    <t xml:space="preserve">   Interest recorded as cost of projects</t>
  </si>
  <si>
    <t>Payment on purchase of intangible assets</t>
  </si>
  <si>
    <t>Loans to related parties - net of current portion</t>
  </si>
  <si>
    <t>Income tax expenses</t>
  </si>
  <si>
    <t xml:space="preserve">   Interest income</t>
  </si>
  <si>
    <t>Revenues from sales of construction materials</t>
  </si>
  <si>
    <t>Cost of construction materials sales</t>
  </si>
  <si>
    <t>Profit before finance cost and income tax expenses</t>
  </si>
  <si>
    <t xml:space="preserve">   Property development for sale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</si>
  <si>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</si>
  <si>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</si>
  <si>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</si>
  <si>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</si>
  <si>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</si>
  <si>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</si>
  <si>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</si>
  <si>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</si>
  <si>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</si>
  <si>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</si>
  <si>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</si>
  <si>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</si>
  <si>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</si>
  <si>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</si>
  <si>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</si>
  <si>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</si>
  <si>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</si>
  <si>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</si>
  <si>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</si>
  <si>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</si>
  <si>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</si>
  <si>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</si>
  <si>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</si>
  <si>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</si>
  <si>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>Other comprehensive income to be reclassified</t>
  </si>
  <si>
    <t xml:space="preserve">   to profit or loss in subsequent periods:</t>
  </si>
  <si>
    <t>Profit for the period</t>
  </si>
  <si>
    <t xml:space="preserve">   Profit attributable to equity holders of the Company</t>
  </si>
  <si>
    <t>Profit before tax</t>
  </si>
  <si>
    <t>Profit before income tax expenses</t>
  </si>
  <si>
    <t xml:space="preserve">Adjustments to reconcile profit before tax to net cash provided 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</si>
  <si>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</si>
  <si>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</si>
  <si>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</si>
  <si>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</si>
  <si>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</si>
  <si>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</si>
  <si>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</si>
  <si>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 xml:space="preserve">   Expense for share-based payment transactions</t>
  </si>
  <si>
    <t>Increase in loans to related parties</t>
  </si>
  <si>
    <t>Investments in joint ventures</t>
  </si>
  <si>
    <t>Other comprehensive income</t>
  </si>
  <si>
    <t>Loans from related parties - net of current portion</t>
  </si>
  <si>
    <t>Provision for transaction under equity method of</t>
  </si>
  <si>
    <t xml:space="preserve">   investments in joint ventures</t>
  </si>
  <si>
    <t>Decrease in loans to related parties</t>
  </si>
  <si>
    <t>Increase in loans from related parties</t>
  </si>
  <si>
    <t xml:space="preserve">   Finance cost</t>
  </si>
  <si>
    <t>Cash paid for corporate income tax</t>
  </si>
  <si>
    <t>Payment on purchase of equipment</t>
  </si>
  <si>
    <t>Payment on purchase of investments in subsidiaries</t>
  </si>
  <si>
    <t>Payment on purchase of investment in joint venture</t>
  </si>
  <si>
    <t xml:space="preserve">   Advance received from customers and unearned income</t>
  </si>
  <si>
    <t>Decrease in loans from related parties</t>
  </si>
  <si>
    <t xml:space="preserve">   Gain on sale of land</t>
  </si>
  <si>
    <t>2018</t>
  </si>
  <si>
    <t>Current invstments</t>
  </si>
  <si>
    <t>Long-term loan receivable</t>
  </si>
  <si>
    <t xml:space="preserve">      14,862,734,320 ordinary shares of Baht 1.07 each</t>
  </si>
  <si>
    <t xml:space="preserve">   Promissory note - purchase of land</t>
  </si>
  <si>
    <t>Decrease in restricted bank deposits</t>
  </si>
  <si>
    <t>Payment on purchase of investment property</t>
  </si>
  <si>
    <t>Payment on purchase of other long-term investments</t>
  </si>
  <si>
    <t>Proceeds from debentures issuance</t>
  </si>
  <si>
    <t>Payment of transaction costs related to debenture issuance</t>
  </si>
  <si>
    <t>Repayment of debentures</t>
  </si>
  <si>
    <t>Share of profit (loss) from investments in joint ventures</t>
  </si>
  <si>
    <t xml:space="preserve">Profit before share of profit (loss) from investments </t>
  </si>
  <si>
    <t xml:space="preserve">   income tax expenses</t>
  </si>
  <si>
    <t>Change of status from subsidiary to joint venture</t>
  </si>
  <si>
    <t xml:space="preserve">   Loss on diminution in value of property development for sale (reversal)</t>
  </si>
  <si>
    <t xml:space="preserve">   Share of loss (profit) from investments in joint ventures</t>
  </si>
  <si>
    <t>Cash flows used in operating activities</t>
  </si>
  <si>
    <t xml:space="preserve">   Provision for legal case</t>
  </si>
  <si>
    <t>Payment on purchase of investment in associate</t>
  </si>
  <si>
    <t>Increase in finance lease payables</t>
  </si>
  <si>
    <t xml:space="preserve">   Transfer of investment properties to property development for sale</t>
  </si>
  <si>
    <t>As at 31 March 2019</t>
  </si>
  <si>
    <t>31 March 2019</t>
  </si>
  <si>
    <t>31 December 2018</t>
  </si>
  <si>
    <t>For the three-month period ended 31 March 2019</t>
  </si>
  <si>
    <t>2019</t>
  </si>
  <si>
    <t>Project management in progress</t>
  </si>
  <si>
    <t>Cost to obtain contracts with customers</t>
  </si>
  <si>
    <t xml:space="preserve">      15,162,734,320 ordinary shares of Baht 1.07 each</t>
  </si>
  <si>
    <t>Retained earnings - appropriated</t>
  </si>
  <si>
    <t xml:space="preserve">   Statutory reserve</t>
  </si>
  <si>
    <t xml:space="preserve">   Other</t>
  </si>
  <si>
    <t>Retained earnings - unappropriated</t>
  </si>
  <si>
    <t>Treasury stocks</t>
  </si>
  <si>
    <t>Balance as at 1 January 2019</t>
  </si>
  <si>
    <t>Balance as at 31 March 2019</t>
  </si>
  <si>
    <t>Appropriated</t>
  </si>
  <si>
    <t>Statutory reserve</t>
  </si>
  <si>
    <t>Other</t>
  </si>
  <si>
    <t>Treasury stock</t>
  </si>
  <si>
    <t>Balance as at 1 January 2018 - as previously reported</t>
  </si>
  <si>
    <t>Profit for the period (restated)</t>
  </si>
  <si>
    <t>Total comprehensive income for the period (restated)</t>
  </si>
  <si>
    <t>Balance as at 31 March 2018 - as restated</t>
  </si>
  <si>
    <t>Investments in associates</t>
  </si>
  <si>
    <t>Other long-term investments</t>
  </si>
  <si>
    <t>Deferred tax assets</t>
  </si>
  <si>
    <t>Balance as at 1 January 2018 - as restated</t>
  </si>
  <si>
    <t>Long-term loans - net of current portion</t>
  </si>
  <si>
    <t>9, 10.2</t>
  </si>
  <si>
    <t xml:space="preserve">   Loss on diminution in value of property development</t>
  </si>
  <si>
    <t xml:space="preserve">      for sale (reversal)</t>
  </si>
  <si>
    <t xml:space="preserve">   Write off of land, building and equipment</t>
  </si>
  <si>
    <t xml:space="preserve">   Unrealised loss on exchanges</t>
  </si>
  <si>
    <t xml:space="preserve">   Homecare warranty expenses</t>
  </si>
  <si>
    <t xml:space="preserve">   Project management in progress</t>
  </si>
  <si>
    <t xml:space="preserve">   Cost to obtain contracts with customers</t>
  </si>
  <si>
    <t>Increase in current investments</t>
  </si>
  <si>
    <t>Increase in long-term loan receivables</t>
  </si>
  <si>
    <t>Cash paid for treasury stocks</t>
  </si>
  <si>
    <t>Increase (decrease) in short-term loans from banks</t>
  </si>
  <si>
    <t xml:space="preserve">   Provision for hotel and project for rent maintenance</t>
  </si>
  <si>
    <t>Decrease in bills of exchange</t>
  </si>
  <si>
    <t>Net increase (decrease) in cash and cash equivalents</t>
  </si>
  <si>
    <t>(Restated)</t>
  </si>
  <si>
    <t xml:space="preserve">   in joint ventures and associates, finance cost and</t>
  </si>
  <si>
    <t>Share of loss from investments in associates</t>
  </si>
  <si>
    <t xml:space="preserve">   to the adoption of new financial reporting standard </t>
  </si>
  <si>
    <t xml:space="preserve">Share-based payment transactions </t>
  </si>
  <si>
    <t xml:space="preserve">Treasury stocks </t>
  </si>
  <si>
    <t xml:space="preserve">   to the adoption of new financial reporting standard</t>
  </si>
  <si>
    <t>Share-based payment transactions</t>
  </si>
  <si>
    <t xml:space="preserve">   Share of loss from investments in associates</t>
  </si>
  <si>
    <t>Net cash decreased from change in status from subsidiary to joint venture</t>
  </si>
  <si>
    <t xml:space="preserve">   Convert of long-term loan receivable to other long-term investment</t>
  </si>
  <si>
    <t>3.3, 5</t>
  </si>
  <si>
    <t xml:space="preserve">Deposits for purchase of land </t>
  </si>
  <si>
    <t xml:space="preserve">Long-term promissory note </t>
  </si>
  <si>
    <t>Cumulative effects of the change in accounting policy due</t>
  </si>
  <si>
    <t xml:space="preserve">Balance as at 1 January 2018 - as restated </t>
  </si>
  <si>
    <t xml:space="preserve">   Allowance for doubtful accounts (reversal) </t>
  </si>
  <si>
    <t>Net cash flows used in operating activities</t>
  </si>
  <si>
    <t>Net cash flows (used in) from investing activities</t>
  </si>
  <si>
    <t>Net 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</si>
</sst>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  <numFmt numFmtId="203" formatCode="0.0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i/>
      <sz val="8.5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39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3" fontId="26" fillId="0" borderId="0" applyFill="0" applyBorder="0" applyAlignment="0" applyProtection="0"/>
    <xf numFmtId="40" fontId="26" fillId="0" borderId="0" applyFill="0" applyBorder="0" applyAlignment="0" applyProtection="0"/>
    <xf numFmtId="174" fontId="27" fillId="6" borderId="0" applyFill="0" applyBorder="0" applyAlignment="0">
      <alignment vertical="top"/>
    </xf>
    <xf numFmtId="175" fontId="27" fillId="0" borderId="0" applyFill="0" applyBorder="0" applyAlignment="0" applyProtection="0"/>
    <xf numFmtId="41" fontId="2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ill="0" applyBorder="0"/>
    <xf numFmtId="178" fontId="31" fillId="0" borderId="0" applyFill="0" applyBorder="0"/>
    <xf numFmtId="3" fontId="4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>
      <alignment horizontal="left"/>
    </xf>
    <xf numFmtId="0" fontId="34" fillId="0" borderId="0"/>
    <xf numFmtId="0" fontId="35" fillId="0" borderId="0">
      <alignment horizontal="left"/>
    </xf>
    <xf numFmtId="179" fontId="27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36" fillId="7" borderId="0">
      <protection hidden="1"/>
    </xf>
    <xf numFmtId="181" fontId="37" fillId="0" borderId="0" applyFill="0">
      <alignment horizontal="center"/>
    </xf>
    <xf numFmtId="14" fontId="37" fillId="0" borderId="0" applyFill="0" applyBorder="0">
      <alignment horizontal="center"/>
    </xf>
    <xf numFmtId="182" fontId="37" fillId="0" borderId="0" applyFill="0">
      <alignment horizontal="center"/>
    </xf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183" fontId="28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1" applyFont="0" applyFill="0" applyBorder="0">
      <alignment horizontal="center" vertical="justify" wrapText="1"/>
    </xf>
    <xf numFmtId="0" fontId="43" fillId="0" borderId="1" applyFont="0" applyFill="0" applyBorder="0">
      <alignment horizontal="centerContinuous" vertical="justify" wrapText="1"/>
    </xf>
    <xf numFmtId="0" fontId="31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10" applyNumberFormat="0" applyAlignment="0" applyProtection="0">
      <alignment horizontal="left" vertical="center"/>
    </xf>
    <xf numFmtId="0" fontId="45" fillId="0" borderId="7">
      <alignment horizontal="left" vertical="center"/>
    </xf>
    <xf numFmtId="0" fontId="46" fillId="0" borderId="0">
      <alignment horizontal="left"/>
    </xf>
    <xf numFmtId="0" fontId="47" fillId="0" borderId="11">
      <alignment horizontal="left" vertical="top"/>
    </xf>
    <xf numFmtId="0" fontId="48" fillId="0" borderId="0">
      <alignment horizontal="left"/>
    </xf>
    <xf numFmtId="0" fontId="49" fillId="0" borderId="11">
      <alignment horizontal="left" vertical="top"/>
    </xf>
    <xf numFmtId="0" fontId="50" fillId="0" borderId="0">
      <alignment horizontal="left"/>
    </xf>
    <xf numFmtId="184" fontId="26" fillId="0" borderId="0" applyFill="0" applyBorder="0" applyAlignment="0" applyProtection="0"/>
    <xf numFmtId="17" fontId="51" fillId="0" borderId="0" applyFill="0" applyBorder="0">
      <alignment horizontal="center"/>
    </xf>
    <xf numFmtId="185" fontId="28" fillId="0" borderId="0" applyFill="0" applyBorder="0">
      <alignment horizontal="center"/>
    </xf>
    <xf numFmtId="186" fontId="28" fillId="0" borderId="0" applyFont="0" applyFill="0" applyBorder="0"/>
    <xf numFmtId="187" fontId="28" fillId="0" borderId="0" applyFont="0" applyFill="0" applyBorder="0"/>
    <xf numFmtId="0" fontId="52" fillId="0" borderId="0" applyNumberFormat="0" applyFill="0" applyBorder="0" applyAlignment="0" applyProtection="0"/>
    <xf numFmtId="0" fontId="4" fillId="0" borderId="0"/>
    <xf numFmtId="188" fontId="31" fillId="0" borderId="0" applyFont="0" applyFill="0" applyBorder="0"/>
    <xf numFmtId="189" fontId="28" fillId="0" borderId="0" applyFont="0" applyFill="0" applyBorder="0"/>
    <xf numFmtId="0" fontId="53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9" fillId="0" borderId="0"/>
    <xf numFmtId="0" fontId="53" fillId="0" borderId="0"/>
    <xf numFmtId="190" fontId="28" fillId="0" borderId="0" applyFont="0" applyFill="0" applyBorder="0"/>
    <xf numFmtId="191" fontId="28" fillId="0" borderId="0"/>
    <xf numFmtId="192" fontId="28" fillId="0" borderId="0" applyFont="0" applyFill="0" applyBorder="0">
      <alignment vertical="justify" wrapText="1"/>
    </xf>
    <xf numFmtId="0" fontId="54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5" fillId="0" borderId="0">
      <alignment horizontal="left"/>
    </xf>
    <xf numFmtId="193" fontId="27" fillId="6" borderId="0" applyFill="0" applyBorder="0" applyAlignment="0" applyProtection="0">
      <protection locked="0"/>
    </xf>
    <xf numFmtId="5" fontId="27" fillId="6" borderId="0" applyFill="0" applyBorder="0" applyAlignment="0" applyProtection="0">
      <alignment vertical="top"/>
    </xf>
    <xf numFmtId="194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37" fontId="29" fillId="0" borderId="0"/>
    <xf numFmtId="195" fontId="56" fillId="0" borderId="0" applyNumberFormat="0" applyFill="0" applyBorder="0" applyAlignment="0" applyProtection="0">
      <alignment horizontal="left"/>
    </xf>
    <xf numFmtId="0" fontId="41" fillId="0" borderId="12">
      <alignment vertical="center"/>
    </xf>
    <xf numFmtId="4" fontId="57" fillId="8" borderId="13" applyNumberFormat="0" applyProtection="0">
      <alignment vertical="center"/>
    </xf>
    <xf numFmtId="4" fontId="58" fillId="9" borderId="13" applyNumberFormat="0" applyProtection="0">
      <alignment vertical="center"/>
    </xf>
    <xf numFmtId="4" fontId="57" fillId="9" borderId="13" applyNumberFormat="0" applyProtection="0">
      <alignment horizontal="left" vertical="center" indent="1"/>
    </xf>
    <xf numFmtId="0" fontId="57" fillId="9" borderId="13" applyNumberFormat="0" applyProtection="0">
      <alignment horizontal="left" vertical="top" indent="1"/>
    </xf>
    <xf numFmtId="4" fontId="57" fillId="10" borderId="0" applyNumberFormat="0" applyProtection="0">
      <alignment horizontal="left" vertical="center" indent="1"/>
    </xf>
    <xf numFmtId="4" fontId="59" fillId="11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4" borderId="13" applyNumberFormat="0" applyProtection="0">
      <alignment horizontal="right" vertical="center"/>
    </xf>
    <xf numFmtId="4" fontId="59" fillId="15" borderId="13" applyNumberFormat="0" applyProtection="0">
      <alignment horizontal="right" vertical="center"/>
    </xf>
    <xf numFmtId="4" fontId="59" fillId="16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8" borderId="13" applyNumberFormat="0" applyProtection="0">
      <alignment horizontal="right" vertical="center"/>
    </xf>
    <xf numFmtId="4" fontId="59" fillId="19" borderId="13" applyNumberFormat="0" applyProtection="0">
      <alignment horizontal="right" vertical="center"/>
    </xf>
    <xf numFmtId="4" fontId="57" fillId="20" borderId="14" applyNumberFormat="0" applyProtection="0">
      <alignment horizontal="left" vertical="center" indent="1"/>
    </xf>
    <xf numFmtId="4" fontId="59" fillId="21" borderId="0" applyNumberFormat="0" applyProtection="0">
      <alignment horizontal="left" vertical="center" indent="1"/>
    </xf>
    <xf numFmtId="4" fontId="60" fillId="22" borderId="0" applyNumberFormat="0" applyProtection="0">
      <alignment horizontal="left" vertical="center" indent="1"/>
    </xf>
    <xf numFmtId="4" fontId="59" fillId="23" borderId="13" applyNumberFormat="0" applyProtection="0">
      <alignment horizontal="right" vertical="center"/>
    </xf>
    <xf numFmtId="4" fontId="59" fillId="21" borderId="0" applyNumberFormat="0" applyProtection="0">
      <alignment horizontal="left" vertical="center" indent="1"/>
    </xf>
    <xf numFmtId="4" fontId="59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9" fillId="3" borderId="13" applyNumberFormat="0" applyProtection="0">
      <alignment vertical="center"/>
    </xf>
    <xf numFmtId="4" fontId="61" fillId="3" borderId="13" applyNumberFormat="0" applyProtection="0">
      <alignment vertical="center"/>
    </xf>
    <xf numFmtId="4" fontId="59" fillId="3" borderId="13" applyNumberFormat="0" applyProtection="0">
      <alignment horizontal="left" vertical="center" indent="1"/>
    </xf>
    <xf numFmtId="0" fontId="59" fillId="3" borderId="13" applyNumberFormat="0" applyProtection="0">
      <alignment horizontal="left" vertical="top" indent="1"/>
    </xf>
    <xf numFmtId="4" fontId="59" fillId="21" borderId="13" applyNumberFormat="0" applyProtection="0">
      <alignment horizontal="right" vertical="center"/>
    </xf>
    <xf numFmtId="4" fontId="61" fillId="21" borderId="13" applyNumberFormat="0" applyProtection="0">
      <alignment horizontal="right" vertical="center"/>
    </xf>
    <xf numFmtId="4" fontId="59" fillId="23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top" indent="1"/>
    </xf>
    <xf numFmtId="4" fontId="62" fillId="26" borderId="0" applyNumberFormat="0" applyProtection="0">
      <alignment horizontal="left" vertical="center" indent="1"/>
    </xf>
    <xf numFmtId="4" fontId="63" fillId="21" borderId="13" applyNumberFormat="0" applyProtection="0">
      <alignment horizontal="right" vertical="center"/>
    </xf>
    <xf numFmtId="0" fontId="64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4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4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4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4" fillId="29" borderId="0" applyNumberFormat="0" applyBorder="0" applyAlignment="0" applyProtection="0"/>
    <xf numFmtId="3" fontId="64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4" fillId="30" borderId="0" applyNumberFormat="0" applyBorder="0" applyAlignment="0" applyProtection="0"/>
    <xf numFmtId="3" fontId="64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8" fillId="0" borderId="0"/>
    <xf numFmtId="3" fontId="65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6" fillId="0" borderId="0" applyBorder="0">
      <alignment horizontal="right"/>
    </xf>
    <xf numFmtId="0" fontId="67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8" fillId="0" borderId="0" applyNumberFormat="0" applyFill="0" applyBorder="0" applyAlignment="0" applyProtection="0"/>
    <xf numFmtId="0" fontId="71" fillId="0" borderId="0">
      <alignment horizontal="center" vertical="top"/>
    </xf>
    <xf numFmtId="0" fontId="70" fillId="0" borderId="0"/>
    <xf numFmtId="0" fontId="69" fillId="0" borderId="0"/>
    <xf numFmtId="0" fontId="23" fillId="0" borderId="0"/>
    <xf numFmtId="0" fontId="72" fillId="0" borderId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/>
    <xf numFmtId="198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" fillId="0" borderId="0"/>
    <xf numFmtId="0" fontId="2" fillId="0" borderId="0"/>
    <xf numFmtId="0" fontId="28" fillId="0" borderId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7" fillId="0" borderId="0"/>
    <xf numFmtId="0" fontId="78" fillId="0" borderId="0"/>
    <xf numFmtId="43" fontId="3" fillId="0" borderId="0" applyFont="0" applyFill="0" applyBorder="0" applyAlignment="0" applyProtection="0"/>
  </cellStyleXfs>
  <cellXfs count="169">
    <xf numFmtId="0" fontId="0" fillId="0" borderId="0" xfId="0"/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horizontal="right" vertical="center"/>
    </xf>
    <xf numFmtId="41" fontId="9" fillId="4" borderId="5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horizontal="center" vertical="center"/>
    </xf>
    <xf numFmtId="41" fontId="9" fillId="4" borderId="6" xfId="0" applyNumberFormat="1" applyFont="1" applyFill="1" applyBorder="1" applyAlignment="1">
      <alignment vertical="center"/>
    </xf>
    <xf numFmtId="41" fontId="9" fillId="4" borderId="6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170" fontId="17" fillId="0" borderId="4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Alignment="1">
      <alignment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7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left" vertical="center"/>
    </xf>
    <xf numFmtId="37" fontId="9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37" fontId="9" fillId="4" borderId="0" xfId="0" applyNumberFormat="1" applyFont="1" applyFill="1" applyAlignment="1">
      <alignment vertical="center"/>
    </xf>
    <xf numFmtId="41" fontId="9" fillId="0" borderId="6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68" fontId="17" fillId="0" borderId="0" xfId="9" quotePrefix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168" fontId="9" fillId="0" borderId="0" xfId="9" quotePrefix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03" fontId="20" fillId="0" borderId="0" xfId="0" applyNumberFormat="1" applyFont="1" applyAlignment="1">
      <alignment horizontal="center" vertical="center"/>
    </xf>
    <xf numFmtId="37" fontId="10" fillId="0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5" fontId="10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</cellXfs>
  <cellStyles count="308">
    <cellStyle name="75" xfId="12"/>
    <cellStyle name="Body" xfId="13"/>
    <cellStyle name="Calc Currency (0)" xfId="14"/>
    <cellStyle name="comic" xfId="15"/>
    <cellStyle name="Comma" xfId="1" builtinId="3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(0.0)" xfId="24"/>
    <cellStyle name="Comma (0.00)" xfId="25"/>
    <cellStyle name="Comma (hidden)" xfId="26"/>
    <cellStyle name="Comma (index)" xfId="27"/>
    <cellStyle name="Comma [1]" xfId="2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7 2" xfId="37"/>
    <cellStyle name="Comma 8" xfId="38"/>
    <cellStyle name="Comma M" xfId="39"/>
    <cellStyle name="Comma T" xfId="40"/>
    <cellStyle name="comma zerodec" xfId="2"/>
    <cellStyle name="Comma0" xfId="41"/>
    <cellStyle name="Copied" xfId="42"/>
    <cellStyle name="Cover Date" xfId="43"/>
    <cellStyle name="Cover Subtitle" xfId="44"/>
    <cellStyle name="Cover Title" xfId="45"/>
    <cellStyle name="Currency (hidden)" xfId="46"/>
    <cellStyle name="Currency0" xfId="47"/>
    <cellStyle name="Currency1" xfId="3"/>
    <cellStyle name="Custom" xfId="48"/>
    <cellStyle name="Date" xfId="49"/>
    <cellStyle name="Date Eng" xfId="50"/>
    <cellStyle name="Date_13.Lead_Royal Excellency(RE)" xfId="51"/>
    <cellStyle name="Dezimal [0]_OPTIMIR1 (deutsch)" xfId="52"/>
    <cellStyle name="Dezimal_OPTIMIR1 (deutsch)" xfId="53"/>
    <cellStyle name="Dollar (zero dec)" xfId="4"/>
    <cellStyle name="E&amp;Y House" xfId="54"/>
    <cellStyle name="Entered" xfId="55"/>
    <cellStyle name="Euro" xfId="56"/>
    <cellStyle name="Footer SBILogo1" xfId="57"/>
    <cellStyle name="Footer SBILogo2" xfId="58"/>
    <cellStyle name="Footnote" xfId="59"/>
    <cellStyle name="Footnote Reference" xfId="60"/>
    <cellStyle name="Footnote__0_Lead_ KOSE_30.06.05" xfId="61"/>
    <cellStyle name="General C" xfId="62"/>
    <cellStyle name="General CA" xfId="63"/>
    <cellStyle name="General Eng" xfId="64"/>
    <cellStyle name="General S" xfId="65"/>
    <cellStyle name="General T" xfId="66"/>
    <cellStyle name="General W" xfId="67"/>
    <cellStyle name="Grey" xfId="5"/>
    <cellStyle name="Header" xfId="68"/>
    <cellStyle name="Header Draft Stamp" xfId="69"/>
    <cellStyle name="Header__0_Lead_ KOSE_30.06.05" xfId="70"/>
    <cellStyle name="Header1" xfId="71"/>
    <cellStyle name="Header2" xfId="72"/>
    <cellStyle name="Heading 1 Above" xfId="73"/>
    <cellStyle name="Heading 1+" xfId="74"/>
    <cellStyle name="Heading 2 Below" xfId="75"/>
    <cellStyle name="Heading 2+" xfId="76"/>
    <cellStyle name="Heading 3+" xfId="77"/>
    <cellStyle name="Hidden" xfId="78"/>
    <cellStyle name="Input [yellow]" xfId="6"/>
    <cellStyle name="Month Year" xfId="79"/>
    <cellStyle name="Month Year F" xfId="80"/>
    <cellStyle name="Month Year S" xfId="81"/>
    <cellStyle name="Month Year T" xfId="82"/>
    <cellStyle name="MS_COL_STYLE" xfId="83"/>
    <cellStyle name="NavStyleDefault" xfId="84"/>
    <cellStyle name="no dec" xfId="7"/>
    <cellStyle name="Normal" xfId="0" builtinId="0"/>
    <cellStyle name="Normal - Style1" xfId="8"/>
    <cellStyle name="Normal [-]" xfId="85"/>
    <cellStyle name="Normal [0]" xfId="86"/>
    <cellStyle name="Normal 10" xfId="87"/>
    <cellStyle name="Normal 11" xfId="88"/>
    <cellStyle name="Normal 12" xfId="89"/>
    <cellStyle name="Normal 14 10" xfId="90"/>
    <cellStyle name="Normal 14 11" xfId="91"/>
    <cellStyle name="Normal 14 2" xfId="92"/>
    <cellStyle name="Normal 14 3" xfId="93"/>
    <cellStyle name="Normal 14 4" xfId="94"/>
    <cellStyle name="Normal 14 5" xfId="95"/>
    <cellStyle name="Normal 14 6" xfId="96"/>
    <cellStyle name="Normal 14 7" xfId="97"/>
    <cellStyle name="Normal 14 8" xfId="98"/>
    <cellStyle name="Normal 14 9" xfId="99"/>
    <cellStyle name="Normal 15 2" xfId="100"/>
    <cellStyle name="Normal 15 3" xfId="101"/>
    <cellStyle name="Normal 15 4" xfId="102"/>
    <cellStyle name="Normal 15 5" xfId="103"/>
    <cellStyle name="Normal 15 6" xfId="104"/>
    <cellStyle name="Normal 17 2" xfId="105"/>
    <cellStyle name="Normal 17 3" xfId="106"/>
    <cellStyle name="Normal 18 2" xfId="107"/>
    <cellStyle name="Normal 18 3" xfId="108"/>
    <cellStyle name="Normal 18 4" xfId="109"/>
    <cellStyle name="Normal 18 5" xfId="110"/>
    <cellStyle name="Normal 18 6" xfId="111"/>
    <cellStyle name="Normal 18 7" xfId="112"/>
    <cellStyle name="Normal 18 8" xfId="113"/>
    <cellStyle name="Normal 19 2" xfId="114"/>
    <cellStyle name="Normal 19 3" xfId="115"/>
    <cellStyle name="Normal 19 4" xfId="116"/>
    <cellStyle name="Normal 19 5" xfId="117"/>
    <cellStyle name="Normal 19 6" xfId="118"/>
    <cellStyle name="Normal 2" xfId="119"/>
    <cellStyle name="Normal 2 2" xfId="120"/>
    <cellStyle name="Normal 20 2" xfId="121"/>
    <cellStyle name="Normal 20 3" xfId="122"/>
    <cellStyle name="Normal 20 4" xfId="123"/>
    <cellStyle name="Normal 20 5" xfId="124"/>
    <cellStyle name="Normal 20 6" xfId="125"/>
    <cellStyle name="Normal 22 2" xfId="126"/>
    <cellStyle name="Normal 22 3" xfId="127"/>
    <cellStyle name="Normal 22 4" xfId="128"/>
    <cellStyle name="Normal 22 5" xfId="129"/>
    <cellStyle name="Normal 22 6" xfId="130"/>
    <cellStyle name="Normal 24 2" xfId="131"/>
    <cellStyle name="Normal 24 3" xfId="132"/>
    <cellStyle name="Normal 24 4" xfId="133"/>
    <cellStyle name="Normal 24 5" xfId="134"/>
    <cellStyle name="Normal 24 6" xfId="135"/>
    <cellStyle name="Normal 25 2" xfId="136"/>
    <cellStyle name="Normal 25 3" xfId="137"/>
    <cellStyle name="Normal 25 4" xfId="138"/>
    <cellStyle name="Normal 25 5" xfId="139"/>
    <cellStyle name="Normal 25 6" xfId="140"/>
    <cellStyle name="Normal 26 2" xfId="141"/>
    <cellStyle name="Normal 26 3" xfId="142"/>
    <cellStyle name="Normal 26 4" xfId="143"/>
    <cellStyle name="Normal 26 5" xfId="144"/>
    <cellStyle name="Normal 26 6" xfId="145"/>
    <cellStyle name="Normal 27 2" xfId="146"/>
    <cellStyle name="Normal 27 3" xfId="147"/>
    <cellStyle name="Normal 27 4" xfId="148"/>
    <cellStyle name="Normal 27 5" xfId="149"/>
    <cellStyle name="Normal 27 6" xfId="150"/>
    <cellStyle name="Normal 3" xfId="151"/>
    <cellStyle name="Normal 3 10" xfId="152"/>
    <cellStyle name="Normal 3 11" xfId="153"/>
    <cellStyle name="Normal 3 2" xfId="154"/>
    <cellStyle name="Normal 3 3" xfId="155"/>
    <cellStyle name="Normal 3 4" xfId="156"/>
    <cellStyle name="Normal 3 5" xfId="157"/>
    <cellStyle name="Normal 3 6" xfId="158"/>
    <cellStyle name="Normal 3 7" xfId="159"/>
    <cellStyle name="Normal 3 8" xfId="160"/>
    <cellStyle name="Normal 3 9" xfId="161"/>
    <cellStyle name="Normal 4" xfId="162"/>
    <cellStyle name="Normal 4 2" xfId="163"/>
    <cellStyle name="Normal 42" xfId="164"/>
    <cellStyle name="Normal 43" xfId="165"/>
    <cellStyle name="Normal 44" xfId="166"/>
    <cellStyle name="Normal 45" xfId="167"/>
    <cellStyle name="Normal 5" xfId="168"/>
    <cellStyle name="Normal 6" xfId="169"/>
    <cellStyle name="Normal 7" xfId="170"/>
    <cellStyle name="Normal 7 10" xfId="171"/>
    <cellStyle name="Normal 7 11" xfId="172"/>
    <cellStyle name="Normal 7 2" xfId="173"/>
    <cellStyle name="Normal 7 3" xfId="174"/>
    <cellStyle name="Normal 7 4" xfId="175"/>
    <cellStyle name="Normal 7 5" xfId="176"/>
    <cellStyle name="Normal 7 6" xfId="177"/>
    <cellStyle name="Normal 7 7" xfId="178"/>
    <cellStyle name="Normal 7 8" xfId="179"/>
    <cellStyle name="Normal 7 9" xfId="180"/>
    <cellStyle name="Normal 8" xfId="181"/>
    <cellStyle name="Normal 8 2" xfId="182"/>
    <cellStyle name="Normal 9" xfId="183"/>
    <cellStyle name="Normal M" xfId="184"/>
    <cellStyle name="Normal T" xfId="185"/>
    <cellStyle name="Normal W" xfId="186"/>
    <cellStyle name="Normal_BS&amp;PL (2)" xfId="9"/>
    <cellStyle name="NormalGB" xfId="187"/>
    <cellStyle name="Note 2" xfId="188"/>
    <cellStyle name="Note 2 2" xfId="189"/>
    <cellStyle name="Note 3" xfId="190"/>
    <cellStyle name="Page Number" xfId="191"/>
    <cellStyle name="Percent (0%)" xfId="192"/>
    <cellStyle name="Percent (0.0%)" xfId="193"/>
    <cellStyle name="Percent (0.00%)" xfId="194"/>
    <cellStyle name="Percent [2]" xfId="10"/>
    <cellStyle name="Percent 2" xfId="195"/>
    <cellStyle name="Percent 2 2" xfId="196"/>
    <cellStyle name="Percent 2 3" xfId="197"/>
    <cellStyle name="Percent 3" xfId="198"/>
    <cellStyle name="pwstyle" xfId="199"/>
    <cellStyle name="Quantity" xfId="11"/>
    <cellStyle name="RevList" xfId="200"/>
    <cellStyle name="Salomon Logo" xfId="201"/>
    <cellStyle name="SAPBEXaggData" xfId="202"/>
    <cellStyle name="SAPBEXaggDataEmph" xfId="203"/>
    <cellStyle name="SAPBEXaggItem" xfId="204"/>
    <cellStyle name="SAPBEXaggItemX" xfId="205"/>
    <cellStyle name="SAPBEXchaText" xfId="206"/>
    <cellStyle name="SAPBEXexcBad7" xfId="207"/>
    <cellStyle name="SAPBEXexcBad8" xfId="208"/>
    <cellStyle name="SAPBEXexcBad9" xfId="209"/>
    <cellStyle name="SAPBEXexcCritical4" xfId="210"/>
    <cellStyle name="SAPBEXexcCritical5" xfId="211"/>
    <cellStyle name="SAPBEXexcCritical6" xfId="212"/>
    <cellStyle name="SAPBEXexcGood1" xfId="213"/>
    <cellStyle name="SAPBEXexcGood2" xfId="214"/>
    <cellStyle name="SAPBEXexcGood3" xfId="215"/>
    <cellStyle name="SAPBEXfilterDrill" xfId="216"/>
    <cellStyle name="SAPBEXfilterItem" xfId="217"/>
    <cellStyle name="SAPBEXfilterText" xfId="218"/>
    <cellStyle name="SAPBEXformats" xfId="219"/>
    <cellStyle name="SAPBEXheaderItem" xfId="220"/>
    <cellStyle name="SAPBEXheaderText" xfId="221"/>
    <cellStyle name="SAPBEXHLevel0" xfId="222"/>
    <cellStyle name="SAPBEXHLevel0X" xfId="223"/>
    <cellStyle name="SAPBEXHLevel1" xfId="224"/>
    <cellStyle name="SAPBEXHLevel1X" xfId="225"/>
    <cellStyle name="SAPBEXHLevel2" xfId="226"/>
    <cellStyle name="SAPBEXHLevel2X" xfId="227"/>
    <cellStyle name="SAPBEXHLevel3" xfId="228"/>
    <cellStyle name="SAPBEXHLevel3X" xfId="229"/>
    <cellStyle name="SAPBEXresData" xfId="230"/>
    <cellStyle name="SAPBEXresDataEmph" xfId="231"/>
    <cellStyle name="SAPBEXresItem" xfId="232"/>
    <cellStyle name="SAPBEXresItemX" xfId="233"/>
    <cellStyle name="SAPBEXstdData" xfId="234"/>
    <cellStyle name="SAPBEXstdDataEmph" xfId="235"/>
    <cellStyle name="SAPBEXstdItem" xfId="236"/>
    <cellStyle name="SAPBEXstdItemX" xfId="237"/>
    <cellStyle name="SAPBEXtitle" xfId="238"/>
    <cellStyle name="SAPBEXundefined" xfId="239"/>
    <cellStyle name="SS Col Hdr" xfId="240"/>
    <cellStyle name="SS Dim 1 Blank" xfId="241"/>
    <cellStyle name="SS Dim 1 Title" xfId="242"/>
    <cellStyle name="SS Dim 1 Value" xfId="243"/>
    <cellStyle name="SS Dim 2 Blank" xfId="244"/>
    <cellStyle name="SS Dim 2 Title" xfId="245"/>
    <cellStyle name="SS Dim 2 Value" xfId="246"/>
    <cellStyle name="SS Dim 3 Blank" xfId="247"/>
    <cellStyle name="SS Dim 3 Title" xfId="248"/>
    <cellStyle name="SS Dim 3 Value" xfId="249"/>
    <cellStyle name="SS Dim 4 Blank" xfId="250"/>
    <cellStyle name="SS Dim 4 Title" xfId="251"/>
    <cellStyle name="SS Dim 4 Value" xfId="252"/>
    <cellStyle name="SS Dim 5 Blank" xfId="253"/>
    <cellStyle name="SS Dim 5 Title" xfId="254"/>
    <cellStyle name="SS Dim 5 Value" xfId="255"/>
    <cellStyle name="SS Other Measure" xfId="256"/>
    <cellStyle name="SS Sum Measure" xfId="257"/>
    <cellStyle name="SS Unbound Dim" xfId="258"/>
    <cellStyle name="SS WAvg Measure" xfId="259"/>
    <cellStyle name="Standard_BS14" xfId="260"/>
    <cellStyle name="StandardInput" xfId="261"/>
    <cellStyle name="Style 1" xfId="262"/>
    <cellStyle name="Style 2" xfId="263"/>
    <cellStyle name="Subtotal" xfId="264"/>
    <cellStyle name="Table Head" xfId="265"/>
    <cellStyle name="Table Source" xfId="266"/>
    <cellStyle name="Table Text" xfId="267"/>
    <cellStyle name="Table Title" xfId="268"/>
    <cellStyle name="Table Units" xfId="269"/>
    <cellStyle name="Text" xfId="270"/>
    <cellStyle name="Text 1" xfId="271"/>
    <cellStyle name="Text 2" xfId="272"/>
    <cellStyle name="Text Head 1" xfId="273"/>
    <cellStyle name="Text Head 2" xfId="274"/>
    <cellStyle name="Text Indent 1" xfId="275"/>
    <cellStyle name="Text Indent 2" xfId="276"/>
    <cellStyle name="Text_C049_2005_Act10_Section K" xfId="277"/>
    <cellStyle name="Tickmark" xfId="278"/>
    <cellStyle name="TOC 1" xfId="279"/>
    <cellStyle name="TOC 2" xfId="280"/>
    <cellStyle name="Undefiniert" xfId="281"/>
    <cellStyle name="UR" xfId="282"/>
    <cellStyle name="Wไhrung [0]_OPTIMIR1 (deutsch)" xfId="283"/>
    <cellStyle name="Wไhrung_OPTIMIR1 (deutsch)" xfId="284"/>
    <cellStyle name="เครื่องหมายจุลภาค [0]" xfId="285"/>
    <cellStyle name="เครื่องหมายจุลภาค [1]" xfId="286"/>
    <cellStyle name="เครื่องหมายจุลภาค_(K) working paper Q3'03" xfId="287"/>
    <cellStyle name="เครื่องหมายสกุลเงิน [0]" xfId="288"/>
    <cellStyle name="เครื่องหมายสกุลเงิน_1CONT" xfId="289"/>
    <cellStyle name="เชื่อมโยงหลายมิติ" xfId="290"/>
    <cellStyle name="ค@ฏ๋_1111D2111DQ2" xfId="291"/>
    <cellStyle name="คdคภฆ์[0]_1111D2111DQ2" xfId="292"/>
    <cellStyle name="คdคภฆ์_1111D2111DQ1" xfId="293"/>
    <cellStyle name="ณfน๔ [0]_Book1" xfId="294"/>
    <cellStyle name="ณfน๔_Book1" xfId="295"/>
    <cellStyle name="ตามการเชื่อมโยงหลายมิติ" xfId="296"/>
    <cellStyle name="น้บะภฒ_95" xfId="297"/>
    <cellStyle name="ปกติ 2" xfId="298"/>
    <cellStyle name="ปกติ 3" xfId="299"/>
    <cellStyle name="ปกติ_(C) review bank reconcile - Salee" xfId="300"/>
    <cellStyle name="ฤธถ [0]_95" xfId="301"/>
    <cellStyle name="ฤธถ_95" xfId="302"/>
    <cellStyle name="ล๋ศญ [0]_95" xfId="303"/>
    <cellStyle name="ล๋ศญ_95" xfId="304"/>
    <cellStyle name="วฅมุ_4ฟ๙ฝวภ๛" xfId="305"/>
    <cellStyle name="_x001d_๐9_x000c_$_x0009__x000d__x0017_U_x0001_๘_x0004_–_x0006__x0007__x0001__x0001_" xfId="307"/>
    <cellStyle name="一般_Book1" xfId="30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showGridLines="0" view="pageBreakPreview" topLeftCell="A56" zoomScale="115" zoomScaleNormal="100" zoomScaleSheetLayoutView="115" workbookViewId="0">
      <selection activeCell="A73" sqref="A73"/>
    </sheetView>
  </sheetViews>
  <sheetFormatPr defaultColWidth="10.7109375" defaultRowHeight="18.75" customHeight="1"/>
  <cols>
    <col min="1" max="1" width="40" style="2" customWidth="1"/>
    <col min="2" max="2" width="10.7109375" style="2" customWidth="1"/>
    <col min="3" max="3" width="0.42578125" style="2" customWidth="1"/>
    <col min="4" max="4" width="13.28515625" style="2" customWidth="1"/>
    <col min="5" max="5" width="0.85546875" style="2" customWidth="1"/>
    <col min="6" max="6" width="13.28515625" style="2" customWidth="1"/>
    <col min="7" max="7" width="0.85546875" style="2" customWidth="1"/>
    <col min="8" max="8" width="13.28515625" style="2" customWidth="1"/>
    <col min="9" max="9" width="0.85546875" style="2" customWidth="1"/>
    <col min="10" max="10" width="13.28515625" style="2" customWidth="1"/>
    <col min="11" max="11" width="0.5703125" style="2" customWidth="1"/>
    <col min="12" max="12" width="4.42578125" style="2" customWidth="1"/>
    <col min="13" max="13" width="15.5703125" style="2" customWidth="1"/>
    <col min="14" max="14" width="7.28515625" style="2" customWidth="1"/>
    <col min="15" max="15" width="4.85546875" style="2" customWidth="1"/>
    <col min="16" max="16" width="5.5703125" style="2" customWidth="1"/>
    <col min="17" max="17" width="18.42578125" style="2" customWidth="1"/>
    <col min="18" max="16384" width="10.7109375" style="2"/>
  </cols>
  <sheetData>
    <row r="1" spans="1:17" ht="18.75" customHeight="1">
      <c r="A1" s="159" t="s">
        <v>65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7" ht="18.75" customHeight="1">
      <c r="A2" s="159" t="s">
        <v>148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7" ht="18.75" customHeight="1">
      <c r="A3" s="160" t="s">
        <v>224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7" ht="18.75" customHeight="1">
      <c r="B4" s="3"/>
      <c r="C4" s="3"/>
      <c r="D4" s="4"/>
      <c r="F4" s="4"/>
      <c r="H4" s="4"/>
      <c r="J4" s="4" t="s">
        <v>157</v>
      </c>
    </row>
    <row r="5" spans="1:17" s="5" customFormat="1" ht="18.75" customHeight="1">
      <c r="B5" s="6"/>
      <c r="C5" s="6"/>
      <c r="D5" s="158" t="s">
        <v>29</v>
      </c>
      <c r="E5" s="158"/>
      <c r="F5" s="158"/>
      <c r="H5" s="158" t="s">
        <v>30</v>
      </c>
      <c r="I5" s="158"/>
      <c r="J5" s="158"/>
    </row>
    <row r="6" spans="1:17" ht="18.75" customHeight="1">
      <c r="B6" s="7" t="s">
        <v>0</v>
      </c>
      <c r="C6" s="7"/>
      <c r="D6" s="8" t="s">
        <v>225</v>
      </c>
      <c r="E6" s="9"/>
      <c r="F6" s="8" t="s">
        <v>226</v>
      </c>
      <c r="G6" s="9"/>
      <c r="H6" s="8" t="s">
        <v>225</v>
      </c>
      <c r="I6" s="9"/>
      <c r="J6" s="8" t="s">
        <v>226</v>
      </c>
    </row>
    <row r="7" spans="1:17" ht="18.75" customHeight="1">
      <c r="B7" s="7"/>
      <c r="C7" s="7"/>
      <c r="D7" s="122" t="s">
        <v>158</v>
      </c>
      <c r="E7" s="122"/>
      <c r="F7" s="122" t="s">
        <v>160</v>
      </c>
      <c r="G7" s="122"/>
      <c r="H7" s="122" t="s">
        <v>158</v>
      </c>
      <c r="I7" s="122"/>
      <c r="J7" s="122" t="s">
        <v>160</v>
      </c>
    </row>
    <row r="8" spans="1:17" ht="18.75" customHeight="1">
      <c r="A8" s="112"/>
      <c r="B8" s="7"/>
      <c r="C8" s="7"/>
      <c r="D8" s="122" t="s">
        <v>159</v>
      </c>
      <c r="E8" s="122"/>
      <c r="F8" s="122"/>
      <c r="G8" s="122"/>
      <c r="H8" s="122" t="s">
        <v>159</v>
      </c>
      <c r="I8" s="122"/>
      <c r="J8" s="122"/>
    </row>
    <row r="9" spans="1:17" ht="18.75" customHeight="1">
      <c r="A9" s="110" t="s">
        <v>62</v>
      </c>
      <c r="D9" s="111"/>
      <c r="F9" s="111"/>
      <c r="H9" s="111"/>
      <c r="J9" s="111"/>
    </row>
    <row r="10" spans="1:17" ht="18.75" customHeight="1">
      <c r="A10" s="110" t="s">
        <v>1</v>
      </c>
      <c r="D10" s="111"/>
      <c r="F10" s="111"/>
      <c r="H10" s="111"/>
      <c r="J10" s="111"/>
    </row>
    <row r="11" spans="1:17" ht="18.75" customHeight="1">
      <c r="A11" s="112" t="s">
        <v>31</v>
      </c>
      <c r="B11" s="111"/>
      <c r="C11" s="111"/>
      <c r="D11" s="113">
        <v>4670026</v>
      </c>
      <c r="E11" s="113"/>
      <c r="F11" s="113">
        <v>3932609</v>
      </c>
      <c r="G11" s="113"/>
      <c r="H11" s="113">
        <v>3427470</v>
      </c>
      <c r="I11" s="113"/>
      <c r="J11" s="113">
        <v>2535965</v>
      </c>
      <c r="M11" s="134"/>
      <c r="N11" s="134"/>
      <c r="O11" s="134"/>
      <c r="Q11" s="134"/>
    </row>
    <row r="12" spans="1:17" ht="18.75" customHeight="1">
      <c r="A12" s="112" t="s">
        <v>203</v>
      </c>
      <c r="B12" s="111">
        <v>4</v>
      </c>
      <c r="C12" s="111"/>
      <c r="D12" s="113">
        <v>2393227</v>
      </c>
      <c r="E12" s="113"/>
      <c r="F12" s="113">
        <v>2368566</v>
      </c>
      <c r="G12" s="113"/>
      <c r="H12" s="113">
        <v>2393227</v>
      </c>
      <c r="I12" s="113"/>
      <c r="J12" s="113">
        <v>2368566</v>
      </c>
      <c r="M12" s="134"/>
      <c r="N12" s="134"/>
      <c r="O12" s="134"/>
      <c r="Q12" s="134"/>
    </row>
    <row r="13" spans="1:17" ht="18.75" customHeight="1">
      <c r="A13" s="112" t="s">
        <v>95</v>
      </c>
      <c r="B13" s="111" t="s">
        <v>278</v>
      </c>
      <c r="C13" s="111"/>
      <c r="D13" s="113">
        <v>124627</v>
      </c>
      <c r="E13" s="113"/>
      <c r="F13" s="113">
        <v>121679</v>
      </c>
      <c r="G13" s="113"/>
      <c r="H13" s="113">
        <v>61926</v>
      </c>
      <c r="I13" s="113"/>
      <c r="J13" s="113">
        <v>77045</v>
      </c>
      <c r="M13" s="134"/>
      <c r="N13" s="134"/>
      <c r="O13" s="134"/>
      <c r="Q13" s="134"/>
    </row>
    <row r="14" spans="1:17" ht="18.75" customHeight="1">
      <c r="A14" s="2" t="s">
        <v>98</v>
      </c>
      <c r="B14" s="111"/>
      <c r="C14" s="111"/>
      <c r="D14" s="113">
        <v>209882</v>
      </c>
      <c r="E14" s="16"/>
      <c r="F14" s="114">
        <v>96253</v>
      </c>
      <c r="G14" s="16"/>
      <c r="H14" s="113">
        <v>57415</v>
      </c>
      <c r="I14" s="16"/>
      <c r="J14" s="113">
        <v>59762</v>
      </c>
      <c r="M14" s="134"/>
      <c r="N14" s="134"/>
      <c r="O14" s="134"/>
      <c r="Q14" s="134"/>
    </row>
    <row r="15" spans="1:17" ht="18.75" customHeight="1">
      <c r="A15" s="112" t="s">
        <v>132</v>
      </c>
      <c r="B15" s="115">
        <v>3.3</v>
      </c>
      <c r="C15" s="111"/>
      <c r="D15" s="17">
        <v>2147610</v>
      </c>
      <c r="E15" s="16"/>
      <c r="F15" s="17">
        <v>1837140</v>
      </c>
      <c r="G15" s="16"/>
      <c r="H15" s="17">
        <v>2267930</v>
      </c>
      <c r="I15" s="16"/>
      <c r="J15" s="17">
        <v>1837140</v>
      </c>
      <c r="M15" s="134"/>
      <c r="N15" s="134"/>
      <c r="O15" s="134"/>
      <c r="Q15" s="134"/>
    </row>
    <row r="16" spans="1:17" ht="18.75" customHeight="1">
      <c r="A16" s="11" t="s">
        <v>96</v>
      </c>
      <c r="B16" s="111">
        <v>6</v>
      </c>
      <c r="C16" s="111"/>
      <c r="D16" s="17">
        <v>58701493</v>
      </c>
      <c r="E16" s="16"/>
      <c r="F16" s="17">
        <v>56305395</v>
      </c>
      <c r="G16" s="16"/>
      <c r="H16" s="17">
        <v>40824285</v>
      </c>
      <c r="I16" s="16"/>
      <c r="J16" s="17">
        <v>39157320</v>
      </c>
      <c r="M16" s="134"/>
      <c r="N16" s="134"/>
      <c r="O16" s="134"/>
      <c r="Q16" s="134"/>
    </row>
    <row r="17" spans="1:17" ht="18.75" customHeight="1">
      <c r="A17" s="2" t="s">
        <v>97</v>
      </c>
      <c r="B17" s="111"/>
      <c r="C17" s="111"/>
      <c r="D17" s="17">
        <v>1397635</v>
      </c>
      <c r="E17" s="16"/>
      <c r="F17" s="17">
        <v>1540172</v>
      </c>
      <c r="G17" s="16"/>
      <c r="H17" s="17">
        <v>947222</v>
      </c>
      <c r="I17" s="16"/>
      <c r="J17" s="17">
        <v>1134503</v>
      </c>
      <c r="M17" s="134"/>
      <c r="N17" s="134"/>
      <c r="O17" s="134"/>
      <c r="Q17" s="134"/>
    </row>
    <row r="18" spans="1:17" ht="18.75" customHeight="1">
      <c r="A18" s="2" t="s">
        <v>279</v>
      </c>
      <c r="B18" s="111"/>
      <c r="C18" s="111"/>
      <c r="D18" s="17">
        <v>2224771</v>
      </c>
      <c r="E18" s="16"/>
      <c r="F18" s="17">
        <v>2452465</v>
      </c>
      <c r="G18" s="16"/>
      <c r="H18" s="17">
        <v>2224173</v>
      </c>
      <c r="I18" s="16"/>
      <c r="J18" s="17">
        <v>2451867</v>
      </c>
      <c r="M18" s="134"/>
      <c r="N18" s="134"/>
      <c r="O18" s="134"/>
      <c r="Q18" s="134"/>
    </row>
    <row r="19" spans="1:17" ht="18.75" customHeight="1">
      <c r="A19" s="2" t="s">
        <v>229</v>
      </c>
      <c r="B19" s="111"/>
      <c r="C19" s="111"/>
      <c r="D19" s="17">
        <v>1487609</v>
      </c>
      <c r="E19" s="16"/>
      <c r="F19" s="17">
        <v>1043697</v>
      </c>
      <c r="G19" s="16"/>
      <c r="H19" s="17">
        <v>1487609</v>
      </c>
      <c r="I19" s="16"/>
      <c r="J19" s="17">
        <v>1043697</v>
      </c>
      <c r="M19" s="134"/>
      <c r="N19" s="134"/>
      <c r="O19" s="134"/>
      <c r="Q19" s="134"/>
    </row>
    <row r="20" spans="1:17" ht="18.75" customHeight="1">
      <c r="A20" s="2" t="s">
        <v>230</v>
      </c>
      <c r="B20" s="111">
        <v>7</v>
      </c>
      <c r="C20" s="111"/>
      <c r="D20" s="17">
        <v>821325</v>
      </c>
      <c r="E20" s="16"/>
      <c r="F20" s="17">
        <v>803119</v>
      </c>
      <c r="G20" s="16"/>
      <c r="H20" s="17">
        <v>188313</v>
      </c>
      <c r="I20" s="16"/>
      <c r="J20" s="17">
        <v>189697</v>
      </c>
      <c r="M20" s="134"/>
      <c r="N20" s="134"/>
      <c r="O20" s="134"/>
      <c r="Q20" s="134"/>
    </row>
    <row r="21" spans="1:17" ht="18.75" customHeight="1">
      <c r="A21" s="2" t="s">
        <v>32</v>
      </c>
      <c r="B21" s="115"/>
      <c r="C21" s="111"/>
      <c r="D21" s="17">
        <v>214888</v>
      </c>
      <c r="E21" s="16"/>
      <c r="F21" s="17">
        <v>240747</v>
      </c>
      <c r="G21" s="16"/>
      <c r="H21" s="17">
        <v>196068</v>
      </c>
      <c r="I21" s="16"/>
      <c r="J21" s="17">
        <v>223268</v>
      </c>
      <c r="M21" s="134"/>
      <c r="N21" s="134"/>
      <c r="O21" s="134"/>
      <c r="Q21" s="134"/>
    </row>
    <row r="22" spans="1:17" ht="18.75" customHeight="1">
      <c r="A22" s="12" t="s">
        <v>2</v>
      </c>
      <c r="B22" s="11"/>
      <c r="C22" s="111"/>
      <c r="D22" s="117">
        <f>SUM(D11:D21)</f>
        <v>74393093</v>
      </c>
      <c r="E22" s="16"/>
      <c r="F22" s="117">
        <f>SUM(F11:F21)</f>
        <v>70741842</v>
      </c>
      <c r="G22" s="16"/>
      <c r="H22" s="117">
        <f>SUM(H11:H21)</f>
        <v>54075638</v>
      </c>
      <c r="I22" s="16"/>
      <c r="J22" s="117">
        <f>SUM(J11:J21)</f>
        <v>51078830</v>
      </c>
    </row>
    <row r="23" spans="1:17" ht="18.75" customHeight="1">
      <c r="A23" s="12" t="s">
        <v>3</v>
      </c>
      <c r="B23" s="11"/>
      <c r="C23" s="111"/>
      <c r="D23" s="17"/>
      <c r="E23" s="16"/>
      <c r="F23" s="17"/>
      <c r="G23" s="16"/>
      <c r="H23" s="17"/>
      <c r="I23" s="16"/>
      <c r="J23" s="17"/>
    </row>
    <row r="24" spans="1:17" ht="18.75" customHeight="1">
      <c r="A24" s="11" t="s">
        <v>140</v>
      </c>
      <c r="B24" s="115">
        <v>3.3</v>
      </c>
      <c r="C24" s="111"/>
      <c r="D24" s="113">
        <v>4499503</v>
      </c>
      <c r="E24" s="16"/>
      <c r="F24" s="113">
        <v>4783773</v>
      </c>
      <c r="G24" s="16"/>
      <c r="H24" s="113">
        <v>13441890</v>
      </c>
      <c r="I24" s="16"/>
      <c r="J24" s="113">
        <v>13911367</v>
      </c>
      <c r="M24" s="134"/>
      <c r="N24" s="134"/>
      <c r="O24" s="134"/>
      <c r="Q24" s="134"/>
    </row>
    <row r="25" spans="1:17" ht="18.75" customHeight="1">
      <c r="A25" s="11" t="s">
        <v>204</v>
      </c>
      <c r="B25" s="111">
        <v>8</v>
      </c>
      <c r="C25" s="111"/>
      <c r="D25" s="113">
        <v>5000</v>
      </c>
      <c r="E25" s="16"/>
      <c r="F25" s="113">
        <v>9524</v>
      </c>
      <c r="G25" s="16"/>
      <c r="H25" s="113">
        <v>5000</v>
      </c>
      <c r="I25" s="16"/>
      <c r="J25" s="113">
        <v>0</v>
      </c>
      <c r="M25" s="134"/>
      <c r="N25" s="134"/>
      <c r="O25" s="134"/>
      <c r="Q25" s="134"/>
    </row>
    <row r="26" spans="1:17" ht="18.75" customHeight="1">
      <c r="A26" s="11" t="s">
        <v>33</v>
      </c>
      <c r="B26" s="111">
        <v>9</v>
      </c>
      <c r="C26" s="111"/>
      <c r="D26" s="113">
        <v>0</v>
      </c>
      <c r="E26" s="16"/>
      <c r="F26" s="113">
        <v>0</v>
      </c>
      <c r="G26" s="16"/>
      <c r="H26" s="113">
        <v>4195171</v>
      </c>
      <c r="I26" s="16"/>
      <c r="J26" s="113">
        <v>3962965</v>
      </c>
      <c r="M26" s="113"/>
      <c r="N26" s="113"/>
      <c r="O26" s="113"/>
      <c r="Q26" s="134"/>
    </row>
    <row r="27" spans="1:17" ht="18.75" customHeight="1">
      <c r="A27" s="11" t="s">
        <v>187</v>
      </c>
      <c r="B27" s="111">
        <v>10</v>
      </c>
      <c r="C27" s="111"/>
      <c r="D27" s="113">
        <v>363377</v>
      </c>
      <c r="E27" s="16"/>
      <c r="F27" s="113">
        <v>725980</v>
      </c>
      <c r="G27" s="16"/>
      <c r="H27" s="113">
        <v>1294833</v>
      </c>
      <c r="I27" s="16"/>
      <c r="J27" s="113">
        <v>1294833</v>
      </c>
      <c r="M27" s="134"/>
      <c r="N27" s="134"/>
      <c r="O27" s="134"/>
      <c r="Q27" s="134"/>
    </row>
    <row r="28" spans="1:17" ht="18.75" customHeight="1">
      <c r="A28" s="11" t="s">
        <v>247</v>
      </c>
      <c r="B28" s="111">
        <v>11</v>
      </c>
      <c r="C28" s="111"/>
      <c r="D28" s="113">
        <v>999817</v>
      </c>
      <c r="E28" s="16"/>
      <c r="F28" s="113">
        <v>850468</v>
      </c>
      <c r="G28" s="16"/>
      <c r="H28" s="113">
        <v>0</v>
      </c>
      <c r="I28" s="16"/>
      <c r="J28" s="113">
        <v>0</v>
      </c>
      <c r="M28" s="134"/>
      <c r="N28" s="134"/>
      <c r="O28" s="134"/>
      <c r="Q28" s="134"/>
    </row>
    <row r="29" spans="1:17" ht="18.75" customHeight="1">
      <c r="A29" s="11" t="s">
        <v>248</v>
      </c>
      <c r="B29" s="111">
        <v>12</v>
      </c>
      <c r="C29" s="111"/>
      <c r="D29" s="113">
        <v>868881</v>
      </c>
      <c r="E29" s="16"/>
      <c r="F29" s="113">
        <v>855775</v>
      </c>
      <c r="G29" s="16"/>
      <c r="H29" s="113">
        <v>329869</v>
      </c>
      <c r="I29" s="16"/>
      <c r="J29" s="113">
        <v>329869</v>
      </c>
      <c r="M29" s="134"/>
      <c r="N29" s="134"/>
      <c r="O29" s="134"/>
      <c r="Q29" s="134"/>
    </row>
    <row r="30" spans="1:17" ht="18.75" customHeight="1">
      <c r="A30" s="11" t="s">
        <v>99</v>
      </c>
      <c r="B30" s="111">
        <v>13</v>
      </c>
      <c r="C30" s="111"/>
      <c r="D30" s="113">
        <v>275456</v>
      </c>
      <c r="E30" s="16"/>
      <c r="F30" s="113">
        <v>288803</v>
      </c>
      <c r="G30" s="16"/>
      <c r="H30" s="113">
        <v>257432</v>
      </c>
      <c r="I30" s="16"/>
      <c r="J30" s="113">
        <v>266046</v>
      </c>
      <c r="M30" s="134"/>
      <c r="N30" s="134"/>
      <c r="O30" s="134"/>
      <c r="Q30" s="134"/>
    </row>
    <row r="31" spans="1:17" ht="18.75" customHeight="1">
      <c r="A31" s="11" t="s">
        <v>100</v>
      </c>
      <c r="B31" s="111">
        <v>14</v>
      </c>
      <c r="C31" s="111"/>
      <c r="D31" s="113">
        <v>13283729</v>
      </c>
      <c r="E31" s="16"/>
      <c r="F31" s="113">
        <v>13226325</v>
      </c>
      <c r="G31" s="16"/>
      <c r="H31" s="113">
        <v>10536514</v>
      </c>
      <c r="I31" s="16"/>
      <c r="J31" s="113">
        <v>10479111</v>
      </c>
      <c r="M31" s="134"/>
      <c r="N31" s="134"/>
      <c r="O31" s="134"/>
      <c r="Q31" s="134"/>
    </row>
    <row r="32" spans="1:17" ht="18.75" customHeight="1">
      <c r="A32" s="11" t="s">
        <v>101</v>
      </c>
      <c r="B32" s="111">
        <v>15</v>
      </c>
      <c r="C32" s="111"/>
      <c r="D32" s="113">
        <v>2093020</v>
      </c>
      <c r="E32" s="16"/>
      <c r="F32" s="113">
        <v>1975243</v>
      </c>
      <c r="G32" s="16"/>
      <c r="H32" s="113">
        <v>1195539</v>
      </c>
      <c r="I32" s="16"/>
      <c r="J32" s="113">
        <v>1074307</v>
      </c>
      <c r="M32" s="134"/>
      <c r="N32" s="134"/>
      <c r="O32" s="134"/>
      <c r="Q32" s="134"/>
    </row>
    <row r="33" spans="1:17" ht="18.75" customHeight="1">
      <c r="A33" s="11" t="s">
        <v>249</v>
      </c>
      <c r="B33" s="111"/>
      <c r="C33" s="111"/>
      <c r="D33" s="113">
        <v>1064127</v>
      </c>
      <c r="E33" s="16"/>
      <c r="F33" s="113">
        <v>985166</v>
      </c>
      <c r="G33" s="16"/>
      <c r="H33" s="113">
        <v>271752</v>
      </c>
      <c r="I33" s="16"/>
      <c r="J33" s="113">
        <v>249718</v>
      </c>
      <c r="M33" s="134"/>
      <c r="N33" s="134"/>
      <c r="O33" s="134"/>
      <c r="Q33" s="134"/>
    </row>
    <row r="34" spans="1:17" ht="18.75" customHeight="1">
      <c r="A34" s="13" t="s">
        <v>102</v>
      </c>
      <c r="B34" s="111">
        <v>16</v>
      </c>
      <c r="C34" s="111"/>
      <c r="D34" s="113">
        <v>313637</v>
      </c>
      <c r="E34" s="16"/>
      <c r="F34" s="113">
        <v>332866</v>
      </c>
      <c r="G34" s="16"/>
      <c r="H34" s="113">
        <v>295659</v>
      </c>
      <c r="I34" s="16"/>
      <c r="J34" s="113">
        <v>313140</v>
      </c>
      <c r="M34" s="134"/>
      <c r="N34" s="134"/>
      <c r="O34" s="134"/>
      <c r="Q34" s="134"/>
    </row>
    <row r="35" spans="1:17" ht="18.75" customHeight="1">
      <c r="A35" s="13" t="s">
        <v>133</v>
      </c>
      <c r="B35" s="111">
        <v>17</v>
      </c>
      <c r="C35" s="111"/>
      <c r="D35" s="113">
        <v>217618</v>
      </c>
      <c r="E35" s="16"/>
      <c r="F35" s="113">
        <v>224711</v>
      </c>
      <c r="G35" s="16"/>
      <c r="H35" s="113">
        <v>30171</v>
      </c>
      <c r="I35" s="16"/>
      <c r="J35" s="113">
        <v>30689</v>
      </c>
      <c r="M35" s="134"/>
      <c r="N35" s="134"/>
      <c r="O35" s="134"/>
      <c r="Q35" s="134"/>
    </row>
    <row r="36" spans="1:17" ht="18.75" customHeight="1">
      <c r="A36" s="13" t="s">
        <v>34</v>
      </c>
      <c r="C36" s="111"/>
      <c r="D36" s="113">
        <v>375824</v>
      </c>
      <c r="E36" s="16"/>
      <c r="F36" s="113">
        <v>356260</v>
      </c>
      <c r="G36" s="16"/>
      <c r="H36" s="113">
        <v>192552</v>
      </c>
      <c r="I36" s="16"/>
      <c r="J36" s="113">
        <v>198638</v>
      </c>
      <c r="M36" s="134"/>
      <c r="N36" s="134"/>
      <c r="O36" s="134"/>
      <c r="Q36" s="134"/>
    </row>
    <row r="37" spans="1:17" ht="18.75" customHeight="1">
      <c r="A37" s="5" t="s">
        <v>4</v>
      </c>
      <c r="C37" s="111"/>
      <c r="D37" s="117">
        <f>SUM(D24:D36)</f>
        <v>24359989</v>
      </c>
      <c r="E37" s="16"/>
      <c r="F37" s="117">
        <f>SUM(F24:F36)</f>
        <v>24614894</v>
      </c>
      <c r="G37" s="16"/>
      <c r="H37" s="117">
        <f>SUM(H24:H36)</f>
        <v>32046382</v>
      </c>
      <c r="I37" s="16"/>
      <c r="J37" s="117">
        <f>SUM(J24:J36)</f>
        <v>32110683</v>
      </c>
    </row>
    <row r="38" spans="1:17" ht="18.75" customHeight="1" thickBot="1">
      <c r="A38" s="5" t="s">
        <v>5</v>
      </c>
      <c r="C38" s="111"/>
      <c r="D38" s="118">
        <f>D37+D22</f>
        <v>98753082</v>
      </c>
      <c r="E38" s="16"/>
      <c r="F38" s="118">
        <f>F37+F22</f>
        <v>95356736</v>
      </c>
      <c r="G38" s="16"/>
      <c r="H38" s="118">
        <f>H37+H22</f>
        <v>86122020</v>
      </c>
      <c r="I38" s="16"/>
      <c r="J38" s="118">
        <f>J37+J22</f>
        <v>83189513</v>
      </c>
    </row>
    <row r="39" spans="1:17" ht="18.75" customHeight="1" thickTop="1">
      <c r="A39" s="5"/>
    </row>
    <row r="40" spans="1:17" ht="18.75" customHeight="1">
      <c r="A40" s="2" t="s">
        <v>6</v>
      </c>
    </row>
    <row r="41" spans="1:17" ht="18" customHeight="1">
      <c r="A41" s="159" t="s">
        <v>65</v>
      </c>
      <c r="B41" s="159"/>
      <c r="C41" s="159"/>
      <c r="D41" s="159"/>
      <c r="E41" s="159"/>
      <c r="F41" s="159"/>
      <c r="G41" s="159"/>
      <c r="H41" s="159"/>
      <c r="I41" s="159"/>
      <c r="J41" s="159"/>
    </row>
    <row r="42" spans="1:17" ht="18" customHeight="1">
      <c r="A42" s="159" t="s">
        <v>149</v>
      </c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7" ht="18" customHeight="1">
      <c r="A43" s="160" t="s">
        <v>224</v>
      </c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7" ht="18" customHeight="1">
      <c r="B44" s="3"/>
      <c r="C44" s="3"/>
      <c r="D44" s="4"/>
      <c r="F44" s="4"/>
      <c r="H44" s="4"/>
      <c r="J44" s="4" t="s">
        <v>157</v>
      </c>
    </row>
    <row r="45" spans="1:17" s="5" customFormat="1" ht="18" customHeight="1">
      <c r="B45" s="6"/>
      <c r="C45" s="6"/>
      <c r="D45" s="158" t="s">
        <v>29</v>
      </c>
      <c r="E45" s="158"/>
      <c r="F45" s="158"/>
      <c r="H45" s="158" t="s">
        <v>30</v>
      </c>
      <c r="I45" s="158"/>
      <c r="J45" s="158"/>
    </row>
    <row r="46" spans="1:17" ht="18" customHeight="1">
      <c r="B46" s="7" t="s">
        <v>0</v>
      </c>
      <c r="C46" s="7"/>
      <c r="D46" s="8" t="s">
        <v>225</v>
      </c>
      <c r="E46" s="9"/>
      <c r="F46" s="8" t="s">
        <v>226</v>
      </c>
      <c r="G46" s="9"/>
      <c r="H46" s="8" t="s">
        <v>225</v>
      </c>
      <c r="I46" s="9"/>
      <c r="J46" s="8" t="s">
        <v>226</v>
      </c>
    </row>
    <row r="47" spans="1:17" ht="18" customHeight="1">
      <c r="B47" s="7"/>
      <c r="C47" s="7"/>
      <c r="D47" s="122" t="s">
        <v>158</v>
      </c>
      <c r="E47" s="122"/>
      <c r="F47" s="122" t="s">
        <v>160</v>
      </c>
      <c r="G47" s="122"/>
      <c r="H47" s="122" t="s">
        <v>158</v>
      </c>
      <c r="I47" s="122"/>
      <c r="J47" s="122" t="s">
        <v>160</v>
      </c>
    </row>
    <row r="48" spans="1:17" ht="18" customHeight="1">
      <c r="B48" s="7"/>
      <c r="C48" s="7"/>
      <c r="D48" s="122" t="s">
        <v>159</v>
      </c>
      <c r="E48" s="122"/>
      <c r="F48" s="122"/>
      <c r="G48" s="122"/>
      <c r="H48" s="122" t="s">
        <v>159</v>
      </c>
      <c r="I48" s="122"/>
      <c r="J48" s="122"/>
    </row>
    <row r="49" spans="1:17" ht="18" customHeight="1">
      <c r="A49" s="110" t="s">
        <v>63</v>
      </c>
      <c r="D49" s="3"/>
      <c r="F49" s="3"/>
      <c r="H49" s="3"/>
      <c r="J49" s="3"/>
    </row>
    <row r="50" spans="1:17" ht="18" customHeight="1">
      <c r="A50" s="110" t="s">
        <v>7</v>
      </c>
      <c r="D50" s="3"/>
      <c r="F50" s="3"/>
      <c r="H50" s="3"/>
      <c r="J50" s="3"/>
    </row>
    <row r="51" spans="1:17" ht="18" customHeight="1">
      <c r="A51" s="2" t="s">
        <v>85</v>
      </c>
      <c r="B51" s="111">
        <v>18</v>
      </c>
      <c r="D51" s="113">
        <v>3900000</v>
      </c>
      <c r="E51" s="113"/>
      <c r="F51" s="113">
        <v>6250000</v>
      </c>
      <c r="G51" s="113"/>
      <c r="H51" s="113">
        <v>3900000</v>
      </c>
      <c r="I51" s="113"/>
      <c r="J51" s="113">
        <v>6250000</v>
      </c>
      <c r="M51" s="134"/>
      <c r="N51" s="134"/>
      <c r="O51" s="134"/>
      <c r="Q51" s="134"/>
    </row>
    <row r="52" spans="1:17" ht="18" customHeight="1">
      <c r="A52" s="2" t="s">
        <v>134</v>
      </c>
      <c r="B52" s="111">
        <v>18</v>
      </c>
      <c r="D52" s="113">
        <v>4266151</v>
      </c>
      <c r="E52" s="113"/>
      <c r="F52" s="113">
        <v>5874694</v>
      </c>
      <c r="G52" s="113"/>
      <c r="H52" s="113">
        <v>4266151</v>
      </c>
      <c r="I52" s="113"/>
      <c r="J52" s="113">
        <v>5874694</v>
      </c>
      <c r="M52" s="134"/>
      <c r="N52" s="134"/>
      <c r="O52" s="134"/>
      <c r="Q52" s="134"/>
    </row>
    <row r="53" spans="1:17" ht="18" customHeight="1">
      <c r="A53" s="2" t="s">
        <v>150</v>
      </c>
      <c r="B53" s="111"/>
      <c r="D53" s="113">
        <v>1754645</v>
      </c>
      <c r="E53" s="113"/>
      <c r="F53" s="113">
        <v>1675651</v>
      </c>
      <c r="G53" s="113"/>
      <c r="H53" s="113">
        <v>1483888</v>
      </c>
      <c r="I53" s="113"/>
      <c r="J53" s="113">
        <v>1262539</v>
      </c>
      <c r="M53" s="134"/>
      <c r="N53" s="134"/>
      <c r="O53" s="134"/>
      <c r="Q53" s="134"/>
    </row>
    <row r="54" spans="1:17" ht="18" customHeight="1">
      <c r="A54" s="2" t="s">
        <v>178</v>
      </c>
      <c r="B54" s="111">
        <v>19</v>
      </c>
      <c r="D54" s="113">
        <v>3490961</v>
      </c>
      <c r="E54" s="113"/>
      <c r="F54" s="113">
        <v>2512501</v>
      </c>
      <c r="G54" s="113"/>
      <c r="H54" s="113">
        <v>2718041</v>
      </c>
      <c r="I54" s="113"/>
      <c r="J54" s="113">
        <v>2388751</v>
      </c>
      <c r="M54" s="134"/>
      <c r="N54" s="134"/>
      <c r="O54" s="134"/>
      <c r="Q54" s="134"/>
    </row>
    <row r="55" spans="1:17" ht="18" customHeight="1">
      <c r="A55" s="2" t="s">
        <v>167</v>
      </c>
      <c r="B55" s="111">
        <v>21</v>
      </c>
      <c r="D55" s="113">
        <v>3998669</v>
      </c>
      <c r="E55" s="113"/>
      <c r="F55" s="113">
        <v>3997446</v>
      </c>
      <c r="G55" s="113"/>
      <c r="H55" s="113">
        <v>3998669</v>
      </c>
      <c r="I55" s="113"/>
      <c r="J55" s="113">
        <v>3997446</v>
      </c>
      <c r="M55" s="134"/>
      <c r="N55" s="134"/>
      <c r="O55" s="134"/>
      <c r="Q55" s="134"/>
    </row>
    <row r="56" spans="1:17" ht="18" customHeight="1">
      <c r="A56" s="11" t="s">
        <v>103</v>
      </c>
      <c r="D56" s="113">
        <v>330051</v>
      </c>
      <c r="E56" s="113"/>
      <c r="F56" s="113">
        <v>214650</v>
      </c>
      <c r="G56" s="113"/>
      <c r="H56" s="113">
        <v>200613</v>
      </c>
      <c r="I56" s="113"/>
      <c r="J56" s="113">
        <v>88895</v>
      </c>
      <c r="M56" s="134"/>
      <c r="N56" s="134"/>
      <c r="O56" s="134"/>
      <c r="Q56" s="134"/>
    </row>
    <row r="57" spans="1:17" ht="18" customHeight="1">
      <c r="A57" s="2" t="s">
        <v>67</v>
      </c>
      <c r="B57" s="111">
        <v>23</v>
      </c>
      <c r="D57" s="113">
        <v>173739</v>
      </c>
      <c r="E57" s="113"/>
      <c r="F57" s="113">
        <v>168499</v>
      </c>
      <c r="G57" s="113"/>
      <c r="H57" s="113">
        <v>94501</v>
      </c>
      <c r="I57" s="113"/>
      <c r="J57" s="113">
        <v>86326</v>
      </c>
      <c r="M57" s="134"/>
      <c r="N57" s="134"/>
      <c r="O57" s="134"/>
      <c r="Q57" s="134"/>
    </row>
    <row r="58" spans="1:17" ht="18" customHeight="1">
      <c r="A58" s="11" t="s">
        <v>129</v>
      </c>
      <c r="B58" s="115">
        <v>6.5</v>
      </c>
      <c r="D58" s="113">
        <v>4199095</v>
      </c>
      <c r="E58" s="113"/>
      <c r="F58" s="113">
        <v>3894161</v>
      </c>
      <c r="G58" s="113"/>
      <c r="H58" s="113">
        <v>1294457</v>
      </c>
      <c r="I58" s="113"/>
      <c r="J58" s="113">
        <v>1199344</v>
      </c>
      <c r="M58" s="134"/>
      <c r="N58" s="134"/>
      <c r="O58" s="134"/>
      <c r="Q58" s="134"/>
    </row>
    <row r="59" spans="1:17" ht="18" customHeight="1">
      <c r="A59" s="11" t="s">
        <v>35</v>
      </c>
      <c r="D59" s="113"/>
      <c r="E59" s="113"/>
      <c r="F59" s="113"/>
      <c r="I59" s="113"/>
      <c r="J59" s="113"/>
      <c r="M59" s="134"/>
      <c r="N59" s="134"/>
      <c r="O59" s="134"/>
      <c r="Q59" s="113"/>
    </row>
    <row r="60" spans="1:17" ht="18" customHeight="1">
      <c r="A60" s="11" t="s">
        <v>168</v>
      </c>
      <c r="B60" s="115">
        <v>3.3</v>
      </c>
      <c r="D60" s="114">
        <v>1786249</v>
      </c>
      <c r="E60" s="113"/>
      <c r="F60" s="114">
        <v>2102574</v>
      </c>
      <c r="G60" s="113"/>
      <c r="H60" s="114">
        <v>1679490</v>
      </c>
      <c r="I60" s="113"/>
      <c r="J60" s="114">
        <v>2023876</v>
      </c>
      <c r="M60" s="134"/>
      <c r="N60" s="134"/>
      <c r="O60" s="134"/>
      <c r="Q60" s="134"/>
    </row>
    <row r="61" spans="1:17" ht="18" customHeight="1">
      <c r="A61" s="11" t="s">
        <v>130</v>
      </c>
      <c r="D61" s="114">
        <v>560142</v>
      </c>
      <c r="E61" s="113"/>
      <c r="F61" s="114">
        <v>551854</v>
      </c>
      <c r="G61" s="113"/>
      <c r="H61" s="114">
        <v>429781</v>
      </c>
      <c r="I61" s="113"/>
      <c r="J61" s="114">
        <v>437292</v>
      </c>
      <c r="M61" s="134"/>
      <c r="N61" s="134"/>
      <c r="O61" s="134"/>
      <c r="Q61" s="134"/>
    </row>
    <row r="62" spans="1:17" ht="18" customHeight="1">
      <c r="A62" s="11" t="s">
        <v>36</v>
      </c>
      <c r="B62" s="111"/>
      <c r="D62" s="114">
        <v>384865</v>
      </c>
      <c r="E62" s="113"/>
      <c r="F62" s="114">
        <v>830797</v>
      </c>
      <c r="G62" s="113"/>
      <c r="H62" s="114">
        <v>238752</v>
      </c>
      <c r="I62" s="113"/>
      <c r="J62" s="114">
        <v>584933</v>
      </c>
      <c r="M62" s="134"/>
      <c r="N62" s="134"/>
      <c r="O62" s="134"/>
      <c r="Q62" s="134"/>
    </row>
    <row r="63" spans="1:17" ht="18" customHeight="1">
      <c r="A63" s="11" t="s">
        <v>131</v>
      </c>
      <c r="D63" s="114">
        <v>869000</v>
      </c>
      <c r="E63" s="113"/>
      <c r="F63" s="114">
        <v>713417</v>
      </c>
      <c r="G63" s="113"/>
      <c r="H63" s="114">
        <v>791752</v>
      </c>
      <c r="I63" s="113"/>
      <c r="J63" s="114">
        <v>633988</v>
      </c>
      <c r="M63" s="134"/>
      <c r="N63" s="134"/>
      <c r="O63" s="134"/>
      <c r="Q63" s="134"/>
    </row>
    <row r="64" spans="1:17" ht="18" customHeight="1">
      <c r="A64" s="2" t="s">
        <v>37</v>
      </c>
      <c r="B64" s="111"/>
      <c r="D64" s="119">
        <v>431201</v>
      </c>
      <c r="E64" s="113"/>
      <c r="F64" s="119">
        <v>338972</v>
      </c>
      <c r="G64" s="113"/>
      <c r="H64" s="119">
        <v>318915</v>
      </c>
      <c r="I64" s="113"/>
      <c r="J64" s="119">
        <v>234605</v>
      </c>
      <c r="M64" s="134"/>
      <c r="N64" s="134"/>
      <c r="O64" s="134"/>
      <c r="Q64" s="134"/>
    </row>
    <row r="65" spans="1:17" ht="18" customHeight="1">
      <c r="A65" s="5" t="s">
        <v>8</v>
      </c>
      <c r="D65" s="119">
        <f>SUM(D51:D64)</f>
        <v>26144768</v>
      </c>
      <c r="E65" s="113"/>
      <c r="F65" s="119">
        <f>SUM(F51:F64)</f>
        <v>29125216</v>
      </c>
      <c r="G65" s="113"/>
      <c r="H65" s="119">
        <f>SUM(H51:H64)</f>
        <v>21415010</v>
      </c>
      <c r="I65" s="113"/>
      <c r="J65" s="119">
        <f>SUM(J51:J64)</f>
        <v>25062689</v>
      </c>
    </row>
    <row r="66" spans="1:17" ht="18" customHeight="1">
      <c r="A66" s="5" t="s">
        <v>9</v>
      </c>
      <c r="D66" s="113"/>
      <c r="E66" s="113"/>
      <c r="F66" s="113"/>
      <c r="G66" s="113"/>
      <c r="H66" s="113"/>
      <c r="I66" s="113"/>
      <c r="J66" s="113"/>
    </row>
    <row r="67" spans="1:17" ht="18" customHeight="1">
      <c r="A67" s="2" t="s">
        <v>38</v>
      </c>
      <c r="D67" s="113">
        <v>293129</v>
      </c>
      <c r="E67" s="113"/>
      <c r="F67" s="113">
        <v>303382</v>
      </c>
      <c r="G67" s="113"/>
      <c r="H67" s="116">
        <v>0</v>
      </c>
      <c r="I67" s="113"/>
      <c r="J67" s="116">
        <v>0</v>
      </c>
      <c r="M67" s="134"/>
      <c r="N67" s="134"/>
      <c r="O67" s="134"/>
      <c r="Q67" s="116"/>
    </row>
    <row r="68" spans="1:17" ht="18" customHeight="1">
      <c r="A68" s="2" t="s">
        <v>189</v>
      </c>
      <c r="B68" s="115">
        <v>3.3</v>
      </c>
      <c r="D68" s="113">
        <v>0</v>
      </c>
      <c r="E68" s="113"/>
      <c r="F68" s="113">
        <v>0</v>
      </c>
      <c r="G68" s="113"/>
      <c r="H68" s="116">
        <v>431532</v>
      </c>
      <c r="I68" s="113"/>
      <c r="J68" s="116">
        <v>468402</v>
      </c>
      <c r="M68" s="116"/>
      <c r="N68" s="116"/>
      <c r="O68" s="116"/>
      <c r="Q68" s="134"/>
    </row>
    <row r="69" spans="1:17" ht="18" customHeight="1">
      <c r="A69" s="2" t="s">
        <v>251</v>
      </c>
      <c r="B69" s="111">
        <v>19</v>
      </c>
      <c r="D69" s="113">
        <v>9633005</v>
      </c>
      <c r="E69" s="113"/>
      <c r="F69" s="113">
        <v>9101372</v>
      </c>
      <c r="G69" s="113"/>
      <c r="H69" s="116">
        <v>7527510</v>
      </c>
      <c r="I69" s="113"/>
      <c r="J69" s="116">
        <v>6488008</v>
      </c>
      <c r="M69" s="134"/>
      <c r="N69" s="134"/>
      <c r="O69" s="134"/>
      <c r="Q69" s="134"/>
    </row>
    <row r="70" spans="1:17" ht="18" customHeight="1">
      <c r="A70" s="2" t="s">
        <v>280</v>
      </c>
      <c r="B70" s="111">
        <v>20</v>
      </c>
      <c r="D70" s="113">
        <v>4397825</v>
      </c>
      <c r="E70" s="113"/>
      <c r="F70" s="113">
        <v>3727942</v>
      </c>
      <c r="G70" s="113"/>
      <c r="H70" s="116">
        <v>2502941</v>
      </c>
      <c r="I70" s="113"/>
      <c r="J70" s="116">
        <v>2502942</v>
      </c>
      <c r="M70" s="134"/>
      <c r="N70" s="134"/>
      <c r="O70" s="134"/>
      <c r="Q70" s="134"/>
    </row>
    <row r="71" spans="1:17" ht="18" customHeight="1">
      <c r="A71" s="2" t="s">
        <v>169</v>
      </c>
      <c r="B71" s="111">
        <v>21</v>
      </c>
      <c r="D71" s="113">
        <v>25357846</v>
      </c>
      <c r="E71" s="113"/>
      <c r="F71" s="113">
        <v>20443117</v>
      </c>
      <c r="G71" s="113"/>
      <c r="H71" s="116">
        <v>25357846</v>
      </c>
      <c r="I71" s="113"/>
      <c r="J71" s="116">
        <v>20443117</v>
      </c>
      <c r="M71" s="134"/>
      <c r="N71" s="134"/>
      <c r="O71" s="134"/>
      <c r="Q71" s="134"/>
    </row>
    <row r="72" spans="1:17" ht="18" customHeight="1">
      <c r="A72" s="2" t="s">
        <v>190</v>
      </c>
      <c r="M72" s="134"/>
      <c r="N72" s="134"/>
      <c r="O72" s="134"/>
      <c r="Q72" s="134"/>
    </row>
    <row r="73" spans="1:17" ht="18" customHeight="1">
      <c r="A73" s="2" t="s">
        <v>191</v>
      </c>
      <c r="B73" s="111">
        <v>10</v>
      </c>
      <c r="D73" s="113">
        <v>1349141</v>
      </c>
      <c r="E73" s="113"/>
      <c r="F73" s="113">
        <v>1231015</v>
      </c>
      <c r="G73" s="113"/>
      <c r="H73" s="116">
        <v>0</v>
      </c>
      <c r="I73" s="113"/>
      <c r="J73" s="116">
        <v>0</v>
      </c>
      <c r="M73" s="134"/>
      <c r="N73" s="134"/>
      <c r="O73" s="134"/>
      <c r="Q73" s="116"/>
    </row>
    <row r="74" spans="1:17" ht="18" customHeight="1">
      <c r="A74" s="2" t="s">
        <v>104</v>
      </c>
      <c r="B74" s="111">
        <v>22</v>
      </c>
      <c r="D74" s="113">
        <v>200297</v>
      </c>
      <c r="E74" s="113"/>
      <c r="F74" s="113">
        <v>196289</v>
      </c>
      <c r="G74" s="113"/>
      <c r="H74" s="116">
        <v>137290</v>
      </c>
      <c r="I74" s="113"/>
      <c r="J74" s="116">
        <v>136126</v>
      </c>
      <c r="M74" s="134"/>
      <c r="N74" s="134"/>
      <c r="O74" s="134"/>
      <c r="Q74" s="134"/>
    </row>
    <row r="75" spans="1:17" ht="18" customHeight="1">
      <c r="A75" s="2" t="s">
        <v>80</v>
      </c>
      <c r="B75" s="111">
        <v>23</v>
      </c>
      <c r="D75" s="132">
        <v>249453</v>
      </c>
      <c r="E75" s="113"/>
      <c r="F75" s="132">
        <v>240304</v>
      </c>
      <c r="G75" s="113"/>
      <c r="H75" s="116">
        <v>205073</v>
      </c>
      <c r="I75" s="113"/>
      <c r="J75" s="116">
        <v>196784</v>
      </c>
      <c r="M75" s="134"/>
      <c r="N75" s="134"/>
      <c r="O75" s="134"/>
      <c r="Q75" s="134"/>
    </row>
    <row r="76" spans="1:17" ht="18" customHeight="1">
      <c r="A76" s="2" t="s">
        <v>39</v>
      </c>
      <c r="B76" s="111"/>
      <c r="D76" s="119">
        <v>161378</v>
      </c>
      <c r="E76" s="113"/>
      <c r="F76" s="119">
        <v>135707</v>
      </c>
      <c r="G76" s="113"/>
      <c r="H76" s="119">
        <v>61900</v>
      </c>
      <c r="I76" s="113"/>
      <c r="J76" s="119">
        <v>36276</v>
      </c>
      <c r="M76" s="134"/>
      <c r="N76" s="134"/>
      <c r="O76" s="134"/>
      <c r="Q76" s="134"/>
    </row>
    <row r="77" spans="1:17" ht="18" customHeight="1">
      <c r="A77" s="5" t="s">
        <v>10</v>
      </c>
      <c r="D77" s="119">
        <f>SUM(D67:D76)</f>
        <v>41642074</v>
      </c>
      <c r="E77" s="113"/>
      <c r="F77" s="119">
        <f>SUM(F67:F76)</f>
        <v>35379128</v>
      </c>
      <c r="G77" s="113"/>
      <c r="H77" s="119">
        <f>SUM(H67:H76)</f>
        <v>36224092</v>
      </c>
      <c r="I77" s="113"/>
      <c r="J77" s="119">
        <f>SUM(J67:J76)</f>
        <v>30271655</v>
      </c>
    </row>
    <row r="78" spans="1:17" ht="18" customHeight="1">
      <c r="A78" s="5" t="s">
        <v>11</v>
      </c>
      <c r="D78" s="120">
        <f>D65+D77</f>
        <v>67786842</v>
      </c>
      <c r="E78" s="113"/>
      <c r="F78" s="120">
        <f>F65+F77</f>
        <v>64504344</v>
      </c>
      <c r="G78" s="113"/>
      <c r="H78" s="120">
        <f>H65+H77</f>
        <v>57639102</v>
      </c>
      <c r="I78" s="113"/>
      <c r="J78" s="120">
        <f>J65+J77</f>
        <v>55334344</v>
      </c>
    </row>
    <row r="79" spans="1:17" ht="18" customHeight="1">
      <c r="A79" s="5"/>
    </row>
    <row r="80" spans="1:17" ht="18" customHeight="1">
      <c r="A80" s="2" t="s">
        <v>6</v>
      </c>
      <c r="D80" s="3"/>
      <c r="F80" s="3"/>
      <c r="H80" s="3"/>
      <c r="J80" s="3"/>
    </row>
    <row r="81" spans="1:17" ht="18.75" customHeight="1">
      <c r="A81" s="159" t="s">
        <v>65</v>
      </c>
      <c r="B81" s="159"/>
      <c r="C81" s="159"/>
      <c r="D81" s="159"/>
      <c r="E81" s="159"/>
      <c r="F81" s="159"/>
      <c r="G81" s="159"/>
      <c r="H81" s="159"/>
      <c r="I81" s="159"/>
      <c r="J81" s="159"/>
    </row>
    <row r="82" spans="1:17" ht="18.75" customHeight="1">
      <c r="A82" s="159" t="s">
        <v>149</v>
      </c>
      <c r="B82" s="159"/>
      <c r="C82" s="159"/>
      <c r="D82" s="159"/>
      <c r="E82" s="159"/>
      <c r="F82" s="159"/>
      <c r="G82" s="159"/>
      <c r="H82" s="159"/>
      <c r="I82" s="159"/>
      <c r="J82" s="159"/>
    </row>
    <row r="83" spans="1:17" ht="18.75" customHeight="1">
      <c r="A83" s="160" t="s">
        <v>224</v>
      </c>
      <c r="B83" s="159"/>
      <c r="C83" s="159"/>
      <c r="D83" s="159"/>
      <c r="E83" s="159"/>
      <c r="F83" s="159"/>
      <c r="G83" s="159"/>
      <c r="H83" s="159"/>
      <c r="I83" s="159"/>
      <c r="J83" s="159"/>
    </row>
    <row r="84" spans="1:17" ht="18.75" customHeight="1">
      <c r="B84" s="3"/>
      <c r="C84" s="3"/>
      <c r="D84" s="4"/>
      <c r="F84" s="4"/>
      <c r="H84" s="4"/>
      <c r="J84" s="4" t="s">
        <v>157</v>
      </c>
    </row>
    <row r="85" spans="1:17" s="5" customFormat="1" ht="18.75" customHeight="1">
      <c r="B85" s="6"/>
      <c r="C85" s="6"/>
      <c r="D85" s="158" t="s">
        <v>29</v>
      </c>
      <c r="E85" s="158"/>
      <c r="F85" s="158"/>
      <c r="H85" s="158" t="s">
        <v>30</v>
      </c>
      <c r="I85" s="158"/>
      <c r="J85" s="158"/>
    </row>
    <row r="86" spans="1:17" ht="18.75" customHeight="1">
      <c r="B86" s="7" t="s">
        <v>0</v>
      </c>
      <c r="C86" s="7"/>
      <c r="D86" s="8" t="s">
        <v>225</v>
      </c>
      <c r="E86" s="9"/>
      <c r="F86" s="8" t="s">
        <v>226</v>
      </c>
      <c r="G86" s="9"/>
      <c r="H86" s="8" t="s">
        <v>225</v>
      </c>
      <c r="I86" s="9"/>
      <c r="J86" s="8" t="s">
        <v>226</v>
      </c>
    </row>
    <row r="87" spans="1:17" ht="18.75" customHeight="1">
      <c r="B87" s="7"/>
      <c r="C87" s="7"/>
      <c r="D87" s="122" t="s">
        <v>158</v>
      </c>
      <c r="E87" s="122"/>
      <c r="F87" s="122" t="s">
        <v>160</v>
      </c>
      <c r="G87" s="122"/>
      <c r="H87" s="122" t="s">
        <v>158</v>
      </c>
      <c r="I87" s="122"/>
      <c r="J87" s="122" t="s">
        <v>160</v>
      </c>
    </row>
    <row r="88" spans="1:17" ht="18.75" customHeight="1">
      <c r="B88" s="7"/>
      <c r="C88" s="7"/>
      <c r="D88" s="122" t="s">
        <v>159</v>
      </c>
      <c r="E88" s="122"/>
      <c r="F88" s="122"/>
      <c r="G88" s="122"/>
      <c r="H88" s="122" t="s">
        <v>159</v>
      </c>
      <c r="I88" s="122"/>
      <c r="J88" s="122"/>
    </row>
    <row r="89" spans="1:17" ht="18.75" customHeight="1">
      <c r="A89" s="5" t="s">
        <v>12</v>
      </c>
      <c r="B89" s="111"/>
    </row>
    <row r="90" spans="1:17" ht="18.75" customHeight="1">
      <c r="A90" s="2" t="s">
        <v>40</v>
      </c>
      <c r="B90" s="111"/>
    </row>
    <row r="91" spans="1:17" ht="18.75" customHeight="1">
      <c r="A91" s="2" t="s">
        <v>41</v>
      </c>
    </row>
    <row r="92" spans="1:17" ht="18.75" customHeight="1" thickBot="1">
      <c r="A92" s="11" t="s">
        <v>231</v>
      </c>
      <c r="D92" s="133">
        <v>16224126</v>
      </c>
      <c r="E92" s="17"/>
      <c r="F92" s="133">
        <v>16224126</v>
      </c>
      <c r="G92" s="17"/>
      <c r="H92" s="133">
        <v>16224126</v>
      </c>
      <c r="I92" s="17"/>
      <c r="J92" s="133">
        <v>16224126</v>
      </c>
    </row>
    <row r="93" spans="1:17" ht="18.75" customHeight="1" thickTop="1">
      <c r="A93" s="2" t="s">
        <v>42</v>
      </c>
      <c r="D93" s="17"/>
      <c r="E93" s="17"/>
      <c r="F93" s="17"/>
      <c r="G93" s="17"/>
      <c r="H93" s="17"/>
      <c r="I93" s="17"/>
      <c r="J93" s="17"/>
    </row>
    <row r="94" spans="1:17" ht="18.75" customHeight="1">
      <c r="A94" s="11" t="s">
        <v>205</v>
      </c>
      <c r="D94" s="17">
        <v>15903126</v>
      </c>
      <c r="E94" s="17"/>
      <c r="F94" s="17">
        <v>15903126</v>
      </c>
      <c r="G94" s="17"/>
      <c r="H94" s="17">
        <v>15903126</v>
      </c>
      <c r="I94" s="17"/>
      <c r="J94" s="17">
        <v>15903126</v>
      </c>
      <c r="M94" s="134"/>
      <c r="Q94" s="134"/>
    </row>
    <row r="95" spans="1:17" ht="18.75" customHeight="1">
      <c r="A95" s="11" t="s">
        <v>86</v>
      </c>
      <c r="B95" s="111"/>
      <c r="C95" s="14"/>
      <c r="D95" s="17">
        <v>2295631</v>
      </c>
      <c r="E95" s="17"/>
      <c r="F95" s="17">
        <v>2295631</v>
      </c>
      <c r="G95" s="17"/>
      <c r="H95" s="17">
        <v>2295631</v>
      </c>
      <c r="I95" s="17"/>
      <c r="J95" s="17">
        <v>2295631</v>
      </c>
      <c r="M95" s="134"/>
      <c r="Q95" s="134"/>
    </row>
    <row r="96" spans="1:17" ht="18.75" customHeight="1">
      <c r="A96" s="11" t="s">
        <v>179</v>
      </c>
      <c r="B96" s="111">
        <v>25</v>
      </c>
      <c r="D96" s="17">
        <v>57851</v>
      </c>
      <c r="E96" s="17"/>
      <c r="F96" s="17">
        <v>57112</v>
      </c>
      <c r="G96" s="17"/>
      <c r="H96" s="17">
        <v>57851</v>
      </c>
      <c r="I96" s="17"/>
      <c r="J96" s="17">
        <v>57112</v>
      </c>
      <c r="M96" s="134"/>
      <c r="Q96" s="134"/>
    </row>
    <row r="97" spans="1:17" ht="18.75" customHeight="1">
      <c r="A97" s="2" t="s">
        <v>232</v>
      </c>
      <c r="D97" s="17"/>
      <c r="E97" s="17"/>
      <c r="F97" s="17"/>
      <c r="I97" s="17"/>
      <c r="J97" s="17"/>
      <c r="M97" s="134"/>
      <c r="Q97" s="134"/>
    </row>
    <row r="98" spans="1:17" ht="18.75" customHeight="1">
      <c r="A98" s="2" t="s">
        <v>233</v>
      </c>
      <c r="B98" s="111"/>
      <c r="D98" s="17">
        <v>1567737</v>
      </c>
      <c r="E98" s="17"/>
      <c r="F98" s="17">
        <v>1567737</v>
      </c>
      <c r="G98" s="17"/>
      <c r="H98" s="17">
        <v>1567737</v>
      </c>
      <c r="I98" s="17"/>
      <c r="J98" s="17">
        <v>1567737</v>
      </c>
      <c r="M98" s="134"/>
      <c r="Q98" s="134"/>
    </row>
    <row r="99" spans="1:17" ht="18.75" customHeight="1">
      <c r="A99" s="2" t="s">
        <v>234</v>
      </c>
      <c r="B99" s="111">
        <v>24</v>
      </c>
      <c r="D99" s="17">
        <v>679021</v>
      </c>
      <c r="E99" s="17"/>
      <c r="F99" s="17">
        <v>391904</v>
      </c>
      <c r="G99" s="16"/>
      <c r="H99" s="17">
        <v>679021</v>
      </c>
      <c r="I99" s="16"/>
      <c r="J99" s="17">
        <v>391904</v>
      </c>
      <c r="M99" s="134"/>
      <c r="Q99" s="134"/>
    </row>
    <row r="100" spans="1:17" ht="18.75" customHeight="1">
      <c r="A100" s="2" t="s">
        <v>235</v>
      </c>
      <c r="B100" s="111"/>
      <c r="D100" s="17">
        <v>11418884</v>
      </c>
      <c r="E100" s="17"/>
      <c r="F100" s="17">
        <v>11301231</v>
      </c>
      <c r="G100" s="16"/>
      <c r="H100" s="17">
        <v>8658573</v>
      </c>
      <c r="I100" s="16"/>
      <c r="J100" s="17">
        <v>8031563</v>
      </c>
      <c r="M100" s="134"/>
      <c r="Q100" s="134"/>
    </row>
    <row r="101" spans="1:17" ht="18.75" customHeight="1">
      <c r="A101" s="2" t="s">
        <v>236</v>
      </c>
      <c r="B101" s="111">
        <v>24</v>
      </c>
      <c r="D101" s="17">
        <v>-679021</v>
      </c>
      <c r="E101" s="17"/>
      <c r="F101" s="17">
        <v>-391904</v>
      </c>
      <c r="G101" s="16"/>
      <c r="H101" s="17">
        <v>-679021</v>
      </c>
      <c r="I101" s="16"/>
      <c r="J101" s="17">
        <v>-391904</v>
      </c>
      <c r="M101" s="134"/>
      <c r="Q101" s="134"/>
    </row>
    <row r="102" spans="1:17" ht="18.75" customHeight="1">
      <c r="A102" s="2" t="s">
        <v>106</v>
      </c>
      <c r="D102" s="121">
        <v>-280584</v>
      </c>
      <c r="E102" s="17"/>
      <c r="F102" s="121">
        <v>-276502</v>
      </c>
      <c r="G102" s="17"/>
      <c r="H102" s="121">
        <v>0</v>
      </c>
      <c r="I102" s="17"/>
      <c r="J102" s="121">
        <v>0</v>
      </c>
      <c r="M102" s="134"/>
      <c r="Q102" s="116"/>
    </row>
    <row r="103" spans="1:17" ht="18.75" customHeight="1">
      <c r="A103" s="2" t="s">
        <v>105</v>
      </c>
      <c r="D103" s="16">
        <f>SUM(D94:D102)</f>
        <v>30962645</v>
      </c>
      <c r="E103" s="16"/>
      <c r="F103" s="16">
        <f>SUM(F93:F102)</f>
        <v>30848335</v>
      </c>
      <c r="G103" s="16"/>
      <c r="H103" s="16">
        <f>SUM(H94:H102)</f>
        <v>28482918</v>
      </c>
      <c r="I103" s="16"/>
      <c r="J103" s="16">
        <f>SUM(J93:J102)</f>
        <v>27855169</v>
      </c>
    </row>
    <row r="104" spans="1:17" ht="18.75" customHeight="1">
      <c r="A104" s="2" t="s">
        <v>107</v>
      </c>
      <c r="D104" s="121">
        <v>3595</v>
      </c>
      <c r="E104" s="17"/>
      <c r="F104" s="121">
        <v>4057</v>
      </c>
      <c r="G104" s="17"/>
      <c r="H104" s="131">
        <v>0</v>
      </c>
      <c r="I104" s="17"/>
      <c r="J104" s="131">
        <v>0</v>
      </c>
      <c r="M104" s="134"/>
      <c r="Q104" s="116"/>
    </row>
    <row r="105" spans="1:17" ht="18.75" customHeight="1">
      <c r="A105" s="5" t="s">
        <v>25</v>
      </c>
      <c r="D105" s="121">
        <f>SUM(D103:D104)</f>
        <v>30966240</v>
      </c>
      <c r="E105" s="17"/>
      <c r="F105" s="121">
        <f>SUM(F103:F104)</f>
        <v>30852392</v>
      </c>
      <c r="G105" s="17"/>
      <c r="H105" s="121">
        <f>SUM(H103:H104)</f>
        <v>28482918</v>
      </c>
      <c r="I105" s="17"/>
      <c r="J105" s="121">
        <f>SUM(J103:J104)</f>
        <v>27855169</v>
      </c>
    </row>
    <row r="106" spans="1:17" ht="18.75" customHeight="1" thickBot="1">
      <c r="A106" s="12" t="s">
        <v>13</v>
      </c>
      <c r="B106" s="11"/>
      <c r="C106" s="11"/>
      <c r="D106" s="118">
        <f>D105+D78</f>
        <v>98753082</v>
      </c>
      <c r="E106" s="17"/>
      <c r="F106" s="118">
        <f>F105+F78</f>
        <v>95356736</v>
      </c>
      <c r="G106" s="17"/>
      <c r="H106" s="118">
        <f>H105+H78</f>
        <v>86122020</v>
      </c>
      <c r="I106" s="17"/>
      <c r="J106" s="118">
        <f>J105+J78</f>
        <v>83189513</v>
      </c>
    </row>
    <row r="107" spans="1:17" ht="18.75" customHeight="1" thickTop="1">
      <c r="B107" s="111"/>
      <c r="D107" s="116">
        <f>D106-D38</f>
        <v>0</v>
      </c>
      <c r="E107" s="116"/>
      <c r="F107" s="116">
        <f>F106-F38</f>
        <v>0</v>
      </c>
      <c r="G107" s="116"/>
      <c r="H107" s="116">
        <f>H106-H38</f>
        <v>0</v>
      </c>
      <c r="I107" s="116"/>
      <c r="J107" s="116">
        <f>J106-J38</f>
        <v>0</v>
      </c>
    </row>
    <row r="108" spans="1:17" ht="18.75" customHeight="1">
      <c r="B108" s="111"/>
    </row>
    <row r="109" spans="1:17" ht="18.75" customHeight="1">
      <c r="A109" s="2" t="s">
        <v>6</v>
      </c>
      <c r="D109" s="123"/>
      <c r="E109" s="124"/>
    </row>
    <row r="110" spans="1:17" ht="18.75" customHeight="1">
      <c r="D110" s="3"/>
    </row>
    <row r="111" spans="1:17" ht="18.75" customHeight="1">
      <c r="A111" s="125"/>
      <c r="D111" s="3"/>
      <c r="F111" s="3"/>
      <c r="H111" s="3"/>
      <c r="J111" s="3"/>
    </row>
    <row r="112" spans="1:17" ht="18.75" customHeight="1">
      <c r="A112" s="10"/>
      <c r="D112" s="3"/>
      <c r="F112" s="3"/>
      <c r="H112" s="3"/>
      <c r="J112" s="3"/>
    </row>
    <row r="113" spans="1:10" ht="18.75" customHeight="1">
      <c r="B113" s="2" t="s">
        <v>64</v>
      </c>
      <c r="C113" s="3"/>
      <c r="D113" s="3"/>
      <c r="F113" s="3"/>
      <c r="H113" s="3"/>
      <c r="J113" s="3"/>
    </row>
    <row r="114" spans="1:10" ht="18.75" customHeight="1">
      <c r="A114" s="126"/>
      <c r="D114" s="3"/>
      <c r="F114" s="3"/>
      <c r="H114" s="3"/>
      <c r="J114" s="3"/>
    </row>
  </sheetData>
  <mergeCells count="15">
    <mergeCell ref="D85:F85"/>
    <mergeCell ref="H85:J85"/>
    <mergeCell ref="A1:J1"/>
    <mergeCell ref="A2:J2"/>
    <mergeCell ref="A3:J3"/>
    <mergeCell ref="H5:J5"/>
    <mergeCell ref="D5:F5"/>
    <mergeCell ref="A81:J81"/>
    <mergeCell ref="A82:J82"/>
    <mergeCell ref="A83:J83"/>
    <mergeCell ref="A41:J41"/>
    <mergeCell ref="A42:J42"/>
    <mergeCell ref="A43:J43"/>
    <mergeCell ref="D45:F45"/>
    <mergeCell ref="H45:J45"/>
  </mergeCells>
  <phoneticPr fontId="0" type="noConversion"/>
  <printOptions gridLinesSet="0"/>
  <pageMargins left="0.77" right="0.15748031496062992" top="0.78740157480314965" bottom="0.39370078740157483" header="0.19685039370078741" footer="0.19685039370078741"/>
  <pageSetup paperSize="9" scale="88" orientation="portrait" r:id="rId1"/>
  <headerFooter alignWithMargins="0"/>
  <rowBreaks count="2" manualBreakCount="2">
    <brk id="4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tabSelected="1" view="pageBreakPreview" topLeftCell="A18" zoomScale="85" zoomScaleNormal="100" zoomScaleSheetLayoutView="85" workbookViewId="0">
      <selection activeCell="D29" sqref="D29"/>
    </sheetView>
  </sheetViews>
  <sheetFormatPr defaultColWidth="10.7109375" defaultRowHeight="18.75" customHeight="1"/>
  <cols>
    <col min="1" max="1" width="44.28515625" style="62" customWidth="1"/>
    <col min="2" max="2" width="10.7109375" style="62" customWidth="1"/>
    <col min="3" max="3" width="0.42578125" style="62" customWidth="1"/>
    <col min="4" max="4" width="13.28515625" style="62" customWidth="1"/>
    <col min="5" max="5" width="0.85546875" style="62" customWidth="1"/>
    <col min="6" max="6" width="13.28515625" style="62" customWidth="1"/>
    <col min="7" max="7" width="0.85546875" style="62" customWidth="1"/>
    <col min="8" max="8" width="13.28515625" style="62" customWidth="1"/>
    <col min="9" max="9" width="0.85546875" style="62" customWidth="1"/>
    <col min="10" max="10" width="13.28515625" style="62" customWidth="1"/>
    <col min="11" max="11" width="0.85546875" style="62" customWidth="1"/>
    <col min="12" max="16384" width="10.7109375" style="62"/>
  </cols>
  <sheetData>
    <row r="1" spans="1:11" ht="18.75" customHeight="1">
      <c r="A1" s="92"/>
      <c r="B1" s="92"/>
      <c r="C1" s="92"/>
      <c r="D1" s="92"/>
      <c r="E1" s="92"/>
      <c r="F1" s="92"/>
      <c r="G1" s="92"/>
      <c r="H1" s="92"/>
      <c r="I1" s="92"/>
      <c r="J1" s="139" t="s">
        <v>162</v>
      </c>
      <c r="K1" s="92"/>
    </row>
    <row r="2" spans="1:11" ht="18.75" customHeight="1">
      <c r="A2" s="92" t="s">
        <v>65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8.75" customHeight="1">
      <c r="A3" s="140" t="s">
        <v>151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18.75" customHeight="1">
      <c r="A4" s="140" t="s">
        <v>227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15.75" customHeight="1">
      <c r="B5" s="76"/>
      <c r="C5" s="76"/>
      <c r="D5" s="46"/>
      <c r="F5" s="46"/>
      <c r="H5" s="46"/>
      <c r="J5" s="46" t="s">
        <v>170</v>
      </c>
    </row>
    <row r="6" spans="1:11" s="77" customFormat="1" ht="18.75" customHeight="1">
      <c r="B6" s="78"/>
      <c r="C6" s="78"/>
      <c r="D6" s="162" t="s">
        <v>29</v>
      </c>
      <c r="E6" s="162"/>
      <c r="F6" s="162"/>
      <c r="G6" s="94"/>
      <c r="H6" s="162" t="s">
        <v>30</v>
      </c>
      <c r="I6" s="162"/>
      <c r="J6" s="162"/>
    </row>
    <row r="7" spans="1:11" ht="18.75" customHeight="1">
      <c r="B7" s="79" t="s">
        <v>0</v>
      </c>
      <c r="C7" s="79"/>
      <c r="D7" s="80" t="s">
        <v>228</v>
      </c>
      <c r="E7" s="81"/>
      <c r="F7" s="80" t="s">
        <v>202</v>
      </c>
      <c r="G7" s="81"/>
      <c r="H7" s="80" t="s">
        <v>228</v>
      </c>
      <c r="I7" s="81"/>
      <c r="J7" s="80" t="s">
        <v>202</v>
      </c>
      <c r="K7" s="81"/>
    </row>
    <row r="8" spans="1:11" ht="18.75" customHeight="1">
      <c r="B8" s="79"/>
      <c r="C8" s="79"/>
      <c r="D8" s="80"/>
      <c r="E8" s="81"/>
      <c r="F8" s="149" t="s">
        <v>267</v>
      </c>
      <c r="G8" s="81"/>
      <c r="H8" s="80"/>
      <c r="I8" s="81"/>
      <c r="J8" s="149" t="s">
        <v>267</v>
      </c>
      <c r="K8" s="81"/>
    </row>
    <row r="9" spans="1:11" ht="18.75" customHeight="1">
      <c r="A9" s="87" t="s">
        <v>14</v>
      </c>
      <c r="B9" s="79"/>
      <c r="C9" s="79"/>
      <c r="D9" s="95"/>
      <c r="E9" s="96"/>
      <c r="F9" s="95"/>
      <c r="G9" s="96"/>
      <c r="H9" s="95"/>
      <c r="I9" s="96"/>
      <c r="J9" s="95"/>
      <c r="K9" s="96"/>
    </row>
    <row r="10" spans="1:11" ht="18.75" customHeight="1">
      <c r="A10" s="62" t="s">
        <v>43</v>
      </c>
      <c r="D10" s="83">
        <v>4892571</v>
      </c>
      <c r="E10" s="83"/>
      <c r="F10" s="83">
        <v>3997242</v>
      </c>
      <c r="G10" s="83"/>
      <c r="H10" s="83">
        <v>3998481</v>
      </c>
      <c r="I10" s="83"/>
      <c r="J10" s="83">
        <v>2799778</v>
      </c>
      <c r="K10" s="83"/>
    </row>
    <row r="11" spans="1:11" ht="18.75" customHeight="1">
      <c r="A11" s="86" t="s">
        <v>45</v>
      </c>
      <c r="D11" s="83">
        <v>1317565</v>
      </c>
      <c r="E11" s="83"/>
      <c r="F11" s="83">
        <v>891956</v>
      </c>
      <c r="G11" s="83"/>
      <c r="H11" s="83">
        <v>2018574</v>
      </c>
      <c r="I11" s="83"/>
      <c r="J11" s="83">
        <v>1247329</v>
      </c>
      <c r="K11" s="83"/>
    </row>
    <row r="12" spans="1:11" ht="18.75" customHeight="1">
      <c r="A12" s="62" t="s">
        <v>143</v>
      </c>
      <c r="D12" s="83">
        <v>278</v>
      </c>
      <c r="E12" s="83"/>
      <c r="F12" s="83">
        <v>36</v>
      </c>
      <c r="G12" s="83"/>
      <c r="H12" s="83">
        <v>7521</v>
      </c>
      <c r="I12" s="83"/>
      <c r="J12" s="83">
        <v>36</v>
      </c>
      <c r="K12" s="83"/>
    </row>
    <row r="13" spans="1:11" ht="18.75" customHeight="1">
      <c r="A13" s="62" t="s">
        <v>44</v>
      </c>
      <c r="D13" s="83">
        <v>22157</v>
      </c>
      <c r="E13" s="83"/>
      <c r="F13" s="83">
        <v>20737</v>
      </c>
      <c r="G13" s="83"/>
      <c r="H13" s="83">
        <v>8651</v>
      </c>
      <c r="I13" s="83"/>
      <c r="J13" s="83">
        <v>7417</v>
      </c>
      <c r="K13" s="83"/>
    </row>
    <row r="14" spans="1:11" ht="18.75" customHeight="1">
      <c r="A14" s="62" t="s">
        <v>87</v>
      </c>
      <c r="B14" s="82">
        <v>26</v>
      </c>
      <c r="D14" s="83">
        <v>77510</v>
      </c>
      <c r="E14" s="83"/>
      <c r="F14" s="83">
        <v>80493</v>
      </c>
      <c r="G14" s="83"/>
      <c r="H14" s="83">
        <v>10290</v>
      </c>
      <c r="I14" s="83"/>
      <c r="J14" s="83">
        <v>10102</v>
      </c>
      <c r="K14" s="83"/>
    </row>
    <row r="15" spans="1:11" ht="18.75" customHeight="1">
      <c r="A15" s="62" t="s">
        <v>46</v>
      </c>
      <c r="D15" s="83"/>
      <c r="E15" s="83"/>
      <c r="F15" s="83"/>
      <c r="G15" s="83"/>
      <c r="H15" s="83"/>
      <c r="I15" s="83"/>
      <c r="J15" s="83"/>
      <c r="K15" s="83"/>
    </row>
    <row r="16" spans="1:11" ht="18.75" customHeight="1">
      <c r="A16" s="62" t="s">
        <v>201</v>
      </c>
      <c r="B16" s="82"/>
      <c r="D16" s="83">
        <v>3495</v>
      </c>
      <c r="E16" s="83"/>
      <c r="F16" s="83">
        <v>43228</v>
      </c>
      <c r="G16" s="83"/>
      <c r="H16" s="83">
        <v>3495</v>
      </c>
      <c r="I16" s="83"/>
      <c r="J16" s="83">
        <v>113525</v>
      </c>
      <c r="K16" s="83"/>
    </row>
    <row r="17" spans="1:11" ht="18.75" customHeight="1">
      <c r="A17" s="62" t="s">
        <v>47</v>
      </c>
      <c r="D17" s="84">
        <v>102733</v>
      </c>
      <c r="E17" s="83"/>
      <c r="F17" s="84">
        <v>74901</v>
      </c>
      <c r="G17" s="83"/>
      <c r="H17" s="84">
        <v>180341</v>
      </c>
      <c r="I17" s="83"/>
      <c r="J17" s="84">
        <v>181750</v>
      </c>
      <c r="K17" s="83"/>
    </row>
    <row r="18" spans="1:11" ht="18.75" customHeight="1">
      <c r="A18" s="62" t="s">
        <v>81</v>
      </c>
      <c r="B18" s="82" t="s">
        <v>252</v>
      </c>
      <c r="D18" s="84">
        <v>0</v>
      </c>
      <c r="E18" s="83"/>
      <c r="F18" s="84">
        <v>0</v>
      </c>
      <c r="G18" s="83"/>
      <c r="H18" s="84">
        <v>235000</v>
      </c>
      <c r="I18" s="83"/>
      <c r="J18" s="84">
        <v>802000</v>
      </c>
      <c r="K18" s="83"/>
    </row>
    <row r="19" spans="1:11" ht="18.75" customHeight="1">
      <c r="A19" s="62" t="s">
        <v>37</v>
      </c>
      <c r="D19" s="88">
        <v>221751</v>
      </c>
      <c r="E19" s="83"/>
      <c r="F19" s="88">
        <v>127385</v>
      </c>
      <c r="G19" s="83"/>
      <c r="H19" s="88">
        <v>191419</v>
      </c>
      <c r="I19" s="83"/>
      <c r="J19" s="88">
        <v>99765</v>
      </c>
      <c r="K19" s="83"/>
    </row>
    <row r="20" spans="1:11" ht="18.75" customHeight="1">
      <c r="A20" s="77" t="s">
        <v>15</v>
      </c>
      <c r="D20" s="88">
        <f>SUM(D10:D19)</f>
        <v>6638060</v>
      </c>
      <c r="E20" s="83"/>
      <c r="F20" s="88">
        <f>SUM(F10:F19)</f>
        <v>5235978</v>
      </c>
      <c r="G20" s="83"/>
      <c r="H20" s="88">
        <f>SUM(H10:H19)</f>
        <v>6653772</v>
      </c>
      <c r="I20" s="83"/>
      <c r="J20" s="88">
        <f>SUM(J10:J19)</f>
        <v>5261702</v>
      </c>
      <c r="K20" s="83"/>
    </row>
    <row r="21" spans="1:11" ht="18.75" customHeight="1">
      <c r="A21" s="87" t="s">
        <v>16</v>
      </c>
      <c r="B21" s="77"/>
      <c r="D21" s="83"/>
      <c r="E21" s="83"/>
      <c r="F21" s="83"/>
      <c r="G21" s="83"/>
      <c r="H21" s="83"/>
      <c r="I21" s="83"/>
      <c r="J21" s="83"/>
      <c r="K21" s="83"/>
    </row>
    <row r="22" spans="1:11" ht="18.75" customHeight="1">
      <c r="A22" s="86" t="s">
        <v>48</v>
      </c>
      <c r="B22" s="77"/>
      <c r="D22" s="83">
        <v>3587250</v>
      </c>
      <c r="E22" s="83"/>
      <c r="F22" s="83">
        <v>2826383</v>
      </c>
      <c r="G22" s="83"/>
      <c r="H22" s="83">
        <v>2779055</v>
      </c>
      <c r="I22" s="83"/>
      <c r="J22" s="83">
        <v>1918787</v>
      </c>
      <c r="K22" s="83"/>
    </row>
    <row r="23" spans="1:11" ht="18.75" customHeight="1">
      <c r="A23" s="86" t="s">
        <v>50</v>
      </c>
      <c r="D23" s="83">
        <v>1038938</v>
      </c>
      <c r="E23" s="83"/>
      <c r="F23" s="83">
        <v>787890</v>
      </c>
      <c r="G23" s="83"/>
      <c r="H23" s="83">
        <v>1623570</v>
      </c>
      <c r="I23" s="83"/>
      <c r="J23" s="83">
        <v>1178444</v>
      </c>
      <c r="K23" s="83"/>
    </row>
    <row r="24" spans="1:11" ht="18.75" customHeight="1">
      <c r="A24" s="86" t="s">
        <v>144</v>
      </c>
      <c r="B24" s="77"/>
      <c r="D24" s="83">
        <v>16</v>
      </c>
      <c r="E24" s="83"/>
      <c r="F24" s="83">
        <v>663</v>
      </c>
      <c r="G24" s="83"/>
      <c r="H24" s="83">
        <v>5344</v>
      </c>
      <c r="I24" s="83"/>
      <c r="J24" s="83">
        <v>663</v>
      </c>
      <c r="K24" s="83"/>
    </row>
    <row r="25" spans="1:11" ht="18.75" customHeight="1">
      <c r="A25" s="86" t="s">
        <v>49</v>
      </c>
      <c r="B25" s="82"/>
      <c r="D25" s="83">
        <v>18205</v>
      </c>
      <c r="E25" s="83"/>
      <c r="F25" s="83">
        <v>17916</v>
      </c>
      <c r="G25" s="83"/>
      <c r="H25" s="62">
        <v>8906</v>
      </c>
      <c r="I25" s="83"/>
      <c r="J25" s="62">
        <v>8920</v>
      </c>
      <c r="K25" s="83"/>
    </row>
    <row r="26" spans="1:11" ht="18.75" customHeight="1">
      <c r="A26" s="86" t="s">
        <v>88</v>
      </c>
      <c r="B26" s="82">
        <v>26</v>
      </c>
      <c r="D26" s="83">
        <v>82725</v>
      </c>
      <c r="E26" s="83"/>
      <c r="F26" s="83">
        <v>79385</v>
      </c>
      <c r="G26" s="83"/>
      <c r="H26" s="83">
        <v>9347</v>
      </c>
      <c r="I26" s="83"/>
      <c r="J26" s="83">
        <v>9153</v>
      </c>
      <c r="K26" s="83"/>
    </row>
    <row r="27" spans="1:11" ht="18.75" customHeight="1">
      <c r="A27" s="62" t="s">
        <v>68</v>
      </c>
      <c r="D27" s="83">
        <v>472522</v>
      </c>
      <c r="E27" s="83"/>
      <c r="F27" s="83">
        <v>530562</v>
      </c>
      <c r="G27" s="83"/>
      <c r="H27" s="83">
        <v>372921</v>
      </c>
      <c r="I27" s="83"/>
      <c r="J27" s="83">
        <v>337704</v>
      </c>
      <c r="K27" s="83"/>
    </row>
    <row r="28" spans="1:11" ht="18.75" customHeight="1">
      <c r="A28" s="62" t="s">
        <v>69</v>
      </c>
      <c r="D28" s="83">
        <v>608938</v>
      </c>
      <c r="E28" s="83"/>
      <c r="F28" s="83">
        <v>601351</v>
      </c>
      <c r="G28" s="83"/>
      <c r="H28" s="83">
        <v>464131</v>
      </c>
      <c r="I28" s="83"/>
      <c r="J28" s="83">
        <v>471425</v>
      </c>
      <c r="K28" s="83"/>
    </row>
    <row r="29" spans="1:11" ht="18.75" customHeight="1">
      <c r="A29" s="62" t="s">
        <v>70</v>
      </c>
      <c r="D29" s="83"/>
      <c r="E29" s="83"/>
      <c r="F29" s="83"/>
      <c r="G29" s="83"/>
      <c r="H29" s="83"/>
      <c r="I29" s="83"/>
      <c r="J29" s="83"/>
      <c r="K29" s="83"/>
    </row>
    <row r="30" spans="1:11" ht="18.75" customHeight="1">
      <c r="A30" s="62" t="s">
        <v>253</v>
      </c>
      <c r="D30" s="83"/>
      <c r="E30" s="83"/>
      <c r="F30" s="83"/>
      <c r="G30" s="83"/>
      <c r="H30" s="83"/>
      <c r="I30" s="83"/>
      <c r="J30" s="83"/>
      <c r="K30" s="83"/>
    </row>
    <row r="31" spans="1:11" ht="19.5" customHeight="1">
      <c r="A31" s="62" t="s">
        <v>254</v>
      </c>
      <c r="B31" s="85">
        <v>6.4</v>
      </c>
      <c r="D31" s="88">
        <v>-18500</v>
      </c>
      <c r="E31" s="83"/>
      <c r="F31" s="88">
        <v>-1115</v>
      </c>
      <c r="G31" s="83"/>
      <c r="H31" s="88">
        <v>43500</v>
      </c>
      <c r="I31" s="83"/>
      <c r="J31" s="88">
        <v>0</v>
      </c>
      <c r="K31" s="83"/>
    </row>
    <row r="32" spans="1:11" ht="18.75" customHeight="1">
      <c r="A32" s="77" t="s">
        <v>17</v>
      </c>
      <c r="D32" s="88">
        <f>SUM(D22:D31)</f>
        <v>5790094</v>
      </c>
      <c r="E32" s="83"/>
      <c r="F32" s="88">
        <f>SUM(F22:F31)</f>
        <v>4843035</v>
      </c>
      <c r="G32" s="83"/>
      <c r="H32" s="88">
        <f>SUM(H22:H31)</f>
        <v>5306774</v>
      </c>
      <c r="I32" s="83"/>
      <c r="J32" s="88">
        <f>SUM(J22:J31)</f>
        <v>3925096</v>
      </c>
      <c r="K32" s="83"/>
    </row>
    <row r="33" spans="1:11" ht="18.75" customHeight="1">
      <c r="A33" s="77" t="s">
        <v>214</v>
      </c>
      <c r="D33" s="84"/>
      <c r="E33" s="83"/>
      <c r="F33" s="84"/>
      <c r="G33" s="83"/>
      <c r="H33" s="84"/>
      <c r="K33" s="83"/>
    </row>
    <row r="34" spans="1:11" ht="18.75" customHeight="1">
      <c r="A34" s="77" t="s">
        <v>268</v>
      </c>
      <c r="D34" s="84"/>
      <c r="E34" s="83"/>
      <c r="F34" s="84"/>
      <c r="G34" s="83"/>
      <c r="H34" s="84"/>
      <c r="K34" s="83"/>
    </row>
    <row r="35" spans="1:11" ht="18.75" customHeight="1">
      <c r="A35" s="77" t="s">
        <v>215</v>
      </c>
      <c r="D35" s="84">
        <f>SUM(D20-D32)</f>
        <v>847966</v>
      </c>
      <c r="E35" s="83"/>
      <c r="F35" s="84">
        <f>SUM(F20-F32)</f>
        <v>392943</v>
      </c>
      <c r="G35" s="83"/>
      <c r="H35" s="84">
        <f>SUM(H20-H32)</f>
        <v>1346998</v>
      </c>
      <c r="I35" s="83"/>
      <c r="J35" s="84">
        <f>SUM(J20-J32)</f>
        <v>1336606</v>
      </c>
      <c r="K35" s="83"/>
    </row>
    <row r="36" spans="1:11" ht="18.75" customHeight="1">
      <c r="A36" s="62" t="s">
        <v>213</v>
      </c>
      <c r="B36" s="85">
        <v>10.199999999999999</v>
      </c>
      <c r="D36" s="84">
        <v>-65291</v>
      </c>
      <c r="E36" s="84"/>
      <c r="F36" s="84">
        <v>126360</v>
      </c>
      <c r="G36" s="84"/>
      <c r="H36" s="84">
        <v>0</v>
      </c>
      <c r="I36" s="84"/>
      <c r="J36" s="84">
        <v>0</v>
      </c>
      <c r="K36" s="83"/>
    </row>
    <row r="37" spans="1:11" ht="18.75" customHeight="1">
      <c r="A37" s="62" t="s">
        <v>269</v>
      </c>
      <c r="B37" s="85">
        <v>11.2</v>
      </c>
      <c r="D37" s="88">
        <v>-54451</v>
      </c>
      <c r="E37" s="83"/>
      <c r="F37" s="88">
        <v>-21130</v>
      </c>
      <c r="G37" s="83"/>
      <c r="H37" s="88">
        <v>0</v>
      </c>
      <c r="I37" s="83"/>
      <c r="J37" s="88">
        <v>0</v>
      </c>
      <c r="K37" s="83"/>
    </row>
    <row r="38" spans="1:11" ht="18.75" customHeight="1">
      <c r="A38" s="87" t="s">
        <v>145</v>
      </c>
      <c r="D38" s="83">
        <f>SUM(D35:D37)</f>
        <v>728224</v>
      </c>
      <c r="E38" s="83"/>
      <c r="F38" s="83">
        <f>SUM(F35:F37)</f>
        <v>498173</v>
      </c>
      <c r="G38" s="83"/>
      <c r="H38" s="83">
        <f>SUM(H35:H37)</f>
        <v>1346998</v>
      </c>
      <c r="I38" s="83"/>
      <c r="J38" s="83">
        <f>SUM(J35:J37)</f>
        <v>1336606</v>
      </c>
      <c r="K38" s="83"/>
    </row>
    <row r="39" spans="1:11" ht="18.75" customHeight="1">
      <c r="A39" s="62" t="s">
        <v>71</v>
      </c>
      <c r="B39" s="82"/>
      <c r="D39" s="88">
        <v>-191190</v>
      </c>
      <c r="E39" s="83"/>
      <c r="F39" s="88">
        <v>-113150</v>
      </c>
      <c r="G39" s="83"/>
      <c r="H39" s="88">
        <v>-255663</v>
      </c>
      <c r="I39" s="83"/>
      <c r="J39" s="88">
        <v>-166527</v>
      </c>
      <c r="K39" s="83"/>
    </row>
    <row r="40" spans="1:11" ht="18.75" customHeight="1">
      <c r="A40" s="77" t="s">
        <v>176</v>
      </c>
      <c r="B40" s="82"/>
      <c r="D40" s="83">
        <f>SUM(D38:D39)</f>
        <v>537034</v>
      </c>
      <c r="E40" s="83"/>
      <c r="F40" s="83">
        <f>SUM(F38:F39)</f>
        <v>385023</v>
      </c>
      <c r="G40" s="83"/>
      <c r="H40" s="83">
        <f>SUM(H38:H39)</f>
        <v>1091335</v>
      </c>
      <c r="I40" s="83"/>
      <c r="J40" s="83">
        <f>SUM(J38:J39)</f>
        <v>1170079</v>
      </c>
      <c r="K40" s="83"/>
    </row>
    <row r="41" spans="1:11" ht="18.75" customHeight="1">
      <c r="A41" s="62" t="s">
        <v>141</v>
      </c>
      <c r="B41" s="82">
        <v>27</v>
      </c>
      <c r="D41" s="88">
        <v>-132726</v>
      </c>
      <c r="E41" s="83"/>
      <c r="F41" s="88">
        <v>-79377</v>
      </c>
      <c r="G41" s="83"/>
      <c r="H41" s="88">
        <v>-177208</v>
      </c>
      <c r="I41" s="83"/>
      <c r="J41" s="88">
        <v>-81097</v>
      </c>
      <c r="K41" s="83"/>
    </row>
    <row r="42" spans="1:11" ht="18.75" customHeight="1">
      <c r="A42" s="87" t="s">
        <v>173</v>
      </c>
      <c r="B42" s="77"/>
      <c r="D42" s="89">
        <f>SUM(D40:D41)</f>
        <v>404308</v>
      </c>
      <c r="E42" s="83"/>
      <c r="F42" s="89">
        <f>SUM(F40:F41)</f>
        <v>305646</v>
      </c>
      <c r="G42" s="83"/>
      <c r="H42" s="89">
        <f>SUM(H40:H41)</f>
        <v>914127</v>
      </c>
      <c r="I42" s="83"/>
      <c r="J42" s="89">
        <f>SUM(J40:J41)</f>
        <v>1088982</v>
      </c>
    </row>
    <row r="43" spans="1:11" ht="7.5" customHeight="1">
      <c r="A43" s="87"/>
      <c r="B43" s="77"/>
    </row>
    <row r="44" spans="1:11" ht="18.75" customHeight="1">
      <c r="A44" s="62" t="s">
        <v>6</v>
      </c>
      <c r="B44" s="79"/>
      <c r="C44" s="79"/>
      <c r="D44" s="97"/>
      <c r="E44" s="53"/>
      <c r="F44" s="97"/>
      <c r="G44" s="53"/>
      <c r="H44" s="97"/>
      <c r="I44" s="53"/>
      <c r="J44" s="97"/>
      <c r="K44" s="53"/>
    </row>
    <row r="45" spans="1:11" ht="18.75" customHeight="1">
      <c r="A45" s="161" t="s">
        <v>162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</row>
    <row r="46" spans="1:11" ht="18.75" customHeight="1">
      <c r="A46" s="140" t="s">
        <v>65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</row>
    <row r="47" spans="1:11" ht="18.75" customHeight="1">
      <c r="A47" s="140" t="s">
        <v>152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</row>
    <row r="48" spans="1:11" ht="18.75" customHeight="1">
      <c r="A48" s="140" t="s">
        <v>227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</row>
    <row r="49" spans="1:11" ht="18.75" customHeight="1">
      <c r="B49" s="76"/>
      <c r="C49" s="76"/>
      <c r="D49" s="46"/>
      <c r="F49" s="46"/>
      <c r="H49" s="46"/>
      <c r="J49" s="46" t="s">
        <v>170</v>
      </c>
    </row>
    <row r="50" spans="1:11" s="77" customFormat="1" ht="18.75" customHeight="1">
      <c r="B50" s="78"/>
      <c r="C50" s="78"/>
      <c r="D50" s="162" t="s">
        <v>29</v>
      </c>
      <c r="E50" s="162"/>
      <c r="F50" s="162"/>
      <c r="G50" s="94"/>
      <c r="H50" s="162" t="s">
        <v>30</v>
      </c>
      <c r="I50" s="162"/>
      <c r="J50" s="162"/>
    </row>
    <row r="51" spans="1:11" ht="18.75" customHeight="1">
      <c r="B51" s="79" t="s">
        <v>0</v>
      </c>
      <c r="C51" s="79"/>
      <c r="D51" s="80" t="s">
        <v>228</v>
      </c>
      <c r="E51" s="81"/>
      <c r="F51" s="80" t="s">
        <v>202</v>
      </c>
      <c r="G51" s="81"/>
      <c r="H51" s="80" t="s">
        <v>228</v>
      </c>
      <c r="I51" s="81"/>
      <c r="J51" s="80" t="s">
        <v>202</v>
      </c>
      <c r="K51" s="81"/>
    </row>
    <row r="52" spans="1:11" ht="18.75" customHeight="1">
      <c r="B52" s="79"/>
      <c r="C52" s="79"/>
      <c r="D52" s="80"/>
      <c r="E52" s="81"/>
      <c r="F52" s="149" t="s">
        <v>267</v>
      </c>
      <c r="G52" s="81"/>
      <c r="H52" s="80"/>
      <c r="I52" s="81"/>
      <c r="J52" s="149" t="s">
        <v>267</v>
      </c>
      <c r="K52" s="81"/>
    </row>
    <row r="53" spans="1:11" ht="18.75" customHeight="1">
      <c r="A53" s="87" t="s">
        <v>108</v>
      </c>
      <c r="B53" s="79"/>
      <c r="C53" s="79"/>
      <c r="D53" s="80"/>
      <c r="E53" s="81"/>
      <c r="F53" s="80"/>
      <c r="G53" s="81"/>
      <c r="H53" s="80"/>
      <c r="I53" s="81"/>
      <c r="J53" s="80"/>
      <c r="K53" s="81"/>
    </row>
    <row r="54" spans="1:11" ht="18.75" customHeight="1">
      <c r="A54" s="127" t="s">
        <v>171</v>
      </c>
      <c r="B54" s="79"/>
      <c r="C54" s="79"/>
      <c r="D54" s="80"/>
      <c r="E54" s="81"/>
      <c r="F54" s="80"/>
      <c r="G54" s="81"/>
      <c r="H54" s="80"/>
      <c r="I54" s="81"/>
      <c r="J54" s="80"/>
      <c r="K54" s="81"/>
    </row>
    <row r="55" spans="1:11" ht="18.75" customHeight="1">
      <c r="A55" s="127" t="s">
        <v>172</v>
      </c>
      <c r="B55" s="79"/>
      <c r="C55" s="79"/>
      <c r="D55" s="80"/>
      <c r="E55" s="81"/>
      <c r="F55" s="80"/>
      <c r="G55" s="81"/>
      <c r="H55" s="80"/>
      <c r="I55" s="81"/>
      <c r="J55" s="80"/>
      <c r="K55" s="81"/>
    </row>
    <row r="56" spans="1:11" ht="18.75" customHeight="1">
      <c r="A56" s="86" t="s">
        <v>109</v>
      </c>
      <c r="B56" s="79"/>
      <c r="C56" s="79"/>
      <c r="D56" s="80"/>
      <c r="E56" s="81"/>
      <c r="F56" s="80"/>
      <c r="G56" s="81"/>
      <c r="H56" s="80"/>
      <c r="I56" s="81"/>
      <c r="J56" s="80"/>
      <c r="K56" s="81"/>
    </row>
    <row r="57" spans="1:11" ht="18.75" customHeight="1">
      <c r="A57" s="86" t="s">
        <v>110</v>
      </c>
      <c r="B57" s="79"/>
      <c r="C57" s="79"/>
      <c r="D57" s="128">
        <v>-4082</v>
      </c>
      <c r="E57" s="98"/>
      <c r="F57" s="128">
        <v>-4196</v>
      </c>
      <c r="G57" s="98"/>
      <c r="H57" s="128">
        <v>0</v>
      </c>
      <c r="I57" s="98"/>
      <c r="J57" s="128">
        <v>0</v>
      </c>
      <c r="K57" s="98"/>
    </row>
    <row r="58" spans="1:11" ht="18.75" customHeight="1">
      <c r="A58" s="87" t="s">
        <v>163</v>
      </c>
      <c r="B58" s="79"/>
      <c r="C58" s="79"/>
      <c r="D58" s="99">
        <f>SUM(D56:D57)</f>
        <v>-4082</v>
      </c>
      <c r="E58" s="98"/>
      <c r="F58" s="99">
        <f>SUM(F56:F57)</f>
        <v>-4196</v>
      </c>
      <c r="G58" s="98"/>
      <c r="H58" s="99">
        <f>SUM(H56:H57)</f>
        <v>0</v>
      </c>
      <c r="I58" s="98"/>
      <c r="J58" s="99">
        <f>SUM(J56:J57)</f>
        <v>0</v>
      </c>
      <c r="K58" s="98"/>
    </row>
    <row r="59" spans="1:11" ht="18.75" customHeight="1" thickBot="1">
      <c r="A59" s="87" t="s">
        <v>161</v>
      </c>
      <c r="B59" s="79"/>
      <c r="C59" s="79"/>
      <c r="D59" s="100">
        <f>SUM(D42,D58)</f>
        <v>400226</v>
      </c>
      <c r="E59" s="98"/>
      <c r="F59" s="100">
        <f>SUM(F42,F58)</f>
        <v>301450</v>
      </c>
      <c r="G59" s="98"/>
      <c r="H59" s="100">
        <f>SUM(H42,H58)</f>
        <v>914127</v>
      </c>
      <c r="I59" s="98"/>
      <c r="J59" s="100">
        <f>SUM(J42,J58)</f>
        <v>1088982</v>
      </c>
      <c r="K59" s="98"/>
    </row>
    <row r="60" spans="1:11" ht="18.75" customHeight="1" thickTop="1">
      <c r="B60" s="79"/>
      <c r="C60" s="79"/>
      <c r="D60" s="101"/>
      <c r="E60" s="101"/>
      <c r="F60" s="101"/>
      <c r="G60" s="81"/>
      <c r="H60" s="101"/>
      <c r="I60" s="101"/>
      <c r="J60" s="101"/>
      <c r="K60" s="101"/>
    </row>
    <row r="61" spans="1:11" ht="18.75" customHeight="1">
      <c r="A61" s="77" t="s">
        <v>111</v>
      </c>
      <c r="B61" s="82"/>
      <c r="C61" s="79"/>
      <c r="D61" s="95"/>
      <c r="E61" s="96"/>
      <c r="F61" s="95"/>
      <c r="G61" s="96"/>
      <c r="H61" s="95"/>
      <c r="I61" s="96"/>
      <c r="J61" s="95"/>
      <c r="K61" s="96"/>
    </row>
    <row r="62" spans="1:11" ht="18.75" customHeight="1" thickBot="1">
      <c r="A62" s="62" t="s">
        <v>112</v>
      </c>
      <c r="B62" s="82"/>
      <c r="C62" s="79"/>
      <c r="D62" s="53">
        <f>D64-D63</f>
        <v>404770</v>
      </c>
      <c r="E62" s="53"/>
      <c r="F62" s="53">
        <f>F64-F63</f>
        <v>306530</v>
      </c>
      <c r="G62" s="53"/>
      <c r="H62" s="90">
        <f>H42</f>
        <v>914127</v>
      </c>
      <c r="I62" s="53"/>
      <c r="J62" s="90">
        <f>J59</f>
        <v>1088982</v>
      </c>
      <c r="K62" s="53"/>
    </row>
    <row r="63" spans="1:11" ht="18.75" customHeight="1" thickTop="1">
      <c r="A63" s="62" t="s">
        <v>114</v>
      </c>
      <c r="B63" s="82"/>
      <c r="C63" s="79"/>
      <c r="D63" s="91">
        <v>-462</v>
      </c>
      <c r="E63" s="53"/>
      <c r="F63" s="91">
        <v>-884</v>
      </c>
      <c r="G63" s="53"/>
      <c r="H63" s="102"/>
      <c r="I63" s="53"/>
      <c r="J63" s="102"/>
      <c r="K63" s="53"/>
    </row>
    <row r="64" spans="1:11" ht="18.75" customHeight="1" thickBot="1">
      <c r="B64" s="82"/>
      <c r="C64" s="79"/>
      <c r="D64" s="90">
        <f>D42</f>
        <v>404308</v>
      </c>
      <c r="E64" s="53"/>
      <c r="F64" s="90">
        <f>F42</f>
        <v>305646</v>
      </c>
      <c r="G64" s="53"/>
      <c r="H64" s="102"/>
      <c r="I64" s="53"/>
      <c r="J64" s="102"/>
      <c r="K64" s="53"/>
    </row>
    <row r="65" spans="1:11" ht="18.75" customHeight="1" thickTop="1">
      <c r="B65" s="82"/>
      <c r="C65" s="79"/>
      <c r="D65" s="103"/>
      <c r="E65" s="96"/>
      <c r="F65" s="103"/>
      <c r="G65" s="96"/>
      <c r="H65" s="95"/>
      <c r="I65" s="96"/>
      <c r="J65" s="95"/>
      <c r="K65" s="96"/>
    </row>
    <row r="66" spans="1:11" ht="18.75" customHeight="1">
      <c r="A66" s="87" t="s">
        <v>113</v>
      </c>
      <c r="B66" s="82"/>
      <c r="C66" s="79"/>
      <c r="K66" s="96"/>
    </row>
    <row r="67" spans="1:11" ht="18.75" customHeight="1" thickBot="1">
      <c r="A67" s="86" t="s">
        <v>112</v>
      </c>
      <c r="B67" s="82"/>
      <c r="C67" s="79"/>
      <c r="D67" s="84">
        <f>SUM(D59-D68)</f>
        <v>400688</v>
      </c>
      <c r="E67" s="83"/>
      <c r="F67" s="84">
        <f>SUM(F59-F68)</f>
        <v>302334</v>
      </c>
      <c r="G67" s="83"/>
      <c r="H67" s="104">
        <f>H62</f>
        <v>914127</v>
      </c>
      <c r="I67" s="83"/>
      <c r="J67" s="104">
        <f>SUM(J62)</f>
        <v>1088982</v>
      </c>
      <c r="K67" s="83"/>
    </row>
    <row r="68" spans="1:11" ht="18.75" customHeight="1" thickTop="1">
      <c r="A68" s="86" t="s">
        <v>114</v>
      </c>
      <c r="B68" s="82"/>
      <c r="C68" s="79"/>
      <c r="D68" s="88">
        <v>-462</v>
      </c>
      <c r="E68" s="83"/>
      <c r="F68" s="88">
        <f>F63</f>
        <v>-884</v>
      </c>
      <c r="G68" s="83"/>
      <c r="H68" s="84"/>
      <c r="I68" s="83"/>
      <c r="J68" s="84"/>
      <c r="K68" s="83"/>
    </row>
    <row r="69" spans="1:11" ht="18.75" customHeight="1" thickBot="1">
      <c r="B69" s="82"/>
      <c r="C69" s="79"/>
      <c r="D69" s="104">
        <f>SUM(D67:D68)</f>
        <v>400226</v>
      </c>
      <c r="E69" s="83"/>
      <c r="F69" s="104">
        <f>SUM(F67:F68)</f>
        <v>301450</v>
      </c>
      <c r="G69" s="83"/>
      <c r="H69" s="84"/>
      <c r="I69" s="83"/>
      <c r="J69" s="84"/>
      <c r="K69" s="83"/>
    </row>
    <row r="70" spans="1:11" ht="18.75" customHeight="1" thickTop="1">
      <c r="D70" s="103"/>
      <c r="E70" s="96"/>
      <c r="F70" s="103"/>
      <c r="G70" s="96"/>
      <c r="H70" s="95"/>
      <c r="I70" s="96"/>
      <c r="J70" s="95"/>
      <c r="K70" s="96"/>
    </row>
    <row r="71" spans="1:11" ht="18.75" customHeight="1">
      <c r="A71" s="77" t="s">
        <v>89</v>
      </c>
      <c r="B71" s="85">
        <v>25.2</v>
      </c>
      <c r="C71" s="79"/>
      <c r="D71" s="103"/>
      <c r="E71" s="96"/>
      <c r="F71" s="103"/>
      <c r="G71" s="96"/>
      <c r="H71" s="95"/>
      <c r="I71" s="96"/>
      <c r="J71" s="95"/>
      <c r="K71" s="96"/>
    </row>
    <row r="72" spans="1:11" ht="18.75" customHeight="1">
      <c r="A72" s="62" t="s">
        <v>26</v>
      </c>
      <c r="B72" s="82"/>
      <c r="C72" s="79"/>
      <c r="D72" s="95"/>
      <c r="E72" s="96"/>
      <c r="F72" s="95"/>
      <c r="G72" s="96"/>
      <c r="H72" s="95"/>
      <c r="I72" s="96"/>
      <c r="J72" s="95"/>
    </row>
    <row r="73" spans="1:11" ht="18.75" customHeight="1" thickBot="1">
      <c r="A73" s="62" t="s">
        <v>174</v>
      </c>
      <c r="B73" s="79"/>
      <c r="C73" s="79"/>
      <c r="D73" s="105">
        <f>D62*1000/14364461217</f>
        <v>2.817857167667133E-2</v>
      </c>
      <c r="E73" s="106"/>
      <c r="F73" s="105">
        <v>2.1000000000000001E-2</v>
      </c>
      <c r="G73" s="107"/>
      <c r="H73" s="105">
        <f>H62*1000/14364461217</f>
        <v>6.3638098651284766E-2</v>
      </c>
      <c r="I73" s="106"/>
      <c r="J73" s="105">
        <v>7.2999999999999995E-2</v>
      </c>
      <c r="K73" s="108"/>
    </row>
    <row r="74" spans="1:11" ht="18.75" customHeight="1" thickTop="1">
      <c r="B74" s="79"/>
      <c r="C74" s="79"/>
      <c r="D74" s="95"/>
      <c r="E74" s="96"/>
      <c r="F74" s="95"/>
      <c r="G74" s="96"/>
      <c r="H74" s="95"/>
      <c r="I74" s="96"/>
      <c r="J74" s="95"/>
      <c r="K74" s="96"/>
    </row>
    <row r="75" spans="1:11" ht="18.75" customHeight="1">
      <c r="A75" s="62" t="s">
        <v>6</v>
      </c>
      <c r="D75" s="76"/>
      <c r="E75" s="46"/>
      <c r="F75" s="76"/>
      <c r="G75" s="46"/>
      <c r="H75" s="76"/>
      <c r="J75" s="76"/>
      <c r="K75" s="46"/>
    </row>
  </sheetData>
  <mergeCells count="5">
    <mergeCell ref="A45:K45"/>
    <mergeCell ref="D50:F50"/>
    <mergeCell ref="H50:J50"/>
    <mergeCell ref="D6:F6"/>
    <mergeCell ref="H6:J6"/>
  </mergeCells>
  <printOptions gridLinesSet="0"/>
  <pageMargins left="0.73" right="0.15748031496062992" top="0.78740157480314965" bottom="0.39370078740157483" header="0.19685039370078741" footer="0.19685039370078741"/>
  <pageSetup paperSize="9" scale="84" orientation="portrait" r:id="rId1"/>
  <headerFooter alignWithMargins="0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showGridLines="0" topLeftCell="A10" zoomScale="130" zoomScaleNormal="130" workbookViewId="0">
      <selection activeCell="A19" sqref="A19"/>
    </sheetView>
  </sheetViews>
  <sheetFormatPr defaultColWidth="9.140625" defaultRowHeight="14.25" customHeight="1"/>
  <cols>
    <col min="1" max="1" width="37" style="22" customWidth="1"/>
    <col min="2" max="2" width="6" style="22" customWidth="1"/>
    <col min="3" max="3" width="0.85546875" style="22" customWidth="1"/>
    <col min="4" max="4" width="14.28515625" style="22" bestFit="1" customWidth="1"/>
    <col min="5" max="5" width="1.28515625" style="22" customWidth="1"/>
    <col min="6" max="6" width="12.85546875" style="22" bestFit="1" customWidth="1"/>
    <col min="7" max="7" width="1.28515625" style="22" customWidth="1"/>
    <col min="8" max="8" width="10.5703125" style="22" customWidth="1"/>
    <col min="9" max="9" width="1.28515625" style="22" customWidth="1"/>
    <col min="10" max="10" width="12.85546875" style="22" bestFit="1" customWidth="1"/>
    <col min="11" max="11" width="1.28515625" style="22" customWidth="1"/>
    <col min="12" max="12" width="12.42578125" style="22" customWidth="1"/>
    <col min="13" max="13" width="1.28515625" style="22" customWidth="1"/>
    <col min="14" max="14" width="11.7109375" style="22" customWidth="1"/>
    <col min="15" max="15" width="1.7109375" style="22" customWidth="1"/>
    <col min="16" max="16" width="11.7109375" style="22" customWidth="1"/>
    <col min="17" max="17" width="1.28515625" style="22" customWidth="1"/>
    <col min="18" max="18" width="19" style="22" customWidth="1"/>
    <col min="19" max="19" width="1.28515625" style="22" customWidth="1"/>
    <col min="20" max="20" width="11.7109375" style="22" customWidth="1"/>
    <col min="21" max="21" width="1.140625" style="22" customWidth="1"/>
    <col min="22" max="22" width="10.5703125" style="22" customWidth="1"/>
    <col min="23" max="23" width="1.140625" style="22" customWidth="1"/>
    <col min="24" max="24" width="11.7109375" style="22" customWidth="1"/>
    <col min="25" max="25" width="11.42578125" style="22" bestFit="1" customWidth="1"/>
    <col min="26" max="16384" width="9.140625" style="22"/>
  </cols>
  <sheetData>
    <row r="1" spans="1:24" s="136" customFormat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19"/>
      <c r="X1" s="70" t="s">
        <v>162</v>
      </c>
    </row>
    <row r="2" spans="1:24" s="136" customFormat="1" ht="14.25" customHeight="1">
      <c r="A2" s="136" t="s">
        <v>65</v>
      </c>
      <c r="C2" s="141"/>
      <c r="L2" s="141"/>
      <c r="M2" s="141"/>
      <c r="O2" s="141"/>
      <c r="P2" s="141"/>
      <c r="W2" s="19"/>
    </row>
    <row r="3" spans="1:24" s="136" customFormat="1" ht="14.25" customHeight="1">
      <c r="A3" s="163" t="s">
        <v>153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9"/>
    </row>
    <row r="4" spans="1:24" s="136" customFormat="1" ht="14.25" customHeight="1">
      <c r="A4" s="163" t="s">
        <v>227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4" s="136" customFormat="1" ht="14.2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X5" s="21" t="s">
        <v>157</v>
      </c>
    </row>
    <row r="6" spans="1:24" ht="14.25" customHeight="1">
      <c r="D6" s="38" t="s">
        <v>29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t="14.25" customHeight="1">
      <c r="D7" s="23" t="s">
        <v>105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36"/>
      <c r="V7" s="24"/>
      <c r="W7" s="36"/>
      <c r="X7" s="36"/>
    </row>
    <row r="8" spans="1:24" s="36" customFormat="1" ht="14.25" customHeight="1">
      <c r="A8" s="22"/>
      <c r="B8" s="22"/>
      <c r="C8" s="22"/>
      <c r="D8" s="137"/>
      <c r="E8" s="137"/>
      <c r="F8" s="137"/>
      <c r="G8" s="137"/>
      <c r="H8" s="35"/>
      <c r="I8" s="35"/>
      <c r="J8" s="137"/>
      <c r="K8" s="137"/>
      <c r="L8" s="142"/>
      <c r="M8" s="142"/>
      <c r="N8" s="137"/>
      <c r="O8" s="142"/>
      <c r="P8" s="142"/>
      <c r="Q8" s="137"/>
      <c r="R8" s="23" t="s">
        <v>115</v>
      </c>
      <c r="S8" s="35"/>
      <c r="T8" s="137"/>
      <c r="U8" s="137"/>
      <c r="V8" s="20"/>
      <c r="W8" s="137"/>
      <c r="X8" s="137"/>
    </row>
    <row r="9" spans="1:24" ht="14.25" customHeight="1">
      <c r="A9" s="20"/>
      <c r="B9" s="20"/>
      <c r="C9" s="20"/>
      <c r="D9" s="137"/>
      <c r="E9" s="137"/>
      <c r="F9" s="137"/>
      <c r="G9" s="137"/>
      <c r="H9" s="20"/>
      <c r="I9" s="20"/>
      <c r="J9" s="164"/>
      <c r="K9" s="164"/>
      <c r="L9" s="164"/>
      <c r="M9" s="164"/>
      <c r="N9" s="164"/>
      <c r="O9" s="142"/>
      <c r="P9" s="142"/>
      <c r="Q9" s="35"/>
      <c r="R9" s="138" t="s">
        <v>188</v>
      </c>
      <c r="S9" s="35"/>
      <c r="T9" s="35"/>
      <c r="U9" s="137"/>
      <c r="V9" s="24"/>
      <c r="W9" s="20"/>
    </row>
    <row r="10" spans="1:24" ht="14.25" customHeight="1">
      <c r="A10" s="137"/>
      <c r="B10" s="137"/>
      <c r="C10" s="142"/>
      <c r="D10" s="137"/>
      <c r="E10" s="137"/>
      <c r="F10" s="137"/>
      <c r="G10" s="137"/>
      <c r="H10" s="137"/>
      <c r="I10" s="137"/>
      <c r="J10" s="137"/>
      <c r="K10" s="137"/>
      <c r="L10" s="142"/>
      <c r="M10" s="142"/>
      <c r="N10" s="137"/>
      <c r="O10" s="142"/>
      <c r="P10" s="142"/>
      <c r="Q10" s="35"/>
      <c r="R10" s="137" t="s">
        <v>116</v>
      </c>
      <c r="S10" s="35"/>
      <c r="T10" s="35"/>
      <c r="U10" s="137"/>
      <c r="V10" s="39"/>
      <c r="W10" s="137"/>
      <c r="X10" s="36"/>
    </row>
    <row r="11" spans="1:24" ht="14.25" customHeight="1">
      <c r="A11" s="20"/>
      <c r="B11" s="20"/>
      <c r="C11" s="20"/>
      <c r="D11" s="137"/>
      <c r="E11" s="137"/>
      <c r="F11" s="137"/>
      <c r="G11" s="137"/>
      <c r="H11" s="20" t="s">
        <v>180</v>
      </c>
      <c r="I11" s="20"/>
      <c r="J11" s="137"/>
      <c r="K11" s="137"/>
      <c r="L11" s="142"/>
      <c r="M11" s="142"/>
      <c r="N11" s="137"/>
      <c r="O11" s="142"/>
      <c r="P11" s="142"/>
      <c r="Q11" s="35"/>
      <c r="R11" s="137" t="s">
        <v>117</v>
      </c>
      <c r="S11" s="35"/>
      <c r="T11" s="137" t="s">
        <v>72</v>
      </c>
      <c r="U11" s="137"/>
      <c r="V11" s="20" t="s">
        <v>118</v>
      </c>
      <c r="W11" s="20"/>
    </row>
    <row r="12" spans="1:24" ht="14.25" customHeight="1">
      <c r="A12" s="20"/>
      <c r="B12" s="20"/>
      <c r="C12" s="20"/>
      <c r="D12" s="20" t="s">
        <v>18</v>
      </c>
      <c r="E12" s="20"/>
      <c r="F12" s="20"/>
      <c r="G12" s="20"/>
      <c r="H12" s="20" t="s">
        <v>181</v>
      </c>
      <c r="I12" s="20"/>
      <c r="J12" s="165" t="s">
        <v>21</v>
      </c>
      <c r="K12" s="165"/>
      <c r="L12" s="165"/>
      <c r="M12" s="165"/>
      <c r="N12" s="165"/>
      <c r="O12" s="142"/>
      <c r="P12" s="142"/>
      <c r="Q12" s="35"/>
      <c r="R12" s="137" t="s">
        <v>119</v>
      </c>
      <c r="S12" s="137"/>
      <c r="T12" s="35" t="s">
        <v>90</v>
      </c>
      <c r="U12" s="137"/>
      <c r="V12" s="24" t="s">
        <v>120</v>
      </c>
      <c r="W12" s="20"/>
      <c r="X12" s="20" t="s">
        <v>23</v>
      </c>
    </row>
    <row r="13" spans="1:24" ht="14.25" customHeight="1">
      <c r="A13" s="20"/>
      <c r="B13" s="20"/>
      <c r="C13" s="20"/>
      <c r="D13" s="20" t="s">
        <v>19</v>
      </c>
      <c r="E13" s="20"/>
      <c r="F13" s="20"/>
      <c r="G13" s="20"/>
      <c r="H13" s="20" t="s">
        <v>182</v>
      </c>
      <c r="I13" s="20"/>
      <c r="J13" s="165" t="s">
        <v>239</v>
      </c>
      <c r="K13" s="165"/>
      <c r="L13" s="165"/>
      <c r="M13" s="25"/>
      <c r="N13" s="25"/>
      <c r="O13" s="142"/>
      <c r="P13" s="142"/>
      <c r="Q13" s="137"/>
      <c r="R13" s="137" t="s">
        <v>121</v>
      </c>
      <c r="S13" s="137"/>
      <c r="T13" s="137" t="s">
        <v>91</v>
      </c>
      <c r="U13" s="137"/>
      <c r="V13" s="20" t="s">
        <v>122</v>
      </c>
      <c r="W13" s="20"/>
      <c r="X13" s="20" t="s">
        <v>128</v>
      </c>
    </row>
    <row r="14" spans="1:24" ht="14.25" customHeight="1">
      <c r="A14" s="20"/>
      <c r="B14" s="153" t="s">
        <v>0</v>
      </c>
      <c r="D14" s="138" t="s">
        <v>20</v>
      </c>
      <c r="E14" s="137"/>
      <c r="F14" s="138" t="s">
        <v>86</v>
      </c>
      <c r="G14" s="137"/>
      <c r="H14" s="138" t="s">
        <v>183</v>
      </c>
      <c r="I14" s="137"/>
      <c r="J14" s="143" t="s">
        <v>240</v>
      </c>
      <c r="K14" s="142"/>
      <c r="L14" s="143" t="s">
        <v>241</v>
      </c>
      <c r="M14" s="142"/>
      <c r="N14" s="138" t="s">
        <v>22</v>
      </c>
      <c r="O14" s="142"/>
      <c r="P14" s="143" t="s">
        <v>236</v>
      </c>
      <c r="Q14" s="137"/>
      <c r="R14" s="138" t="s">
        <v>124</v>
      </c>
      <c r="S14" s="137"/>
      <c r="T14" s="138" t="s">
        <v>125</v>
      </c>
      <c r="U14" s="137"/>
      <c r="V14" s="138" t="s">
        <v>126</v>
      </c>
      <c r="W14" s="137"/>
      <c r="X14" s="138" t="s">
        <v>127</v>
      </c>
    </row>
    <row r="15" spans="1:24" s="19" customFormat="1" ht="14.25" customHeight="1">
      <c r="A15" s="141" t="s">
        <v>243</v>
      </c>
      <c r="B15" s="29"/>
      <c r="C15" s="29"/>
      <c r="D15" s="40">
        <v>15903126</v>
      </c>
      <c r="E15" s="40">
        <v>0</v>
      </c>
      <c r="F15" s="40">
        <v>2295631</v>
      </c>
      <c r="G15" s="40">
        <v>0</v>
      </c>
      <c r="H15" s="40">
        <v>51532</v>
      </c>
      <c r="I15" s="40">
        <v>0</v>
      </c>
      <c r="J15" s="40">
        <v>1433037</v>
      </c>
      <c r="K15" s="40">
        <v>0</v>
      </c>
      <c r="L15" s="40">
        <v>0</v>
      </c>
      <c r="M15" s="40">
        <v>0</v>
      </c>
      <c r="N15" s="40">
        <v>11010081</v>
      </c>
      <c r="O15" s="40">
        <v>0</v>
      </c>
      <c r="P15" s="40">
        <v>0</v>
      </c>
      <c r="Q15" s="40">
        <v>0</v>
      </c>
      <c r="R15" s="40">
        <v>-186148</v>
      </c>
      <c r="S15" s="40"/>
      <c r="T15" s="147">
        <f>SUM(D15:S15)</f>
        <v>30507259</v>
      </c>
      <c r="U15" s="40"/>
      <c r="V15" s="147">
        <v>-29427</v>
      </c>
      <c r="W15" s="148"/>
      <c r="X15" s="42">
        <f>SUM(T15:V15)</f>
        <v>30477832</v>
      </c>
    </row>
    <row r="16" spans="1:24" ht="14.25" customHeight="1">
      <c r="A16" s="27" t="s">
        <v>281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7"/>
      <c r="U16" s="146"/>
      <c r="V16" s="147"/>
      <c r="W16" s="148"/>
      <c r="X16" s="147"/>
    </row>
    <row r="17" spans="1:24" ht="14.25" customHeight="1">
      <c r="A17" s="27" t="s">
        <v>270</v>
      </c>
      <c r="B17" s="155">
        <v>2</v>
      </c>
      <c r="D17" s="69">
        <v>0</v>
      </c>
      <c r="E17" s="40"/>
      <c r="F17" s="69">
        <v>0</v>
      </c>
      <c r="G17" s="40"/>
      <c r="H17" s="69">
        <v>0</v>
      </c>
      <c r="I17" s="40"/>
      <c r="J17" s="69">
        <v>0</v>
      </c>
      <c r="K17" s="42"/>
      <c r="L17" s="69">
        <v>0</v>
      </c>
      <c r="M17" s="40"/>
      <c r="N17" s="69">
        <v>441630</v>
      </c>
      <c r="O17" s="42"/>
      <c r="P17" s="69">
        <v>0</v>
      </c>
      <c r="Q17" s="40"/>
      <c r="R17" s="69">
        <v>0</v>
      </c>
      <c r="S17" s="146"/>
      <c r="T17" s="69">
        <f>SUM(D17:S17)</f>
        <v>441630</v>
      </c>
      <c r="U17" s="146"/>
      <c r="V17" s="69">
        <v>0</v>
      </c>
      <c r="W17" s="40"/>
      <c r="X17" s="69">
        <f>SUM(T17:V17)</f>
        <v>441630</v>
      </c>
    </row>
    <row r="18" spans="1:24" s="19" customFormat="1" ht="14.25" customHeight="1">
      <c r="A18" s="136" t="s">
        <v>250</v>
      </c>
      <c r="B18" s="29"/>
      <c r="C18" s="29"/>
      <c r="D18" s="42">
        <f>SUM(D15:D17)</f>
        <v>15903126</v>
      </c>
      <c r="E18" s="40"/>
      <c r="F18" s="42">
        <f>SUM(F15:F17)</f>
        <v>2295631</v>
      </c>
      <c r="G18" s="40"/>
      <c r="H18" s="42">
        <f>SUM(H15:H17)</f>
        <v>51532</v>
      </c>
      <c r="I18" s="40"/>
      <c r="J18" s="42">
        <f>SUM(J15:J17)</f>
        <v>1433037</v>
      </c>
      <c r="K18" s="40"/>
      <c r="L18" s="42">
        <f>SUM(L15:L17)</f>
        <v>0</v>
      </c>
      <c r="M18" s="40"/>
      <c r="N18" s="42">
        <f>SUM(N15:N17)</f>
        <v>11451711</v>
      </c>
      <c r="O18" s="42"/>
      <c r="P18" s="42">
        <f>SUM(P15:P17)</f>
        <v>0</v>
      </c>
      <c r="Q18" s="40"/>
      <c r="R18" s="42">
        <f>SUM(R15:R17)</f>
        <v>-186148</v>
      </c>
      <c r="S18" s="40"/>
      <c r="T18" s="42">
        <f>SUM(T15:T17)</f>
        <v>30948889</v>
      </c>
      <c r="U18" s="40"/>
      <c r="V18" s="42">
        <f>SUM(V15:V17)</f>
        <v>-29427</v>
      </c>
      <c r="W18" s="40"/>
      <c r="X18" s="42">
        <f>SUM(X15:X17)</f>
        <v>30919462</v>
      </c>
    </row>
    <row r="19" spans="1:24" s="19" customFormat="1" ht="14.25" customHeight="1">
      <c r="A19" s="27" t="s">
        <v>244</v>
      </c>
      <c r="B19" s="29"/>
      <c r="C19" s="29"/>
      <c r="D19" s="42">
        <v>0</v>
      </c>
      <c r="E19" s="40"/>
      <c r="F19" s="42">
        <v>0</v>
      </c>
      <c r="G19" s="40"/>
      <c r="H19" s="42">
        <v>0</v>
      </c>
      <c r="I19" s="40"/>
      <c r="J19" s="42">
        <v>0</v>
      </c>
      <c r="K19" s="40"/>
      <c r="L19" s="42">
        <v>0</v>
      </c>
      <c r="M19" s="40"/>
      <c r="N19" s="42">
        <f>PL!F62</f>
        <v>306530</v>
      </c>
      <c r="O19" s="42"/>
      <c r="P19" s="42">
        <v>0</v>
      </c>
      <c r="Q19" s="40"/>
      <c r="R19" s="42">
        <v>0</v>
      </c>
      <c r="S19" s="40"/>
      <c r="T19" s="42">
        <f>SUM(D19:S19)</f>
        <v>306530</v>
      </c>
      <c r="U19" s="40"/>
      <c r="V19" s="42">
        <v>-884</v>
      </c>
      <c r="W19" s="40"/>
      <c r="X19" s="42">
        <f>SUM(T19:V19)</f>
        <v>305646</v>
      </c>
    </row>
    <row r="20" spans="1:24" s="19" customFormat="1" ht="14.25" customHeight="1">
      <c r="A20" s="27" t="s">
        <v>163</v>
      </c>
      <c r="B20" s="29"/>
      <c r="C20" s="29"/>
      <c r="D20" s="69">
        <v>0</v>
      </c>
      <c r="E20" s="40"/>
      <c r="F20" s="69">
        <v>0</v>
      </c>
      <c r="G20" s="40"/>
      <c r="H20" s="69">
        <v>0</v>
      </c>
      <c r="I20" s="40"/>
      <c r="J20" s="69">
        <v>0</v>
      </c>
      <c r="K20" s="40"/>
      <c r="L20" s="69">
        <v>0</v>
      </c>
      <c r="M20" s="40"/>
      <c r="N20" s="69">
        <v>0</v>
      </c>
      <c r="O20" s="42"/>
      <c r="P20" s="69">
        <v>0</v>
      </c>
      <c r="Q20" s="40"/>
      <c r="R20" s="69">
        <f>SUM(PL!F58)</f>
        <v>-4196</v>
      </c>
      <c r="S20" s="40"/>
      <c r="T20" s="69">
        <f>SUM(D20:S20)</f>
        <v>-4196</v>
      </c>
      <c r="U20" s="40"/>
      <c r="V20" s="69">
        <v>0</v>
      </c>
      <c r="W20" s="40"/>
      <c r="X20" s="69">
        <f>SUM(T20:V20)</f>
        <v>-4196</v>
      </c>
    </row>
    <row r="21" spans="1:24" s="19" customFormat="1" ht="14.25" customHeight="1">
      <c r="A21" s="28" t="s">
        <v>245</v>
      </c>
      <c r="B21" s="22"/>
      <c r="C21" s="22"/>
      <c r="D21" s="42">
        <f>SUM(D19:D20)</f>
        <v>0</v>
      </c>
      <c r="E21" s="40"/>
      <c r="F21" s="42">
        <f>SUM(F19:F20)</f>
        <v>0</v>
      </c>
      <c r="G21" s="40"/>
      <c r="H21" s="42">
        <f>SUM(H19:H20)</f>
        <v>0</v>
      </c>
      <c r="I21" s="40"/>
      <c r="J21" s="42">
        <f>SUM(J19:J20)</f>
        <v>0</v>
      </c>
      <c r="K21" s="40"/>
      <c r="L21" s="42">
        <f>SUM(L19:L20)</f>
        <v>0</v>
      </c>
      <c r="M21" s="40"/>
      <c r="N21" s="42">
        <f>SUM(N19:N20)</f>
        <v>306530</v>
      </c>
      <c r="O21" s="42"/>
      <c r="P21" s="42">
        <f>SUM(P19:P20)</f>
        <v>0</v>
      </c>
      <c r="Q21" s="40"/>
      <c r="R21" s="42">
        <f>SUM(R19:R20)</f>
        <v>-4196</v>
      </c>
      <c r="S21" s="40"/>
      <c r="T21" s="42">
        <f>SUM(T19:T20)</f>
        <v>302334</v>
      </c>
      <c r="U21" s="40"/>
      <c r="V21" s="42">
        <f>SUM(V19:V20)</f>
        <v>-884</v>
      </c>
      <c r="W21" s="40"/>
      <c r="X21" s="42">
        <f>SUM(X19:X20)</f>
        <v>301450</v>
      </c>
    </row>
    <row r="22" spans="1:24" s="19" customFormat="1" ht="14.25" customHeight="1">
      <c r="A22" s="27" t="s">
        <v>271</v>
      </c>
      <c r="B22" s="155">
        <v>25.1</v>
      </c>
      <c r="C22" s="29"/>
      <c r="D22" s="42">
        <v>0</v>
      </c>
      <c r="E22" s="40"/>
      <c r="F22" s="42">
        <v>0</v>
      </c>
      <c r="G22" s="40"/>
      <c r="H22" s="42">
        <v>1723</v>
      </c>
      <c r="I22" s="40"/>
      <c r="J22" s="42">
        <v>0</v>
      </c>
      <c r="K22" s="40"/>
      <c r="L22" s="42">
        <v>0</v>
      </c>
      <c r="M22" s="40"/>
      <c r="N22" s="42">
        <v>0</v>
      </c>
      <c r="O22" s="42"/>
      <c r="P22" s="42">
        <v>0</v>
      </c>
      <c r="Q22" s="40"/>
      <c r="R22" s="42">
        <v>0</v>
      </c>
      <c r="S22" s="40"/>
      <c r="T22" s="42">
        <f>SUM(D22:S22)</f>
        <v>1723</v>
      </c>
      <c r="U22" s="40"/>
      <c r="V22" s="42">
        <v>0</v>
      </c>
      <c r="W22" s="40"/>
      <c r="X22" s="42">
        <f>SUM(T22:V22)</f>
        <v>1723</v>
      </c>
    </row>
    <row r="23" spans="1:24" s="19" customFormat="1" ht="14.25" customHeight="1">
      <c r="A23" s="27" t="s">
        <v>216</v>
      </c>
      <c r="B23" s="22"/>
      <c r="C23" s="22"/>
      <c r="D23" s="69">
        <v>0</v>
      </c>
      <c r="E23" s="40"/>
      <c r="F23" s="69">
        <v>0</v>
      </c>
      <c r="G23" s="40"/>
      <c r="H23" s="69">
        <v>0</v>
      </c>
      <c r="I23" s="42"/>
      <c r="J23" s="69">
        <v>0</v>
      </c>
      <c r="K23" s="40"/>
      <c r="L23" s="69">
        <v>0</v>
      </c>
      <c r="M23" s="40"/>
      <c r="N23" s="69">
        <v>0</v>
      </c>
      <c r="O23" s="42"/>
      <c r="P23" s="69">
        <v>0</v>
      </c>
      <c r="Q23" s="40"/>
      <c r="R23" s="69">
        <v>0</v>
      </c>
      <c r="S23" s="40"/>
      <c r="T23" s="69">
        <f>SUM(D23:S23)</f>
        <v>0</v>
      </c>
      <c r="U23" s="40"/>
      <c r="V23" s="69">
        <v>36985</v>
      </c>
      <c r="W23" s="40"/>
      <c r="X23" s="69">
        <f>SUM(T23:V23)</f>
        <v>36985</v>
      </c>
    </row>
    <row r="24" spans="1:24" s="19" customFormat="1" ht="14.25" customHeight="1" thickBot="1">
      <c r="A24" s="136" t="s">
        <v>246</v>
      </c>
      <c r="B24" s="26"/>
      <c r="C24" s="26"/>
      <c r="D24" s="109">
        <f>SUM(D18,D21:D23)</f>
        <v>15903126</v>
      </c>
      <c r="E24" s="42"/>
      <c r="F24" s="109">
        <f>SUM(F18,F21:F23)</f>
        <v>2295631</v>
      </c>
      <c r="G24" s="42"/>
      <c r="H24" s="109">
        <f>SUM(H18,H21:H23)</f>
        <v>53255</v>
      </c>
      <c r="I24" s="40"/>
      <c r="J24" s="109">
        <f>SUM(J18,J21:J23)</f>
        <v>1433037</v>
      </c>
      <c r="K24" s="42"/>
      <c r="L24" s="109">
        <f>SUM(L18,L21:L23)</f>
        <v>0</v>
      </c>
      <c r="M24" s="42"/>
      <c r="N24" s="109">
        <f>SUM(N18,N21:N23)</f>
        <v>11758241</v>
      </c>
      <c r="O24" s="42"/>
      <c r="P24" s="109">
        <f>SUM(P18,P21:P23)</f>
        <v>0</v>
      </c>
      <c r="Q24" s="40"/>
      <c r="R24" s="109">
        <f>SUM(R18,R21:R23)</f>
        <v>-190344</v>
      </c>
      <c r="S24" s="42"/>
      <c r="T24" s="109">
        <f>SUM(T18,T21:T23)</f>
        <v>31252946</v>
      </c>
      <c r="U24" s="40"/>
      <c r="V24" s="109">
        <f>SUM(V18,V21:V23)</f>
        <v>6674</v>
      </c>
      <c r="W24" s="40"/>
      <c r="X24" s="109">
        <f>SUM(X18,X21:X23)</f>
        <v>31259620</v>
      </c>
    </row>
    <row r="25" spans="1:24" s="19" customFormat="1" ht="14.25" customHeight="1" thickTop="1">
      <c r="A25" s="136"/>
      <c r="B25" s="26"/>
      <c r="C25" s="26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s="19" customFormat="1" ht="14.25" customHeight="1">
      <c r="A26" s="136" t="s">
        <v>237</v>
      </c>
      <c r="B26" s="29"/>
      <c r="C26" s="29"/>
      <c r="D26" s="40">
        <v>15903126</v>
      </c>
      <c r="E26" s="40">
        <v>0</v>
      </c>
      <c r="F26" s="40">
        <v>2295631</v>
      </c>
      <c r="G26" s="40">
        <v>0</v>
      </c>
      <c r="H26" s="40">
        <v>57112</v>
      </c>
      <c r="I26" s="40">
        <v>0</v>
      </c>
      <c r="J26" s="40">
        <v>1567737</v>
      </c>
      <c r="K26" s="40">
        <v>0</v>
      </c>
      <c r="L26" s="40">
        <v>391904</v>
      </c>
      <c r="M26" s="40">
        <v>0</v>
      </c>
      <c r="N26" s="40">
        <v>11301231</v>
      </c>
      <c r="O26" s="40">
        <v>0</v>
      </c>
      <c r="P26" s="40">
        <v>-391904</v>
      </c>
      <c r="Q26" s="40">
        <v>0</v>
      </c>
      <c r="R26" s="40">
        <v>-276502</v>
      </c>
      <c r="S26" s="40">
        <v>0</v>
      </c>
      <c r="T26" s="42">
        <f>SUM(D26:S26)</f>
        <v>30848335</v>
      </c>
      <c r="U26" s="40">
        <v>0</v>
      </c>
      <c r="V26" s="40">
        <v>4057</v>
      </c>
      <c r="W26" s="40">
        <v>0</v>
      </c>
      <c r="X26" s="42">
        <f>SUM(T26:W26)</f>
        <v>30852392</v>
      </c>
    </row>
    <row r="27" spans="1:24" s="19" customFormat="1" ht="14.25" customHeight="1">
      <c r="A27" s="27" t="s">
        <v>173</v>
      </c>
      <c r="B27" s="29"/>
      <c r="C27" s="29"/>
      <c r="D27" s="42">
        <v>0</v>
      </c>
      <c r="E27" s="40"/>
      <c r="F27" s="42">
        <v>0</v>
      </c>
      <c r="G27" s="40"/>
      <c r="H27" s="42">
        <v>0</v>
      </c>
      <c r="I27" s="40"/>
      <c r="J27" s="42">
        <v>0</v>
      </c>
      <c r="K27" s="40"/>
      <c r="L27" s="42">
        <v>0</v>
      </c>
      <c r="M27" s="40"/>
      <c r="N27" s="42">
        <f>PL!D62</f>
        <v>404770</v>
      </c>
      <c r="O27" s="42"/>
      <c r="P27" s="42">
        <v>0</v>
      </c>
      <c r="Q27" s="40"/>
      <c r="R27" s="42">
        <v>0</v>
      </c>
      <c r="S27" s="40"/>
      <c r="T27" s="42">
        <f>SUM(D27:S27)</f>
        <v>404770</v>
      </c>
      <c r="U27" s="40"/>
      <c r="V27" s="42">
        <f>SUM(PL!D68)</f>
        <v>-462</v>
      </c>
      <c r="W27" s="40"/>
      <c r="X27" s="42">
        <f>SUM(T27:V27)</f>
        <v>404308</v>
      </c>
    </row>
    <row r="28" spans="1:24" s="19" customFormat="1" ht="14.25" customHeight="1">
      <c r="A28" s="27" t="s">
        <v>163</v>
      </c>
      <c r="B28" s="29"/>
      <c r="C28" s="29"/>
      <c r="D28" s="69">
        <v>0</v>
      </c>
      <c r="E28" s="40"/>
      <c r="F28" s="69">
        <v>0</v>
      </c>
      <c r="G28" s="40"/>
      <c r="H28" s="69">
        <v>0</v>
      </c>
      <c r="I28" s="40"/>
      <c r="J28" s="69">
        <v>0</v>
      </c>
      <c r="K28" s="40"/>
      <c r="L28" s="69">
        <v>0</v>
      </c>
      <c r="M28" s="40"/>
      <c r="N28" s="69">
        <v>0</v>
      </c>
      <c r="O28" s="42"/>
      <c r="P28" s="69">
        <v>0</v>
      </c>
      <c r="Q28" s="40"/>
      <c r="R28" s="69">
        <f>PL!D58</f>
        <v>-4082</v>
      </c>
      <c r="S28" s="40"/>
      <c r="T28" s="69">
        <f>SUM(D28:S28)</f>
        <v>-4082</v>
      </c>
      <c r="U28" s="40"/>
      <c r="V28" s="69">
        <v>0</v>
      </c>
      <c r="W28" s="40"/>
      <c r="X28" s="69">
        <f>SUM(T28:V28)</f>
        <v>-4082</v>
      </c>
    </row>
    <row r="29" spans="1:24" s="19" customFormat="1" ht="14.25" customHeight="1">
      <c r="A29" s="28" t="s">
        <v>161</v>
      </c>
      <c r="B29" s="22"/>
      <c r="C29" s="22"/>
      <c r="D29" s="42">
        <f>SUM(D27:D28)</f>
        <v>0</v>
      </c>
      <c r="E29" s="40"/>
      <c r="F29" s="42">
        <f>SUM(F27:F28)</f>
        <v>0</v>
      </c>
      <c r="G29" s="40"/>
      <c r="H29" s="42">
        <f>SUM(H27:H28)</f>
        <v>0</v>
      </c>
      <c r="I29" s="40"/>
      <c r="J29" s="42">
        <f>SUM(J27:J28)</f>
        <v>0</v>
      </c>
      <c r="K29" s="40"/>
      <c r="L29" s="42">
        <f>SUM(L27:L28)</f>
        <v>0</v>
      </c>
      <c r="M29" s="40"/>
      <c r="N29" s="42">
        <f>SUM(N27:N28)</f>
        <v>404770</v>
      </c>
      <c r="O29" s="42"/>
      <c r="P29" s="42">
        <f>SUM(P27:P28)</f>
        <v>0</v>
      </c>
      <c r="Q29" s="40"/>
      <c r="R29" s="42">
        <f>SUM(R27:R28)</f>
        <v>-4082</v>
      </c>
      <c r="S29" s="40"/>
      <c r="T29" s="42">
        <f>SUM(T27:T28)</f>
        <v>400688</v>
      </c>
      <c r="U29" s="40"/>
      <c r="V29" s="42">
        <f>SUM(V27:V28)</f>
        <v>-462</v>
      </c>
      <c r="W29" s="40"/>
      <c r="X29" s="42">
        <f>SUM(X27:X28)</f>
        <v>400226</v>
      </c>
    </row>
    <row r="30" spans="1:24" s="19" customFormat="1" ht="14.25" customHeight="1">
      <c r="A30" s="28" t="s">
        <v>272</v>
      </c>
      <c r="B30" s="155">
        <v>24</v>
      </c>
      <c r="C30" s="22"/>
      <c r="D30" s="42">
        <v>0</v>
      </c>
      <c r="E30" s="40"/>
      <c r="F30" s="42">
        <v>0</v>
      </c>
      <c r="G30" s="40"/>
      <c r="H30" s="42">
        <v>0</v>
      </c>
      <c r="I30" s="40"/>
      <c r="J30" s="42">
        <v>0</v>
      </c>
      <c r="K30" s="40"/>
      <c r="L30" s="42">
        <v>287117</v>
      </c>
      <c r="M30" s="40"/>
      <c r="N30" s="42">
        <v>-287117</v>
      </c>
      <c r="O30" s="42"/>
      <c r="P30" s="42">
        <v>-287117</v>
      </c>
      <c r="Q30" s="40"/>
      <c r="R30" s="42">
        <v>0</v>
      </c>
      <c r="S30" s="40"/>
      <c r="T30" s="42">
        <v>-287117</v>
      </c>
      <c r="U30" s="40"/>
      <c r="V30" s="42">
        <v>0</v>
      </c>
      <c r="W30" s="40"/>
      <c r="X30" s="42">
        <f>SUM(T30:W30)</f>
        <v>-287117</v>
      </c>
    </row>
    <row r="31" spans="1:24" s="19" customFormat="1" ht="14.25" customHeight="1">
      <c r="A31" s="27" t="s">
        <v>271</v>
      </c>
      <c r="B31" s="155">
        <v>25.1</v>
      </c>
      <c r="C31" s="22"/>
      <c r="D31" s="69">
        <v>0</v>
      </c>
      <c r="E31" s="40"/>
      <c r="F31" s="69">
        <v>0</v>
      </c>
      <c r="G31" s="40"/>
      <c r="H31" s="69">
        <v>739</v>
      </c>
      <c r="I31" s="42"/>
      <c r="J31" s="69">
        <v>0</v>
      </c>
      <c r="K31" s="40"/>
      <c r="L31" s="69">
        <v>0</v>
      </c>
      <c r="M31" s="40"/>
      <c r="N31" s="69">
        <v>0</v>
      </c>
      <c r="O31" s="42"/>
      <c r="P31" s="69">
        <v>0</v>
      </c>
      <c r="Q31" s="40"/>
      <c r="R31" s="69">
        <v>0</v>
      </c>
      <c r="S31" s="40"/>
      <c r="T31" s="42">
        <f>SUM(D31:S31)</f>
        <v>739</v>
      </c>
      <c r="U31" s="40"/>
      <c r="V31" s="42">
        <v>0</v>
      </c>
      <c r="W31" s="40"/>
      <c r="X31" s="42">
        <f>SUM(T31:W31)</f>
        <v>739</v>
      </c>
    </row>
    <row r="32" spans="1:24" s="19" customFormat="1" ht="14.25" customHeight="1" thickBot="1">
      <c r="A32" s="136" t="s">
        <v>238</v>
      </c>
      <c r="B32" s="26"/>
      <c r="C32" s="26"/>
      <c r="D32" s="109">
        <f>SUM(D26,D29:D31)</f>
        <v>15903126</v>
      </c>
      <c r="E32" s="42"/>
      <c r="F32" s="109">
        <f>SUM(F26,F29:F31)</f>
        <v>2295631</v>
      </c>
      <c r="G32" s="42"/>
      <c r="H32" s="109">
        <f>SUM(H26,H29:H31)</f>
        <v>57851</v>
      </c>
      <c r="I32" s="40"/>
      <c r="J32" s="109">
        <f>SUM(J26,J29:J31)</f>
        <v>1567737</v>
      </c>
      <c r="K32" s="42"/>
      <c r="L32" s="109">
        <f>SUM(L26,L29:L31)</f>
        <v>679021</v>
      </c>
      <c r="M32" s="42"/>
      <c r="N32" s="109">
        <f>SUM(N26,N29:N31)</f>
        <v>11418884</v>
      </c>
      <c r="O32" s="42"/>
      <c r="P32" s="109">
        <f>SUM(P26,P29:P31)</f>
        <v>-679021</v>
      </c>
      <c r="Q32" s="40"/>
      <c r="R32" s="109">
        <f>SUM(R26,R29:R31)</f>
        <v>-280584</v>
      </c>
      <c r="S32" s="42"/>
      <c r="T32" s="43">
        <f>SUM(T26,T29:T31)</f>
        <v>30962645</v>
      </c>
      <c r="U32" s="40"/>
      <c r="V32" s="43">
        <f>SUM(V26,V29:V31)</f>
        <v>3595</v>
      </c>
      <c r="W32" s="40"/>
      <c r="X32" s="43">
        <f>SUM(X26,X29:X31)</f>
        <v>30966240</v>
      </c>
    </row>
    <row r="33" spans="1:24" s="19" customFormat="1" ht="14.25" customHeight="1" thickTop="1">
      <c r="A33" s="26"/>
      <c r="B33" s="26"/>
      <c r="C33" s="26"/>
      <c r="D33" s="42">
        <f>SUM(D26-BS!F94)</f>
        <v>0</v>
      </c>
      <c r="E33" s="42"/>
      <c r="F33" s="42">
        <f>SUM(F32-BS!F95)</f>
        <v>0</v>
      </c>
      <c r="G33" s="42"/>
      <c r="H33" s="42">
        <f>SUM(H26-BS!F96)</f>
        <v>0</v>
      </c>
      <c r="I33" s="40"/>
      <c r="J33" s="42">
        <f>SUM(J26-BS!F98)</f>
        <v>0</v>
      </c>
      <c r="K33" s="42"/>
      <c r="L33" s="42">
        <f>SUM(L26-BS!F99)</f>
        <v>0</v>
      </c>
      <c r="M33" s="42"/>
      <c r="N33" s="42">
        <f>SUM(N26-BS!F100)</f>
        <v>0</v>
      </c>
      <c r="O33" s="42"/>
      <c r="P33" s="42"/>
      <c r="Q33" s="40"/>
      <c r="R33" s="42">
        <f>SUM(R26-BS!F102)</f>
        <v>0</v>
      </c>
      <c r="S33" s="40"/>
      <c r="T33" s="42">
        <f>SUM(T26-BS!F103)</f>
        <v>0</v>
      </c>
      <c r="U33" s="40"/>
      <c r="V33" s="42">
        <f>SUM(V26-BS!F104)</f>
        <v>0</v>
      </c>
      <c r="W33" s="40"/>
      <c r="X33" s="42">
        <f>SUM(X26-BS!F105)</f>
        <v>0</v>
      </c>
    </row>
    <row r="34" spans="1:24" s="19" customFormat="1" ht="14.25" customHeight="1">
      <c r="A34" s="26"/>
      <c r="B34" s="26"/>
      <c r="C34" s="26"/>
      <c r="D34" s="32">
        <f>SUM(D32-BS!D94)</f>
        <v>0</v>
      </c>
      <c r="E34" s="32"/>
      <c r="F34" s="32">
        <f>SUM(F32-BS!D95)</f>
        <v>0</v>
      </c>
      <c r="G34" s="32"/>
      <c r="H34" s="31">
        <f>SUM(H32-BS!D96)</f>
        <v>0</v>
      </c>
      <c r="I34" s="31"/>
      <c r="J34" s="31">
        <f>SUM(J32-BS!D98)</f>
        <v>0</v>
      </c>
      <c r="K34" s="31"/>
      <c r="L34" s="31"/>
      <c r="M34" s="31"/>
      <c r="N34" s="33">
        <v>0</v>
      </c>
      <c r="O34" s="33"/>
      <c r="P34" s="33"/>
      <c r="Q34" s="31"/>
      <c r="R34" s="31">
        <f>SUM(R32-BS!D102)</f>
        <v>0</v>
      </c>
      <c r="S34" s="31"/>
      <c r="T34" s="31">
        <f>SUM(T32-BS!D103)</f>
        <v>0</v>
      </c>
      <c r="V34" s="40">
        <f>SUM(V32-BS!D104)</f>
        <v>0</v>
      </c>
      <c r="X34" s="40">
        <f>SUM(X32-BS!D105)</f>
        <v>0</v>
      </c>
    </row>
    <row r="35" spans="1:24" s="19" customFormat="1" ht="14.25" customHeight="1">
      <c r="A35" s="34" t="s">
        <v>6</v>
      </c>
      <c r="B35" s="26"/>
      <c r="C35" s="26"/>
      <c r="D35" s="31"/>
      <c r="E35" s="31"/>
      <c r="F35" s="31"/>
      <c r="G35" s="31"/>
      <c r="H35" s="31"/>
      <c r="I35" s="30"/>
      <c r="J35" s="31"/>
      <c r="K35" s="31"/>
      <c r="L35" s="31"/>
      <c r="M35" s="31"/>
      <c r="N35" s="31"/>
      <c r="O35" s="31"/>
      <c r="P35" s="31"/>
      <c r="Q35" s="32"/>
      <c r="R35" s="31"/>
      <c r="S35" s="31"/>
      <c r="T35" s="31"/>
      <c r="U35" s="31"/>
      <c r="V35" s="31"/>
      <c r="X35" s="40"/>
    </row>
    <row r="36" spans="1:24" ht="18.75" customHeight="1"/>
  </sheetData>
  <mergeCells count="5">
    <mergeCell ref="A3:V3"/>
    <mergeCell ref="A4:V4"/>
    <mergeCell ref="J9:N9"/>
    <mergeCell ref="J12:N12"/>
    <mergeCell ref="J13:L13"/>
  </mergeCells>
  <phoneticPr fontId="8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topLeftCell="A7" zoomScale="85" zoomScaleNormal="85" workbookViewId="0">
      <selection activeCell="A17" sqref="A17"/>
    </sheetView>
  </sheetViews>
  <sheetFormatPr defaultColWidth="9.140625" defaultRowHeight="21" customHeight="1"/>
  <cols>
    <col min="1" max="1" width="47.7109375" style="47" customWidth="1"/>
    <col min="2" max="2" width="5.42578125" style="47" customWidth="1"/>
    <col min="3" max="3" width="1.28515625" style="47" customWidth="1"/>
    <col min="4" max="4" width="17.140625" style="47" bestFit="1" customWidth="1"/>
    <col min="5" max="5" width="1.7109375" style="47" customWidth="1"/>
    <col min="6" max="6" width="15.5703125" style="47" bestFit="1" customWidth="1"/>
    <col min="7" max="7" width="1.7109375" style="47" customWidth="1"/>
    <col min="8" max="8" width="12.7109375" style="47" customWidth="1"/>
    <col min="9" max="9" width="1.7109375" style="47" customWidth="1"/>
    <col min="10" max="10" width="15.5703125" style="47" bestFit="1" customWidth="1"/>
    <col min="11" max="11" width="2.28515625" style="47" customWidth="1"/>
    <col min="12" max="12" width="14.140625" style="47" customWidth="1"/>
    <col min="13" max="13" width="1.7109375" style="47" customWidth="1"/>
    <col min="14" max="14" width="15" style="47" customWidth="1"/>
    <col min="15" max="15" width="2.42578125" style="47" customWidth="1"/>
    <col min="16" max="16" width="15" style="47" customWidth="1"/>
    <col min="17" max="17" width="1.7109375" style="47" customWidth="1"/>
    <col min="18" max="18" width="18.5703125" style="47" bestFit="1" customWidth="1"/>
    <col min="19" max="19" width="1.140625" style="47" customWidth="1"/>
    <col min="20" max="16384" width="9.140625" style="47"/>
  </cols>
  <sheetData>
    <row r="1" spans="1:19" s="150" customFormat="1" ht="21" customHeight="1">
      <c r="A1" s="161" t="s">
        <v>162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19" s="150" customFormat="1" ht="21" customHeight="1">
      <c r="A2" s="150" t="s">
        <v>65</v>
      </c>
    </row>
    <row r="3" spans="1:19" s="150" customFormat="1" ht="21" customHeight="1">
      <c r="A3" s="166" t="s">
        <v>154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s="150" customFormat="1" ht="21" customHeight="1">
      <c r="A4" s="166" t="s">
        <v>227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s="150" customFormat="1" ht="21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6" t="s">
        <v>157</v>
      </c>
      <c r="S5" s="45"/>
    </row>
    <row r="6" spans="1:19" ht="21" customHeight="1">
      <c r="D6" s="48" t="s">
        <v>30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spans="1:19" ht="21" customHeight="1">
      <c r="D7" s="129"/>
      <c r="E7" s="51"/>
      <c r="F7" s="51"/>
      <c r="G7" s="51"/>
      <c r="H7" s="45" t="s">
        <v>180</v>
      </c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9" ht="21" customHeight="1">
      <c r="A8" s="45"/>
      <c r="B8" s="45"/>
      <c r="C8" s="45"/>
      <c r="D8" s="45" t="s">
        <v>18</v>
      </c>
      <c r="E8" s="45"/>
      <c r="F8" s="45"/>
      <c r="G8" s="45"/>
      <c r="H8" s="45" t="s">
        <v>181</v>
      </c>
      <c r="I8" s="45"/>
      <c r="J8" s="167" t="s">
        <v>21</v>
      </c>
      <c r="K8" s="167"/>
      <c r="L8" s="167"/>
      <c r="M8" s="167"/>
      <c r="N8" s="167"/>
      <c r="O8" s="50"/>
      <c r="P8" s="50"/>
      <c r="Q8" s="51"/>
      <c r="R8" s="51"/>
    </row>
    <row r="9" spans="1:19" ht="21" customHeight="1">
      <c r="A9" s="45"/>
      <c r="B9" s="45"/>
      <c r="C9" s="45"/>
      <c r="D9" s="45" t="s">
        <v>19</v>
      </c>
      <c r="E9" s="45"/>
      <c r="F9" s="45"/>
      <c r="G9" s="45"/>
      <c r="H9" s="45" t="s">
        <v>182</v>
      </c>
      <c r="I9" s="45"/>
      <c r="J9" s="167" t="s">
        <v>239</v>
      </c>
      <c r="K9" s="167"/>
      <c r="L9" s="167"/>
      <c r="M9" s="52"/>
      <c r="N9" s="52"/>
      <c r="O9" s="50"/>
      <c r="P9" s="50"/>
      <c r="Q9" s="50"/>
      <c r="R9" s="51" t="s">
        <v>123</v>
      </c>
    </row>
    <row r="10" spans="1:19" ht="21" customHeight="1">
      <c r="A10" s="45"/>
      <c r="B10" s="154" t="s">
        <v>0</v>
      </c>
      <c r="C10" s="45"/>
      <c r="D10" s="151" t="s">
        <v>20</v>
      </c>
      <c r="E10" s="50"/>
      <c r="F10" s="151" t="s">
        <v>86</v>
      </c>
      <c r="G10" s="50"/>
      <c r="H10" s="151" t="s">
        <v>183</v>
      </c>
      <c r="I10" s="50"/>
      <c r="J10" s="151" t="s">
        <v>240</v>
      </c>
      <c r="K10" s="50"/>
      <c r="L10" s="151" t="s">
        <v>241</v>
      </c>
      <c r="M10" s="50"/>
      <c r="N10" s="151" t="s">
        <v>22</v>
      </c>
      <c r="O10" s="50"/>
      <c r="P10" s="151" t="s">
        <v>242</v>
      </c>
      <c r="Q10" s="50"/>
      <c r="R10" s="151" t="s">
        <v>127</v>
      </c>
    </row>
    <row r="11" spans="1:19" ht="21" customHeight="1">
      <c r="A11" s="150" t="s">
        <v>243</v>
      </c>
      <c r="B11" s="45"/>
      <c r="C11" s="45"/>
      <c r="D11" s="144">
        <v>15903126</v>
      </c>
      <c r="E11" s="145">
        <v>0</v>
      </c>
      <c r="F11" s="144">
        <v>2295631</v>
      </c>
      <c r="G11" s="145">
        <v>0</v>
      </c>
      <c r="H11" s="144">
        <v>51532</v>
      </c>
      <c r="I11" s="145">
        <v>0</v>
      </c>
      <c r="J11" s="144">
        <v>1433037</v>
      </c>
      <c r="K11" s="145">
        <v>0</v>
      </c>
      <c r="L11" s="144">
        <v>0</v>
      </c>
      <c r="M11" s="145">
        <v>0</v>
      </c>
      <c r="N11" s="144">
        <v>7508824</v>
      </c>
      <c r="O11" s="144"/>
      <c r="P11" s="144">
        <v>0</v>
      </c>
      <c r="Q11" s="144">
        <v>0</v>
      </c>
      <c r="R11" s="144">
        <f>SUM(D11:P11)</f>
        <v>27192150</v>
      </c>
    </row>
    <row r="12" spans="1:19" ht="21" customHeight="1">
      <c r="A12" s="54" t="s">
        <v>281</v>
      </c>
      <c r="B12" s="45"/>
      <c r="C12" s="45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9" ht="21" customHeight="1">
      <c r="A13" s="54" t="s">
        <v>273</v>
      </c>
      <c r="B13" s="156">
        <v>2</v>
      </c>
      <c r="C13" s="45"/>
      <c r="D13" s="91">
        <v>0</v>
      </c>
      <c r="E13" s="53"/>
      <c r="F13" s="91">
        <v>0</v>
      </c>
      <c r="G13" s="53"/>
      <c r="H13" s="91">
        <v>0</v>
      </c>
      <c r="I13" s="53"/>
      <c r="J13" s="91">
        <v>0</v>
      </c>
      <c r="K13" s="56"/>
      <c r="L13" s="91">
        <v>0</v>
      </c>
      <c r="M13" s="53"/>
      <c r="N13" s="91">
        <v>15907</v>
      </c>
      <c r="O13" s="56"/>
      <c r="P13" s="91">
        <v>0</v>
      </c>
      <c r="Q13" s="53"/>
      <c r="R13" s="91">
        <f>SUM(D13:P13)</f>
        <v>15907</v>
      </c>
    </row>
    <row r="14" spans="1:19" ht="21" customHeight="1">
      <c r="A14" s="150" t="s">
        <v>282</v>
      </c>
      <c r="B14" s="54"/>
      <c r="C14" s="54"/>
      <c r="D14" s="72">
        <f>SUM(D11:D13)</f>
        <v>15903126</v>
      </c>
      <c r="E14" s="72"/>
      <c r="F14" s="72">
        <f>SUM(F11:F13)</f>
        <v>2295631</v>
      </c>
      <c r="G14" s="72"/>
      <c r="H14" s="72">
        <f>SUM(H11:H13)</f>
        <v>51532</v>
      </c>
      <c r="I14" s="72"/>
      <c r="J14" s="72">
        <f>SUM(J11:J13)</f>
        <v>1433037</v>
      </c>
      <c r="K14" s="53"/>
      <c r="L14" s="72">
        <f>SUM(L11:L13)</f>
        <v>0</v>
      </c>
      <c r="M14" s="53"/>
      <c r="N14" s="72">
        <f>SUM(N11:N13)</f>
        <v>7524731</v>
      </c>
      <c r="O14" s="53"/>
      <c r="P14" s="72">
        <f>SUM(P11:P13)</f>
        <v>0</v>
      </c>
      <c r="Q14" s="53"/>
      <c r="R14" s="56">
        <f>SUM(C14:P14)</f>
        <v>27208057</v>
      </c>
    </row>
    <row r="15" spans="1:19" ht="21" customHeight="1">
      <c r="A15" s="54" t="s">
        <v>244</v>
      </c>
      <c r="B15" s="54"/>
      <c r="C15" s="54"/>
      <c r="D15" s="91">
        <v>0</v>
      </c>
      <c r="E15" s="53"/>
      <c r="F15" s="91">
        <v>0</v>
      </c>
      <c r="G15" s="53"/>
      <c r="H15" s="91">
        <v>0</v>
      </c>
      <c r="I15" s="53"/>
      <c r="J15" s="91">
        <v>0</v>
      </c>
      <c r="K15" s="56"/>
      <c r="L15" s="91">
        <v>0</v>
      </c>
      <c r="M15" s="53"/>
      <c r="N15" s="91">
        <f>SUM(PL!J59)</f>
        <v>1088982</v>
      </c>
      <c r="O15" s="56"/>
      <c r="P15" s="91">
        <v>0</v>
      </c>
      <c r="Q15" s="53"/>
      <c r="R15" s="91">
        <f>SUM(D15:N15)</f>
        <v>1088982</v>
      </c>
    </row>
    <row r="16" spans="1:19" ht="21" customHeight="1">
      <c r="A16" s="55" t="s">
        <v>245</v>
      </c>
      <c r="B16" s="150"/>
      <c r="C16" s="150"/>
      <c r="D16" s="56">
        <f>SUM(D15)</f>
        <v>0</v>
      </c>
      <c r="E16" s="53"/>
      <c r="F16" s="56">
        <f>SUM(F15)</f>
        <v>0</v>
      </c>
      <c r="G16" s="53"/>
      <c r="H16" s="56">
        <f>SUM(H15)</f>
        <v>0</v>
      </c>
      <c r="I16" s="53"/>
      <c r="J16" s="56">
        <f>SUM(J15)</f>
        <v>0</v>
      </c>
      <c r="K16" s="56"/>
      <c r="L16" s="56">
        <f>SUM(L15)</f>
        <v>0</v>
      </c>
      <c r="M16" s="53"/>
      <c r="N16" s="56">
        <f>SUM(N15)</f>
        <v>1088982</v>
      </c>
      <c r="O16" s="56"/>
      <c r="P16" s="56">
        <f>SUM(P15)</f>
        <v>0</v>
      </c>
      <c r="Q16" s="53"/>
      <c r="R16" s="56">
        <f>SUM(R15)</f>
        <v>1088982</v>
      </c>
    </row>
    <row r="17" spans="1:18" s="44" customFormat="1" ht="21" customHeight="1">
      <c r="A17" s="54" t="s">
        <v>274</v>
      </c>
      <c r="B17" s="157">
        <v>25.1</v>
      </c>
      <c r="C17" s="55"/>
      <c r="D17" s="53">
        <v>0</v>
      </c>
      <c r="E17" s="53"/>
      <c r="F17" s="53">
        <v>0</v>
      </c>
      <c r="G17" s="53"/>
      <c r="H17" s="56">
        <v>1723</v>
      </c>
      <c r="I17" s="56"/>
      <c r="J17" s="53">
        <v>0</v>
      </c>
      <c r="K17" s="53"/>
      <c r="L17" s="53">
        <v>0</v>
      </c>
      <c r="M17" s="53"/>
      <c r="N17" s="53">
        <v>0</v>
      </c>
      <c r="O17" s="53"/>
      <c r="P17" s="53">
        <v>0</v>
      </c>
      <c r="Q17" s="56"/>
      <c r="R17" s="56">
        <f>SUM(D17:N17)</f>
        <v>1723</v>
      </c>
    </row>
    <row r="18" spans="1:18" ht="21" customHeight="1" thickBot="1">
      <c r="A18" s="150" t="s">
        <v>246</v>
      </c>
      <c r="B18" s="57"/>
      <c r="C18" s="57"/>
      <c r="D18" s="58">
        <f>SUM(D14,D16:D17)</f>
        <v>15903126</v>
      </c>
      <c r="E18" s="56"/>
      <c r="F18" s="58">
        <f>SUM(F14,F16:F17)</f>
        <v>2295631</v>
      </c>
      <c r="G18" s="56"/>
      <c r="H18" s="58">
        <f>SUM(H14,H16:H17)</f>
        <v>53255</v>
      </c>
      <c r="I18" s="53"/>
      <c r="J18" s="58">
        <f>SUM(J14,J16:J17)</f>
        <v>1433037</v>
      </c>
      <c r="K18" s="56"/>
      <c r="L18" s="58">
        <f>SUM(L14,L16:L17)</f>
        <v>0</v>
      </c>
      <c r="M18" s="56"/>
      <c r="N18" s="58">
        <f>SUM(N14,N16:N17)</f>
        <v>8613713</v>
      </c>
      <c r="O18" s="56"/>
      <c r="P18" s="58">
        <f>SUM(P14,P16:P17)</f>
        <v>0</v>
      </c>
      <c r="Q18" s="56"/>
      <c r="R18" s="58">
        <f>SUM(R14,R16:R17)</f>
        <v>28298762</v>
      </c>
    </row>
    <row r="19" spans="1:18" ht="21" customHeight="1" thickTop="1">
      <c r="A19" s="150"/>
      <c r="B19" s="57"/>
      <c r="C19" s="57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ht="21" customHeight="1">
      <c r="A20" s="150" t="s">
        <v>237</v>
      </c>
      <c r="B20" s="45"/>
      <c r="C20" s="45"/>
      <c r="D20" s="144">
        <v>15903126</v>
      </c>
      <c r="E20" s="145">
        <v>0</v>
      </c>
      <c r="F20" s="144">
        <v>2295631</v>
      </c>
      <c r="G20" s="145">
        <v>0</v>
      </c>
      <c r="H20" s="144">
        <v>57112</v>
      </c>
      <c r="I20" s="145">
        <v>0</v>
      </c>
      <c r="J20" s="144">
        <v>1567737</v>
      </c>
      <c r="K20" s="145">
        <v>0</v>
      </c>
      <c r="L20" s="144">
        <v>391904</v>
      </c>
      <c r="M20" s="145">
        <v>0</v>
      </c>
      <c r="N20" s="144">
        <v>8031563</v>
      </c>
      <c r="O20" s="144"/>
      <c r="P20" s="144">
        <v>-391904</v>
      </c>
      <c r="Q20" s="144"/>
      <c r="R20" s="144">
        <f>SUM(D20:P20)</f>
        <v>27855169</v>
      </c>
    </row>
    <row r="21" spans="1:18" ht="21" customHeight="1">
      <c r="A21" s="54" t="s">
        <v>173</v>
      </c>
      <c r="B21" s="54"/>
      <c r="C21" s="54"/>
      <c r="D21" s="91">
        <v>0</v>
      </c>
      <c r="E21" s="53"/>
      <c r="F21" s="91">
        <v>0</v>
      </c>
      <c r="G21" s="53"/>
      <c r="H21" s="91">
        <v>0</v>
      </c>
      <c r="I21" s="53"/>
      <c r="J21" s="91">
        <v>0</v>
      </c>
      <c r="K21" s="56"/>
      <c r="L21" s="91">
        <v>0</v>
      </c>
      <c r="M21" s="53"/>
      <c r="N21" s="91">
        <f>SUM(PL!H62)</f>
        <v>914127</v>
      </c>
      <c r="O21" s="56"/>
      <c r="P21" s="91">
        <v>0</v>
      </c>
      <c r="Q21" s="53"/>
      <c r="R21" s="91">
        <f t="shared" ref="R21:R24" si="0">SUM(D21:N21)</f>
        <v>914127</v>
      </c>
    </row>
    <row r="22" spans="1:18" ht="21" customHeight="1">
      <c r="A22" s="55" t="s">
        <v>161</v>
      </c>
      <c r="B22" s="150"/>
      <c r="C22" s="150"/>
      <c r="D22" s="56">
        <f>SUM(D21)</f>
        <v>0</v>
      </c>
      <c r="E22" s="53"/>
      <c r="F22" s="56">
        <f>SUM(F21)</f>
        <v>0</v>
      </c>
      <c r="G22" s="53"/>
      <c r="H22" s="56">
        <f>SUM(H21)</f>
        <v>0</v>
      </c>
      <c r="I22" s="53"/>
      <c r="J22" s="56">
        <f>SUM(J21)</f>
        <v>0</v>
      </c>
      <c r="K22" s="56"/>
      <c r="L22" s="56">
        <v>0</v>
      </c>
      <c r="M22" s="53"/>
      <c r="N22" s="56">
        <f>SUM(N21)</f>
        <v>914127</v>
      </c>
      <c r="O22" s="56"/>
      <c r="P22" s="56">
        <v>0</v>
      </c>
      <c r="Q22" s="53"/>
      <c r="R22" s="56">
        <f>SUM(R21)</f>
        <v>914127</v>
      </c>
    </row>
    <row r="23" spans="1:18" ht="21" customHeight="1">
      <c r="A23" s="55" t="s">
        <v>272</v>
      </c>
      <c r="B23" s="156">
        <v>24</v>
      </c>
      <c r="C23" s="150"/>
      <c r="D23" s="56">
        <v>0</v>
      </c>
      <c r="E23" s="53"/>
      <c r="F23" s="56">
        <v>0</v>
      </c>
      <c r="G23" s="53"/>
      <c r="H23" s="56">
        <v>0</v>
      </c>
      <c r="I23" s="53"/>
      <c r="J23" s="56">
        <v>0</v>
      </c>
      <c r="K23" s="56"/>
      <c r="L23" s="56">
        <v>287117</v>
      </c>
      <c r="M23" s="53"/>
      <c r="N23" s="56">
        <v>-287117</v>
      </c>
      <c r="O23" s="56"/>
      <c r="P23" s="56">
        <v>-287117</v>
      </c>
      <c r="Q23" s="53"/>
      <c r="R23" s="56">
        <v>-287117</v>
      </c>
    </row>
    <row r="24" spans="1:18" s="44" customFormat="1" ht="21" customHeight="1">
      <c r="A24" s="54" t="s">
        <v>271</v>
      </c>
      <c r="B24" s="157">
        <v>25.1</v>
      </c>
      <c r="C24" s="55"/>
      <c r="D24" s="53">
        <v>0</v>
      </c>
      <c r="E24" s="53"/>
      <c r="F24" s="53">
        <v>0</v>
      </c>
      <c r="G24" s="53"/>
      <c r="H24" s="56">
        <v>739</v>
      </c>
      <c r="I24" s="56"/>
      <c r="J24" s="53">
        <v>0</v>
      </c>
      <c r="K24" s="53"/>
      <c r="L24" s="53">
        <v>0</v>
      </c>
      <c r="M24" s="53"/>
      <c r="N24" s="53">
        <v>0</v>
      </c>
      <c r="O24" s="53"/>
      <c r="P24" s="53">
        <v>0</v>
      </c>
      <c r="Q24" s="56"/>
      <c r="R24" s="56">
        <f t="shared" si="0"/>
        <v>739</v>
      </c>
    </row>
    <row r="25" spans="1:18" ht="21" customHeight="1" thickBot="1">
      <c r="A25" s="150" t="s">
        <v>238</v>
      </c>
      <c r="B25" s="57"/>
      <c r="C25" s="57"/>
      <c r="D25" s="58">
        <f>SUM(D20,D22:D24)</f>
        <v>15903126</v>
      </c>
      <c r="E25" s="56"/>
      <c r="F25" s="58">
        <f>SUM(F20,F22:F24)</f>
        <v>2295631</v>
      </c>
      <c r="G25" s="56"/>
      <c r="H25" s="58">
        <f>SUM(H20,H22:H24)</f>
        <v>57851</v>
      </c>
      <c r="I25" s="53"/>
      <c r="J25" s="58">
        <f>SUM(J20,J22:J24)</f>
        <v>1567737</v>
      </c>
      <c r="K25" s="56"/>
      <c r="L25" s="58">
        <f>SUM(L20,L22:L24)</f>
        <v>679021</v>
      </c>
      <c r="M25" s="56"/>
      <c r="N25" s="58">
        <f>SUM(N20,N22:N24)</f>
        <v>8658573</v>
      </c>
      <c r="O25" s="56"/>
      <c r="P25" s="58">
        <f>SUM(P20,P22:P24)</f>
        <v>-679021</v>
      </c>
      <c r="Q25" s="56"/>
      <c r="R25" s="58">
        <f>SUM(R20,R22:R24)</f>
        <v>28482918</v>
      </c>
    </row>
    <row r="26" spans="1:18" ht="21" customHeight="1" thickTop="1">
      <c r="A26" s="57"/>
      <c r="B26" s="57"/>
      <c r="C26" s="59"/>
      <c r="D26" s="60">
        <f>SUM(D20-BS!J94)</f>
        <v>0</v>
      </c>
      <c r="E26" s="60"/>
      <c r="F26" s="60">
        <f>SUM(F20-BS!J95)</f>
        <v>0</v>
      </c>
      <c r="G26" s="61"/>
      <c r="H26" s="60">
        <f>SUM(H20-BS!J96)</f>
        <v>0</v>
      </c>
      <c r="I26" s="60"/>
      <c r="J26" s="60">
        <f>SUM(J20-BS!J98)</f>
        <v>0</v>
      </c>
      <c r="K26" s="60"/>
      <c r="L26" s="60">
        <f>L20+BS!J101</f>
        <v>0</v>
      </c>
      <c r="M26" s="60"/>
      <c r="N26" s="60">
        <f>SUM(N20-BS!J100)</f>
        <v>0</v>
      </c>
      <c r="O26" s="60"/>
      <c r="P26" s="60">
        <f>P20-BS!J101</f>
        <v>0</v>
      </c>
      <c r="R26" s="60">
        <f>SUM(R20-BS!J105)</f>
        <v>0</v>
      </c>
    </row>
    <row r="27" spans="1:18" ht="21" customHeight="1">
      <c r="B27" s="57"/>
      <c r="C27" s="59"/>
      <c r="D27" s="60">
        <f>SUM(D25-BS!H94)</f>
        <v>0</v>
      </c>
      <c r="E27" s="60"/>
      <c r="F27" s="60">
        <f>SUM(F25-BS!H95)</f>
        <v>0</v>
      </c>
      <c r="G27" s="61"/>
      <c r="H27" s="60">
        <f>SUM(H25-BS!H96)</f>
        <v>0</v>
      </c>
      <c r="I27" s="60"/>
      <c r="J27" s="60">
        <f>SUM(J25-BS!H98)</f>
        <v>0</v>
      </c>
      <c r="K27" s="60"/>
      <c r="L27" s="60">
        <f>SUM(L25+BS!H101)</f>
        <v>0</v>
      </c>
      <c r="M27" s="60"/>
      <c r="N27" s="60">
        <f>SUM(N25-BS!H100)</f>
        <v>0</v>
      </c>
      <c r="O27" s="60"/>
      <c r="P27" s="60">
        <f>P25-BS!H101</f>
        <v>0</v>
      </c>
      <c r="R27" s="60">
        <f>SUM(R25-BS!H105)</f>
        <v>0</v>
      </c>
    </row>
    <row r="28" spans="1:18" ht="21" customHeight="1">
      <c r="A28" s="62" t="s">
        <v>6</v>
      </c>
      <c r="B28" s="62"/>
      <c r="D28" s="72"/>
      <c r="F28" s="72"/>
      <c r="H28" s="72"/>
      <c r="J28" s="72"/>
      <c r="K28" s="72"/>
      <c r="L28" s="72"/>
      <c r="N28" s="72"/>
      <c r="O28" s="72"/>
      <c r="P28" s="72"/>
      <c r="R28" s="60"/>
    </row>
  </sheetData>
  <mergeCells count="5">
    <mergeCell ref="A1:S1"/>
    <mergeCell ref="A3:S3"/>
    <mergeCell ref="A4:S4"/>
    <mergeCell ref="J8:N8"/>
    <mergeCell ref="J9:L9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showGridLines="0" view="pageBreakPreview" topLeftCell="A91" zoomScaleNormal="90" zoomScaleSheetLayoutView="100" workbookViewId="0">
      <selection activeCell="D93" sqref="D93"/>
    </sheetView>
  </sheetViews>
  <sheetFormatPr defaultColWidth="10.7109375" defaultRowHeight="18.75" customHeight="1"/>
  <cols>
    <col min="1" max="1" width="57.7109375" style="2" customWidth="1"/>
    <col min="2" max="2" width="8.5703125" style="2" customWidth="1"/>
    <col min="3" max="3" width="0.42578125" style="2" customWidth="1"/>
    <col min="4" max="4" width="13.710937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1" width="0.5703125" style="2" customWidth="1"/>
    <col min="12" max="16384" width="10.7109375" style="2"/>
  </cols>
  <sheetData>
    <row r="1" spans="1:10" ht="17.25" customHeight="1">
      <c r="A1" s="168" t="s">
        <v>162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7.25" customHeight="1">
      <c r="A2" s="135" t="s">
        <v>65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7.25" customHeight="1">
      <c r="A3" s="15" t="s">
        <v>155</v>
      </c>
      <c r="B3" s="1"/>
      <c r="C3" s="1"/>
      <c r="D3" s="1"/>
      <c r="E3" s="1"/>
      <c r="F3" s="1"/>
      <c r="G3" s="1"/>
      <c r="H3" s="1"/>
      <c r="I3" s="1"/>
      <c r="J3" s="1"/>
    </row>
    <row r="4" spans="1:10" ht="17.25" customHeight="1">
      <c r="A4" s="135" t="s">
        <v>227</v>
      </c>
      <c r="B4" s="1"/>
      <c r="C4" s="1"/>
      <c r="D4" s="1"/>
      <c r="E4" s="1"/>
      <c r="F4" s="1"/>
      <c r="G4" s="1"/>
      <c r="H4" s="1"/>
      <c r="I4" s="1"/>
      <c r="J4" s="1"/>
    </row>
    <row r="5" spans="1:10" ht="17.25" customHeight="1">
      <c r="B5" s="3"/>
      <c r="C5" s="3"/>
      <c r="D5" s="4"/>
      <c r="F5" s="4"/>
      <c r="H5" s="4"/>
      <c r="J5" s="4" t="s">
        <v>157</v>
      </c>
    </row>
    <row r="6" spans="1:10" s="5" customFormat="1" ht="17.25" customHeight="1">
      <c r="B6" s="6"/>
      <c r="C6" s="6"/>
      <c r="D6" s="158" t="s">
        <v>29</v>
      </c>
      <c r="E6" s="158"/>
      <c r="F6" s="158"/>
      <c r="H6" s="158" t="s">
        <v>30</v>
      </c>
      <c r="I6" s="158"/>
      <c r="J6" s="158"/>
    </row>
    <row r="7" spans="1:10" ht="17.25" customHeight="1">
      <c r="B7" s="8"/>
      <c r="C7" s="7"/>
      <c r="D7" s="8" t="s">
        <v>228</v>
      </c>
      <c r="E7" s="9"/>
      <c r="F7" s="8" t="s">
        <v>202</v>
      </c>
      <c r="G7" s="9"/>
      <c r="H7" s="8" t="s">
        <v>228</v>
      </c>
      <c r="I7" s="9"/>
      <c r="J7" s="8" t="s">
        <v>202</v>
      </c>
    </row>
    <row r="8" spans="1:10" ht="17.25" customHeight="1">
      <c r="B8" s="8"/>
      <c r="C8" s="7"/>
      <c r="D8" s="8"/>
      <c r="E8" s="9"/>
      <c r="F8" s="152" t="s">
        <v>267</v>
      </c>
      <c r="G8" s="9"/>
      <c r="H8" s="8"/>
      <c r="I8" s="9"/>
      <c r="J8" s="152" t="s">
        <v>267</v>
      </c>
    </row>
    <row r="9" spans="1:10" ht="17.25" customHeight="1">
      <c r="A9" s="5" t="s">
        <v>24</v>
      </c>
      <c r="B9" s="3"/>
      <c r="C9" s="3"/>
      <c r="D9" s="3"/>
      <c r="F9" s="3"/>
      <c r="H9" s="3"/>
      <c r="J9" s="3"/>
    </row>
    <row r="10" spans="1:10" ht="17.25" customHeight="1">
      <c r="A10" s="2" t="s">
        <v>175</v>
      </c>
      <c r="B10" s="3"/>
      <c r="C10" s="3"/>
      <c r="D10" s="63">
        <f>PL!D40</f>
        <v>537034</v>
      </c>
      <c r="E10" s="63"/>
      <c r="F10" s="63">
        <f>PL!F40</f>
        <v>385023</v>
      </c>
      <c r="G10" s="63"/>
      <c r="H10" s="63">
        <f>PL!H40</f>
        <v>1091335</v>
      </c>
      <c r="I10" s="63"/>
      <c r="J10" s="63">
        <f>PL!J40</f>
        <v>1170079</v>
      </c>
    </row>
    <row r="11" spans="1:10" ht="17.25" customHeight="1">
      <c r="A11" s="2" t="s">
        <v>177</v>
      </c>
      <c r="B11" s="3"/>
      <c r="C11" s="3"/>
      <c r="D11" s="63"/>
      <c r="E11" s="63"/>
      <c r="F11" s="63"/>
      <c r="G11" s="63"/>
      <c r="H11" s="63"/>
      <c r="I11" s="63"/>
      <c r="J11" s="63"/>
    </row>
    <row r="12" spans="1:10" ht="17.25" customHeight="1">
      <c r="A12" s="2" t="s">
        <v>51</v>
      </c>
      <c r="D12" s="63"/>
      <c r="E12" s="63"/>
      <c r="F12" s="63"/>
      <c r="G12" s="63"/>
      <c r="H12" s="63"/>
      <c r="I12" s="63"/>
      <c r="J12" s="63"/>
    </row>
    <row r="13" spans="1:10" ht="17.25" customHeight="1">
      <c r="A13" s="2" t="s">
        <v>73</v>
      </c>
      <c r="D13" s="63"/>
      <c r="E13" s="63"/>
      <c r="F13" s="63"/>
      <c r="G13" s="63"/>
      <c r="H13" s="63"/>
      <c r="I13" s="63"/>
      <c r="J13" s="63"/>
    </row>
    <row r="14" spans="1:10" ht="17.25" customHeight="1">
      <c r="A14" s="2" t="s">
        <v>74</v>
      </c>
      <c r="D14" s="63">
        <v>3587250</v>
      </c>
      <c r="E14" s="63"/>
      <c r="F14" s="63">
        <v>2807424</v>
      </c>
      <c r="G14" s="63"/>
      <c r="H14" s="63">
        <v>2779055</v>
      </c>
      <c r="I14" s="63"/>
      <c r="J14" s="63">
        <v>1906366</v>
      </c>
    </row>
    <row r="15" spans="1:10" ht="17.25" customHeight="1">
      <c r="A15" s="2" t="s">
        <v>135</v>
      </c>
      <c r="D15" s="63">
        <v>4733</v>
      </c>
      <c r="E15" s="63"/>
      <c r="F15" s="63">
        <v>3724</v>
      </c>
      <c r="G15" s="63"/>
      <c r="H15" s="63">
        <v>4586</v>
      </c>
      <c r="I15" s="63"/>
      <c r="J15" s="63">
        <v>3368</v>
      </c>
    </row>
    <row r="16" spans="1:10" ht="17.25" customHeight="1">
      <c r="A16" s="2" t="s">
        <v>77</v>
      </c>
      <c r="D16" s="64">
        <v>56165</v>
      </c>
      <c r="E16" s="63"/>
      <c r="F16" s="64">
        <v>48347</v>
      </c>
      <c r="G16" s="63"/>
      <c r="H16" s="64">
        <v>35497</v>
      </c>
      <c r="I16" s="64"/>
      <c r="J16" s="64">
        <v>29422</v>
      </c>
    </row>
    <row r="17" spans="1:10" ht="17.25" customHeight="1">
      <c r="A17" s="2" t="s">
        <v>255</v>
      </c>
      <c r="D17" s="64">
        <v>1</v>
      </c>
      <c r="E17" s="63"/>
      <c r="F17" s="64">
        <v>0</v>
      </c>
      <c r="G17" s="63"/>
      <c r="H17" s="64">
        <v>1</v>
      </c>
      <c r="I17" s="64"/>
      <c r="J17" s="64">
        <v>0</v>
      </c>
    </row>
    <row r="18" spans="1:10" ht="17.25" customHeight="1">
      <c r="A18" s="2" t="s">
        <v>75</v>
      </c>
      <c r="D18" s="63">
        <v>19899</v>
      </c>
      <c r="E18" s="63"/>
      <c r="F18" s="63">
        <v>9868</v>
      </c>
      <c r="G18" s="63"/>
      <c r="H18" s="64">
        <v>18151</v>
      </c>
      <c r="I18" s="64"/>
      <c r="J18" s="64">
        <v>8706</v>
      </c>
    </row>
    <row r="19" spans="1:10" ht="17.25" customHeight="1">
      <c r="A19" s="2" t="s">
        <v>137</v>
      </c>
      <c r="D19" s="63">
        <v>7093</v>
      </c>
      <c r="E19" s="63"/>
      <c r="F19" s="63">
        <v>7093</v>
      </c>
      <c r="G19" s="63"/>
      <c r="H19" s="64">
        <v>518</v>
      </c>
      <c r="I19" s="64"/>
      <c r="J19" s="64">
        <v>518</v>
      </c>
    </row>
    <row r="20" spans="1:10" ht="17.25" customHeight="1">
      <c r="A20" s="2" t="s">
        <v>184</v>
      </c>
      <c r="D20" s="64">
        <v>180437</v>
      </c>
      <c r="E20" s="64"/>
      <c r="F20" s="64">
        <v>106471</v>
      </c>
      <c r="G20" s="63"/>
      <c r="H20" s="64">
        <v>0</v>
      </c>
      <c r="I20" s="63"/>
      <c r="J20" s="64">
        <v>0</v>
      </c>
    </row>
    <row r="21" spans="1:10" ht="17.25" customHeight="1">
      <c r="A21" s="2" t="s">
        <v>283</v>
      </c>
      <c r="D21" s="63">
        <v>4699</v>
      </c>
      <c r="E21" s="64"/>
      <c r="F21" s="63">
        <v>-9284</v>
      </c>
      <c r="G21" s="63"/>
      <c r="H21" s="64">
        <v>161</v>
      </c>
      <c r="I21" s="63"/>
      <c r="J21" s="64">
        <v>-12498</v>
      </c>
    </row>
    <row r="22" spans="1:10" ht="17.25" customHeight="1">
      <c r="A22" s="2" t="s">
        <v>76</v>
      </c>
      <c r="D22" s="63">
        <v>-10253</v>
      </c>
      <c r="E22" s="64"/>
      <c r="F22" s="63">
        <v>-10253</v>
      </c>
      <c r="G22" s="63"/>
      <c r="H22" s="63">
        <v>0</v>
      </c>
      <c r="I22" s="63"/>
      <c r="J22" s="63">
        <v>0</v>
      </c>
    </row>
    <row r="23" spans="1:10" ht="17.25" customHeight="1">
      <c r="A23" s="2" t="s">
        <v>256</v>
      </c>
      <c r="D23" s="63">
        <v>18506</v>
      </c>
      <c r="E23" s="64"/>
      <c r="F23" s="63">
        <v>9698</v>
      </c>
      <c r="G23" s="63"/>
      <c r="H23" s="63">
        <v>18150</v>
      </c>
      <c r="I23" s="63"/>
      <c r="J23" s="63">
        <v>9919</v>
      </c>
    </row>
    <row r="24" spans="1:10" ht="17.25" customHeight="1">
      <c r="A24" s="2" t="s">
        <v>217</v>
      </c>
      <c r="D24" s="63">
        <v>-18500</v>
      </c>
      <c r="E24" s="63"/>
      <c r="F24" s="63">
        <v>-1115</v>
      </c>
      <c r="G24" s="63"/>
      <c r="H24" s="65">
        <v>43500</v>
      </c>
      <c r="I24" s="63"/>
      <c r="J24" s="64">
        <v>0</v>
      </c>
    </row>
    <row r="25" spans="1:10" ht="17.25" customHeight="1">
      <c r="A25" s="2" t="s">
        <v>257</v>
      </c>
      <c r="D25" s="65">
        <v>31465</v>
      </c>
      <c r="E25" s="65"/>
      <c r="F25" s="65">
        <v>26107</v>
      </c>
      <c r="G25" s="65"/>
      <c r="H25" s="65">
        <v>24586</v>
      </c>
      <c r="I25" s="73"/>
      <c r="J25" s="65">
        <v>24223</v>
      </c>
    </row>
    <row r="26" spans="1:10" ht="17.25" customHeight="1">
      <c r="A26" s="2" t="s">
        <v>220</v>
      </c>
      <c r="D26" s="65">
        <v>0</v>
      </c>
      <c r="E26" s="65"/>
      <c r="F26" s="65">
        <v>109</v>
      </c>
      <c r="G26" s="65"/>
      <c r="H26" s="65">
        <v>0</v>
      </c>
      <c r="I26" s="65"/>
      <c r="J26" s="65">
        <v>109</v>
      </c>
    </row>
    <row r="27" spans="1:10" ht="17.25" customHeight="1">
      <c r="A27" s="2" t="s">
        <v>164</v>
      </c>
      <c r="D27" s="63">
        <v>8810</v>
      </c>
      <c r="E27" s="63"/>
      <c r="F27" s="63">
        <v>4620</v>
      </c>
      <c r="G27" s="63"/>
      <c r="H27" s="65">
        <v>5643</v>
      </c>
      <c r="I27" s="63"/>
      <c r="J27" s="63">
        <v>2945</v>
      </c>
    </row>
    <row r="28" spans="1:10" ht="17.25" customHeight="1">
      <c r="A28" s="2" t="s">
        <v>264</v>
      </c>
      <c r="D28" s="63">
        <v>1058</v>
      </c>
      <c r="E28" s="63"/>
      <c r="F28" s="63">
        <v>742</v>
      </c>
      <c r="G28" s="63"/>
      <c r="H28" s="65">
        <v>563</v>
      </c>
      <c r="I28" s="63"/>
      <c r="J28" s="63">
        <v>303</v>
      </c>
    </row>
    <row r="29" spans="1:10" ht="17.25" customHeight="1">
      <c r="A29" s="2" t="s">
        <v>185</v>
      </c>
      <c r="D29" s="63">
        <v>739</v>
      </c>
      <c r="E29" s="63"/>
      <c r="F29" s="63">
        <v>1723</v>
      </c>
      <c r="G29" s="63"/>
      <c r="H29" s="65">
        <v>739</v>
      </c>
      <c r="I29" s="63"/>
      <c r="J29" s="63">
        <v>1723</v>
      </c>
    </row>
    <row r="30" spans="1:10" ht="17.25" customHeight="1">
      <c r="A30" s="2" t="s">
        <v>218</v>
      </c>
      <c r="D30" s="65">
        <v>65291</v>
      </c>
      <c r="E30" s="65"/>
      <c r="F30" s="65">
        <v>-126360</v>
      </c>
      <c r="G30" s="65"/>
      <c r="H30" s="65">
        <v>0</v>
      </c>
      <c r="I30" s="73"/>
      <c r="J30" s="65">
        <v>0</v>
      </c>
    </row>
    <row r="31" spans="1:10" ht="17.25" customHeight="1">
      <c r="A31" s="2" t="s">
        <v>275</v>
      </c>
      <c r="D31" s="65">
        <v>54451</v>
      </c>
      <c r="E31" s="65"/>
      <c r="F31" s="65">
        <v>21130</v>
      </c>
      <c r="G31" s="65"/>
      <c r="H31" s="65">
        <v>0</v>
      </c>
      <c r="I31" s="73"/>
      <c r="J31" s="65">
        <v>0</v>
      </c>
    </row>
    <row r="32" spans="1:10" ht="17.25" customHeight="1">
      <c r="A32" s="2" t="s">
        <v>81</v>
      </c>
      <c r="D32" s="65">
        <v>0</v>
      </c>
      <c r="E32" s="65"/>
      <c r="F32" s="65">
        <v>0</v>
      </c>
      <c r="G32" s="65"/>
      <c r="H32" s="65">
        <v>-235000</v>
      </c>
      <c r="I32" s="73"/>
      <c r="J32" s="65">
        <v>-802000</v>
      </c>
    </row>
    <row r="33" spans="1:10" ht="17.25" customHeight="1">
      <c r="A33" s="2" t="s">
        <v>142</v>
      </c>
      <c r="D33" s="65">
        <v>-102733</v>
      </c>
      <c r="E33" s="65"/>
      <c r="F33" s="65">
        <v>-74901</v>
      </c>
      <c r="G33" s="65"/>
      <c r="H33" s="65">
        <v>-180341</v>
      </c>
      <c r="I33" s="73"/>
      <c r="J33" s="65">
        <v>-181750</v>
      </c>
    </row>
    <row r="34" spans="1:10" ht="17.25" customHeight="1">
      <c r="A34" s="2" t="s">
        <v>194</v>
      </c>
      <c r="D34" s="74">
        <v>192933</v>
      </c>
      <c r="E34" s="63"/>
      <c r="F34" s="74">
        <v>140313</v>
      </c>
      <c r="G34" s="63"/>
      <c r="H34" s="74">
        <v>257406</v>
      </c>
      <c r="I34" s="63"/>
      <c r="J34" s="74">
        <v>193690</v>
      </c>
    </row>
    <row r="35" spans="1:10" ht="17.25" customHeight="1">
      <c r="A35" s="2" t="s">
        <v>136</v>
      </c>
      <c r="D35" s="65"/>
      <c r="E35" s="63"/>
      <c r="F35" s="65"/>
      <c r="G35" s="63"/>
      <c r="H35" s="73"/>
      <c r="I35" s="64"/>
      <c r="J35" s="73"/>
    </row>
    <row r="36" spans="1:10" ht="17.25" customHeight="1">
      <c r="A36" s="2" t="s">
        <v>52</v>
      </c>
      <c r="D36" s="63">
        <f>SUM(D10:D35)</f>
        <v>4639078</v>
      </c>
      <c r="E36" s="63"/>
      <c r="F36" s="63">
        <f>SUM(F10:F35)</f>
        <v>3350479</v>
      </c>
      <c r="G36" s="63"/>
      <c r="H36" s="63">
        <f>SUM(H10:H35)</f>
        <v>3864550</v>
      </c>
      <c r="I36" s="64"/>
      <c r="J36" s="63">
        <f>SUM(J10:J35)</f>
        <v>2355123</v>
      </c>
    </row>
    <row r="37" spans="1:10" ht="17.25" customHeight="1">
      <c r="A37" s="2" t="s">
        <v>53</v>
      </c>
      <c r="D37" s="63"/>
      <c r="E37" s="63"/>
      <c r="F37" s="63"/>
      <c r="G37" s="63"/>
      <c r="H37" s="63"/>
      <c r="I37" s="63"/>
      <c r="J37" s="63"/>
    </row>
    <row r="38" spans="1:10" ht="17.25" customHeight="1">
      <c r="A38" s="11" t="s">
        <v>92</v>
      </c>
      <c r="D38" s="63">
        <v>-7647</v>
      </c>
      <c r="E38" s="63"/>
      <c r="F38" s="63">
        <v>45588</v>
      </c>
      <c r="G38" s="63"/>
      <c r="H38" s="63">
        <v>14958</v>
      </c>
      <c r="I38" s="63"/>
      <c r="J38" s="63">
        <v>22160</v>
      </c>
    </row>
    <row r="39" spans="1:10" ht="17.25" customHeight="1">
      <c r="A39" s="2" t="s">
        <v>146</v>
      </c>
      <c r="D39" s="63">
        <v>-5595556</v>
      </c>
      <c r="E39" s="63"/>
      <c r="F39" s="63">
        <v>-4698585</v>
      </c>
      <c r="G39" s="63"/>
      <c r="H39" s="63">
        <v>-4214808</v>
      </c>
      <c r="I39" s="63"/>
      <c r="J39" s="63">
        <v>-2664438</v>
      </c>
    </row>
    <row r="40" spans="1:10" ht="17.25" customHeight="1">
      <c r="A40" s="11" t="s">
        <v>66</v>
      </c>
      <c r="D40" s="63">
        <v>227694</v>
      </c>
      <c r="E40" s="63"/>
      <c r="F40" s="63">
        <v>-865981</v>
      </c>
      <c r="G40" s="63"/>
      <c r="H40" s="63">
        <v>227694</v>
      </c>
      <c r="I40" s="63"/>
      <c r="J40" s="63">
        <v>-865981</v>
      </c>
    </row>
    <row r="41" spans="1:10" ht="17.25" customHeight="1">
      <c r="A41" s="11" t="s">
        <v>258</v>
      </c>
      <c r="D41" s="63">
        <v>-443912</v>
      </c>
      <c r="E41" s="63"/>
      <c r="F41" s="63">
        <v>-243845</v>
      </c>
      <c r="G41" s="63"/>
      <c r="H41" s="63">
        <v>-443912</v>
      </c>
      <c r="I41" s="63"/>
      <c r="J41" s="63">
        <v>-243845</v>
      </c>
    </row>
    <row r="42" spans="1:10" ht="17.25" customHeight="1">
      <c r="A42" s="11" t="s">
        <v>259</v>
      </c>
      <c r="D42" s="63">
        <v>-18206</v>
      </c>
      <c r="E42" s="63"/>
      <c r="F42" s="63">
        <v>-7326</v>
      </c>
      <c r="G42" s="63"/>
      <c r="H42" s="63">
        <v>1384</v>
      </c>
      <c r="I42" s="63"/>
      <c r="J42" s="63">
        <v>11774</v>
      </c>
    </row>
    <row r="43" spans="1:10" ht="17.25" customHeight="1">
      <c r="A43" s="2" t="s">
        <v>54</v>
      </c>
      <c r="D43" s="63">
        <v>78230</v>
      </c>
      <c r="E43" s="63"/>
      <c r="F43" s="63">
        <v>-154978</v>
      </c>
      <c r="G43" s="63"/>
      <c r="H43" s="63">
        <v>215801</v>
      </c>
      <c r="I43" s="63"/>
      <c r="J43" s="63">
        <v>-217858</v>
      </c>
    </row>
    <row r="44" spans="1:10" ht="17.25" customHeight="1">
      <c r="A44" s="11" t="s">
        <v>55</v>
      </c>
      <c r="D44" s="63">
        <v>-19564</v>
      </c>
      <c r="E44" s="63"/>
      <c r="F44" s="63">
        <v>-33709</v>
      </c>
      <c r="G44" s="63"/>
      <c r="H44" s="63">
        <v>6086</v>
      </c>
      <c r="I44" s="63"/>
      <c r="J44" s="63">
        <v>-10522</v>
      </c>
    </row>
    <row r="45" spans="1:10" ht="17.25" customHeight="1">
      <c r="A45" s="11" t="s">
        <v>56</v>
      </c>
      <c r="D45" s="63"/>
      <c r="E45" s="63"/>
      <c r="F45" s="63"/>
      <c r="G45" s="63"/>
      <c r="H45" s="63"/>
      <c r="I45" s="63"/>
      <c r="J45" s="63"/>
    </row>
    <row r="46" spans="1:10" ht="17.25" customHeight="1">
      <c r="A46" s="13" t="s">
        <v>93</v>
      </c>
      <c r="D46" s="63">
        <v>78994</v>
      </c>
      <c r="E46" s="63"/>
      <c r="F46" s="63">
        <v>-133869</v>
      </c>
      <c r="G46" s="63"/>
      <c r="H46" s="63">
        <v>221349</v>
      </c>
      <c r="I46" s="63"/>
      <c r="J46" s="63">
        <v>-74323</v>
      </c>
    </row>
    <row r="47" spans="1:10" ht="17.25" customHeight="1">
      <c r="A47" s="13" t="s">
        <v>206</v>
      </c>
      <c r="D47" s="63">
        <v>669883</v>
      </c>
      <c r="E47" s="63"/>
      <c r="F47" s="63">
        <v>1546751</v>
      </c>
      <c r="G47" s="63"/>
      <c r="H47" s="63">
        <v>0</v>
      </c>
      <c r="I47" s="63"/>
      <c r="J47" s="63">
        <v>1546751</v>
      </c>
    </row>
    <row r="48" spans="1:10" ht="17.25" customHeight="1">
      <c r="A48" s="2" t="s">
        <v>199</v>
      </c>
      <c r="D48" s="63">
        <v>-11391</v>
      </c>
      <c r="E48" s="63"/>
      <c r="F48" s="63">
        <v>251965</v>
      </c>
      <c r="G48" s="63"/>
      <c r="H48" s="63">
        <v>-249273</v>
      </c>
      <c r="I48" s="63"/>
      <c r="J48" s="63">
        <v>-102955</v>
      </c>
    </row>
    <row r="49" spans="1:10" ht="17.25" customHeight="1">
      <c r="A49" s="11" t="s">
        <v>57</v>
      </c>
      <c r="D49" s="63">
        <v>-394673</v>
      </c>
      <c r="E49" s="63"/>
      <c r="F49" s="63">
        <v>-708431</v>
      </c>
      <c r="G49" s="63"/>
      <c r="H49" s="65">
        <v>-309021</v>
      </c>
      <c r="I49" s="63"/>
      <c r="J49" s="65">
        <v>-532159</v>
      </c>
    </row>
    <row r="50" spans="1:10" ht="17.25" customHeight="1">
      <c r="A50" s="11" t="s">
        <v>58</v>
      </c>
      <c r="D50" s="74">
        <v>-1929</v>
      </c>
      <c r="E50" s="63"/>
      <c r="F50" s="74">
        <v>-7378</v>
      </c>
      <c r="G50" s="63"/>
      <c r="H50" s="75">
        <v>-1654</v>
      </c>
      <c r="I50" s="65"/>
      <c r="J50" s="75">
        <v>-6349</v>
      </c>
    </row>
    <row r="51" spans="1:10" ht="17.25" customHeight="1">
      <c r="A51" s="2" t="s">
        <v>219</v>
      </c>
      <c r="D51" s="73">
        <f>SUM(D36:D50)</f>
        <v>-798999</v>
      </c>
      <c r="E51" s="65"/>
      <c r="F51" s="73">
        <f>SUM(F36:F50)</f>
        <v>-1659319</v>
      </c>
      <c r="G51" s="65"/>
      <c r="H51" s="73">
        <f>SUM(H36:H50)</f>
        <v>-666846</v>
      </c>
      <c r="I51" s="65"/>
      <c r="J51" s="73">
        <f>SUM(J36:J50)</f>
        <v>-782622</v>
      </c>
    </row>
    <row r="52" spans="1:10" ht="17.25" customHeight="1">
      <c r="A52" s="11" t="s">
        <v>195</v>
      </c>
      <c r="D52" s="75">
        <v>-109392</v>
      </c>
      <c r="E52" s="63"/>
      <c r="F52" s="75">
        <v>-103326</v>
      </c>
      <c r="G52" s="63"/>
      <c r="H52" s="75">
        <v>-87524</v>
      </c>
      <c r="I52" s="65"/>
      <c r="J52" s="75">
        <v>-80386</v>
      </c>
    </row>
    <row r="53" spans="1:10" ht="17.25" customHeight="1">
      <c r="A53" s="5" t="s">
        <v>284</v>
      </c>
      <c r="D53" s="74">
        <f>SUM(D51:D52)</f>
        <v>-908391</v>
      </c>
      <c r="E53" s="65"/>
      <c r="F53" s="74">
        <f>SUM(F51:F52)</f>
        <v>-1762645</v>
      </c>
      <c r="G53" s="65"/>
      <c r="H53" s="74">
        <f>SUM(H51:H52)</f>
        <v>-754370</v>
      </c>
      <c r="I53" s="65"/>
      <c r="J53" s="74">
        <f>SUM(J51:J52)</f>
        <v>-863008</v>
      </c>
    </row>
    <row r="54" spans="1:10" ht="13.5" customHeight="1">
      <c r="A54" s="5"/>
    </row>
    <row r="55" spans="1:10" ht="17.25" customHeight="1">
      <c r="A55" s="2" t="s">
        <v>6</v>
      </c>
    </row>
    <row r="56" spans="1:10" ht="18.600000000000001" customHeight="1">
      <c r="A56" s="168" t="s">
        <v>162</v>
      </c>
      <c r="B56" s="168"/>
      <c r="C56" s="168"/>
      <c r="D56" s="168"/>
      <c r="E56" s="168"/>
      <c r="F56" s="168"/>
      <c r="G56" s="168"/>
      <c r="H56" s="168"/>
      <c r="I56" s="168"/>
      <c r="J56" s="168"/>
    </row>
    <row r="57" spans="1:10" ht="18.600000000000001" customHeight="1">
      <c r="A57" s="135" t="s">
        <v>65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ht="18.600000000000001" customHeight="1">
      <c r="A58" s="15" t="s">
        <v>156</v>
      </c>
      <c r="B58" s="1"/>
      <c r="C58" s="1"/>
      <c r="D58" s="1"/>
      <c r="E58" s="1"/>
      <c r="F58" s="1"/>
      <c r="G58" s="1"/>
      <c r="H58" s="1"/>
      <c r="I58" s="1"/>
      <c r="J58" s="1"/>
    </row>
    <row r="59" spans="1:10" ht="18.600000000000001" customHeight="1">
      <c r="A59" s="135" t="s">
        <v>227</v>
      </c>
      <c r="B59" s="1"/>
      <c r="C59" s="1"/>
      <c r="D59" s="1"/>
      <c r="E59" s="1"/>
      <c r="F59" s="1"/>
      <c r="G59" s="1"/>
      <c r="H59" s="1"/>
      <c r="I59" s="1"/>
      <c r="J59" s="1"/>
    </row>
    <row r="60" spans="1:10" ht="18.600000000000001" customHeight="1">
      <c r="B60" s="3"/>
      <c r="C60" s="3"/>
      <c r="D60" s="4"/>
      <c r="F60" s="4"/>
      <c r="H60" s="4"/>
      <c r="J60" s="4" t="s">
        <v>157</v>
      </c>
    </row>
    <row r="61" spans="1:10" s="5" customFormat="1" ht="18.600000000000001" customHeight="1">
      <c r="B61" s="6"/>
      <c r="C61" s="6"/>
      <c r="D61" s="158" t="s">
        <v>29</v>
      </c>
      <c r="E61" s="158"/>
      <c r="F61" s="158"/>
      <c r="H61" s="158" t="s">
        <v>30</v>
      </c>
      <c r="I61" s="158"/>
      <c r="J61" s="158"/>
    </row>
    <row r="62" spans="1:10" ht="18.600000000000001" customHeight="1">
      <c r="B62" s="7"/>
      <c r="C62" s="7"/>
      <c r="D62" s="8" t="s">
        <v>228</v>
      </c>
      <c r="E62" s="9"/>
      <c r="F62" s="8" t="s">
        <v>202</v>
      </c>
      <c r="G62" s="9"/>
      <c r="H62" s="8" t="s">
        <v>228</v>
      </c>
      <c r="I62" s="9"/>
      <c r="J62" s="8" t="s">
        <v>202</v>
      </c>
    </row>
    <row r="63" spans="1:10" ht="17.25" customHeight="1">
      <c r="B63" s="8"/>
      <c r="C63" s="7"/>
      <c r="D63" s="8"/>
      <c r="E63" s="9"/>
      <c r="F63" s="152" t="s">
        <v>267</v>
      </c>
      <c r="G63" s="9"/>
      <c r="H63" s="8"/>
      <c r="I63" s="9"/>
      <c r="J63" s="152" t="s">
        <v>267</v>
      </c>
    </row>
    <row r="64" spans="1:10" ht="18.600000000000001" customHeight="1">
      <c r="A64" s="12" t="s">
        <v>28</v>
      </c>
    </row>
    <row r="65" spans="1:10" ht="18.600000000000001" customHeight="1">
      <c r="A65" s="11" t="s">
        <v>207</v>
      </c>
      <c r="D65" s="63">
        <v>0</v>
      </c>
      <c r="E65" s="63"/>
      <c r="F65" s="63">
        <v>322824</v>
      </c>
      <c r="G65" s="63"/>
      <c r="H65" s="63">
        <v>0</v>
      </c>
      <c r="I65" s="63"/>
      <c r="J65" s="63">
        <v>322824</v>
      </c>
    </row>
    <row r="66" spans="1:10" ht="18.600000000000001" customHeight="1">
      <c r="A66" s="11" t="s">
        <v>260</v>
      </c>
      <c r="D66" s="63">
        <v>0</v>
      </c>
      <c r="E66" s="63"/>
      <c r="F66" s="63">
        <v>-988525</v>
      </c>
      <c r="G66" s="63"/>
      <c r="H66" s="63">
        <v>0</v>
      </c>
      <c r="I66" s="63"/>
      <c r="J66" s="63">
        <v>-988525</v>
      </c>
    </row>
    <row r="67" spans="1:10" ht="18.600000000000001" customHeight="1">
      <c r="A67" s="11" t="s">
        <v>186</v>
      </c>
      <c r="D67" s="63">
        <v>-689200</v>
      </c>
      <c r="E67" s="63"/>
      <c r="F67" s="63">
        <v>-1255800</v>
      </c>
      <c r="G67" s="63"/>
      <c r="H67" s="63">
        <v>-1657749</v>
      </c>
      <c r="I67" s="63"/>
      <c r="J67" s="63">
        <v>-3768223</v>
      </c>
    </row>
    <row r="68" spans="1:10" ht="18.600000000000001" customHeight="1">
      <c r="A68" s="11" t="s">
        <v>192</v>
      </c>
      <c r="D68" s="63">
        <v>663000</v>
      </c>
      <c r="E68" s="63"/>
      <c r="F68" s="63">
        <v>1009000</v>
      </c>
      <c r="G68" s="63"/>
      <c r="H68" s="63">
        <v>1696436</v>
      </c>
      <c r="I68" s="63"/>
      <c r="J68" s="63">
        <v>2384529</v>
      </c>
    </row>
    <row r="69" spans="1:10" ht="18.600000000000001" customHeight="1">
      <c r="A69" s="11" t="s">
        <v>261</v>
      </c>
      <c r="D69" s="63">
        <v>-5000</v>
      </c>
      <c r="E69" s="63"/>
      <c r="F69" s="63">
        <v>0</v>
      </c>
      <c r="G69" s="63"/>
      <c r="H69" s="63">
        <v>-5000</v>
      </c>
      <c r="I69" s="63"/>
      <c r="J69" s="63">
        <v>0</v>
      </c>
    </row>
    <row r="70" spans="1:10" ht="18.600000000000001" customHeight="1">
      <c r="A70" s="11" t="s">
        <v>208</v>
      </c>
      <c r="D70" s="63">
        <v>-81</v>
      </c>
      <c r="E70" s="63"/>
      <c r="F70" s="63">
        <v>-6104</v>
      </c>
      <c r="G70" s="63"/>
      <c r="H70" s="63">
        <v>-81</v>
      </c>
      <c r="I70" s="63"/>
      <c r="J70" s="63">
        <v>-6104</v>
      </c>
    </row>
    <row r="71" spans="1:10" ht="18.600000000000001" customHeight="1">
      <c r="A71" s="11" t="s">
        <v>196</v>
      </c>
      <c r="D71" s="64">
        <v>-173943</v>
      </c>
      <c r="E71" s="63"/>
      <c r="F71" s="64">
        <v>-41866</v>
      </c>
      <c r="G71" s="63"/>
      <c r="H71" s="63">
        <v>-156730</v>
      </c>
      <c r="I71" s="63"/>
      <c r="J71" s="63">
        <v>-38754</v>
      </c>
    </row>
    <row r="72" spans="1:10" ht="18.600000000000001" customHeight="1">
      <c r="A72" s="2" t="s">
        <v>139</v>
      </c>
      <c r="D72" s="63">
        <v>-670</v>
      </c>
      <c r="E72" s="63"/>
      <c r="F72" s="63">
        <v>-12854</v>
      </c>
      <c r="G72" s="63"/>
      <c r="H72" s="63">
        <v>-670</v>
      </c>
      <c r="I72" s="63"/>
      <c r="J72" s="63">
        <v>-12838</v>
      </c>
    </row>
    <row r="73" spans="1:10" ht="18.600000000000001" customHeight="1">
      <c r="A73" s="2" t="s">
        <v>197</v>
      </c>
      <c r="D73" s="63">
        <v>0</v>
      </c>
      <c r="E73" s="63"/>
      <c r="F73" s="63">
        <v>0</v>
      </c>
      <c r="G73" s="63"/>
      <c r="H73" s="63">
        <v>-232206</v>
      </c>
      <c r="I73" s="63"/>
      <c r="J73" s="63">
        <v>-201943</v>
      </c>
    </row>
    <row r="74" spans="1:10" ht="18.600000000000001" customHeight="1">
      <c r="A74" s="2" t="s">
        <v>198</v>
      </c>
      <c r="D74" s="63">
        <v>0</v>
      </c>
      <c r="E74" s="63"/>
      <c r="F74" s="63">
        <v>-70000</v>
      </c>
      <c r="G74" s="63"/>
      <c r="H74" s="63">
        <v>0</v>
      </c>
      <c r="I74" s="63"/>
      <c r="J74" s="63">
        <v>-70000</v>
      </c>
    </row>
    <row r="75" spans="1:10" ht="18.600000000000001" customHeight="1">
      <c r="A75" s="2" t="s">
        <v>276</v>
      </c>
      <c r="D75" s="63">
        <v>0</v>
      </c>
      <c r="E75" s="63"/>
      <c r="F75" s="63">
        <v>-152410</v>
      </c>
      <c r="G75" s="63"/>
      <c r="H75" s="63">
        <v>0</v>
      </c>
      <c r="I75" s="63"/>
      <c r="J75" s="63">
        <v>0</v>
      </c>
    </row>
    <row r="76" spans="1:10" ht="18.600000000000001" customHeight="1">
      <c r="A76" s="2" t="s">
        <v>221</v>
      </c>
      <c r="D76" s="63">
        <v>-219705</v>
      </c>
      <c r="E76" s="63"/>
      <c r="F76" s="63">
        <v>-24412</v>
      </c>
      <c r="G76" s="63"/>
      <c r="H76" s="63">
        <v>0</v>
      </c>
      <c r="I76" s="63"/>
      <c r="J76" s="63">
        <v>0</v>
      </c>
    </row>
    <row r="77" spans="1:10" ht="18.600000000000001" customHeight="1">
      <c r="A77" s="2" t="s">
        <v>209</v>
      </c>
      <c r="D77" s="63">
        <v>0</v>
      </c>
      <c r="E77" s="63"/>
      <c r="F77" s="63">
        <v>-1751</v>
      </c>
      <c r="G77" s="63"/>
      <c r="H77" s="63">
        <v>0</v>
      </c>
      <c r="I77" s="63"/>
      <c r="J77" s="63">
        <v>-1751</v>
      </c>
    </row>
    <row r="78" spans="1:10" ht="18.600000000000001" customHeight="1">
      <c r="A78" s="2" t="s">
        <v>59</v>
      </c>
      <c r="D78" s="63">
        <v>0</v>
      </c>
      <c r="E78" s="63"/>
      <c r="F78" s="63">
        <v>50</v>
      </c>
      <c r="G78" s="63"/>
      <c r="H78" s="63">
        <v>0</v>
      </c>
      <c r="I78" s="63"/>
      <c r="J78" s="63">
        <v>50</v>
      </c>
    </row>
    <row r="79" spans="1:10" ht="18.600000000000001" customHeight="1">
      <c r="A79" s="10" t="s">
        <v>147</v>
      </c>
      <c r="D79" s="63">
        <v>69609</v>
      </c>
      <c r="E79" s="63"/>
      <c r="F79" s="63">
        <v>107315</v>
      </c>
      <c r="G79" s="63"/>
      <c r="H79" s="130">
        <v>159159</v>
      </c>
      <c r="I79" s="63"/>
      <c r="J79" s="130">
        <v>175885</v>
      </c>
    </row>
    <row r="80" spans="1:10" s="10" customFormat="1" ht="18.600000000000001" customHeight="1">
      <c r="A80" s="10" t="s">
        <v>94</v>
      </c>
      <c r="D80" s="64">
        <v>235000</v>
      </c>
      <c r="E80" s="63"/>
      <c r="F80" s="64">
        <v>0</v>
      </c>
      <c r="G80" s="63"/>
      <c r="H80" s="64">
        <v>235000</v>
      </c>
      <c r="I80" s="63"/>
      <c r="J80" s="64">
        <v>802000</v>
      </c>
    </row>
    <row r="81" spans="1:10" ht="18.600000000000001" customHeight="1">
      <c r="A81" s="5" t="s">
        <v>285</v>
      </c>
      <c r="D81" s="66">
        <f>SUM(D65:D80)</f>
        <v>-120990</v>
      </c>
      <c r="E81" s="65"/>
      <c r="F81" s="66">
        <f>SUM(F65:F80)</f>
        <v>-1114533</v>
      </c>
      <c r="G81" s="65"/>
      <c r="H81" s="66">
        <f>SUM(H65:H80)</f>
        <v>38159</v>
      </c>
      <c r="I81" s="65"/>
      <c r="J81" s="66">
        <f>SUM(J65:J80)</f>
        <v>-1402850</v>
      </c>
    </row>
    <row r="82" spans="1:10" ht="18.600000000000001" customHeight="1">
      <c r="A82" s="5" t="s">
        <v>27</v>
      </c>
      <c r="D82" s="63"/>
      <c r="E82" s="63"/>
      <c r="F82" s="63"/>
      <c r="G82" s="63"/>
      <c r="H82" s="63"/>
      <c r="I82" s="63"/>
      <c r="J82" s="63"/>
    </row>
    <row r="83" spans="1:10" ht="18.600000000000001" customHeight="1">
      <c r="A83" s="2" t="s">
        <v>263</v>
      </c>
      <c r="D83" s="63">
        <v>-2350000</v>
      </c>
      <c r="E83" s="63"/>
      <c r="F83" s="63">
        <v>2500000</v>
      </c>
      <c r="G83" s="63"/>
      <c r="H83" s="63">
        <v>-2350000</v>
      </c>
      <c r="I83" s="63"/>
      <c r="J83" s="63">
        <v>2500000</v>
      </c>
    </row>
    <row r="84" spans="1:10" ht="18.600000000000001" customHeight="1">
      <c r="A84" s="2" t="s">
        <v>265</v>
      </c>
      <c r="D84" s="63">
        <v>-1610000</v>
      </c>
      <c r="E84" s="63"/>
      <c r="F84" s="63">
        <v>-3469</v>
      </c>
      <c r="G84" s="63"/>
      <c r="H84" s="63">
        <v>-1610000</v>
      </c>
      <c r="I84" s="63"/>
      <c r="J84" s="63">
        <v>-3469</v>
      </c>
    </row>
    <row r="85" spans="1:10" ht="18.600000000000001" customHeight="1">
      <c r="A85" s="2" t="s">
        <v>193</v>
      </c>
      <c r="D85" s="63">
        <v>0</v>
      </c>
      <c r="E85" s="63"/>
      <c r="F85" s="63">
        <v>0</v>
      </c>
      <c r="G85" s="63"/>
      <c r="H85" s="63">
        <v>68721</v>
      </c>
      <c r="I85" s="63"/>
      <c r="J85" s="63">
        <v>149699</v>
      </c>
    </row>
    <row r="86" spans="1:10" ht="18.600000000000001" customHeight="1">
      <c r="A86" s="41" t="s">
        <v>200</v>
      </c>
      <c r="D86" s="63">
        <v>0</v>
      </c>
      <c r="E86" s="63"/>
      <c r="F86" s="67">
        <v>0</v>
      </c>
      <c r="G86" s="63"/>
      <c r="H86" s="63">
        <v>-105591</v>
      </c>
      <c r="I86" s="63"/>
      <c r="J86" s="63">
        <v>-765534</v>
      </c>
    </row>
    <row r="87" spans="1:10" ht="18.600000000000001" customHeight="1">
      <c r="A87" s="41" t="s">
        <v>60</v>
      </c>
      <c r="D87" s="63">
        <v>2885457</v>
      </c>
      <c r="E87" s="63"/>
      <c r="F87" s="63">
        <v>970971</v>
      </c>
      <c r="G87" s="63"/>
      <c r="H87" s="64">
        <v>2738850</v>
      </c>
      <c r="I87" s="63"/>
      <c r="J87" s="64">
        <v>970971</v>
      </c>
    </row>
    <row r="88" spans="1:10" ht="18.600000000000001" customHeight="1">
      <c r="A88" s="41" t="s">
        <v>61</v>
      </c>
      <c r="D88" s="67">
        <v>-1377423</v>
      </c>
      <c r="E88" s="63"/>
      <c r="F88" s="67">
        <v>-880024</v>
      </c>
      <c r="G88" s="63"/>
      <c r="H88" s="63">
        <v>-1370058</v>
      </c>
      <c r="I88" s="63"/>
      <c r="J88" s="63">
        <v>-719249</v>
      </c>
    </row>
    <row r="89" spans="1:10" ht="18.600000000000001" customHeight="1">
      <c r="A89" s="41" t="s">
        <v>210</v>
      </c>
      <c r="D89" s="67">
        <v>4933400</v>
      </c>
      <c r="E89" s="63"/>
      <c r="F89" s="63">
        <v>4000000</v>
      </c>
      <c r="G89" s="63"/>
      <c r="H89" s="63">
        <v>4933400</v>
      </c>
      <c r="I89" s="63"/>
      <c r="J89" s="63">
        <v>4000000</v>
      </c>
    </row>
    <row r="90" spans="1:10" ht="18.600000000000001" customHeight="1">
      <c r="A90" s="41" t="s">
        <v>211</v>
      </c>
      <c r="D90" s="67">
        <v>-24519</v>
      </c>
      <c r="E90" s="63"/>
      <c r="F90" s="63">
        <v>-14980</v>
      </c>
      <c r="G90" s="63"/>
      <c r="H90" s="63">
        <v>-24519</v>
      </c>
      <c r="I90" s="63"/>
      <c r="J90" s="63">
        <v>-14980</v>
      </c>
    </row>
    <row r="91" spans="1:10" ht="18.600000000000001" customHeight="1">
      <c r="A91" s="41" t="s">
        <v>212</v>
      </c>
      <c r="D91" s="67">
        <v>0</v>
      </c>
      <c r="E91" s="63"/>
      <c r="F91" s="63">
        <v>-3000000</v>
      </c>
      <c r="G91" s="63"/>
      <c r="H91" s="63">
        <v>0</v>
      </c>
      <c r="I91" s="63"/>
      <c r="J91" s="63">
        <v>-3000000</v>
      </c>
    </row>
    <row r="92" spans="1:10" ht="18.600000000000001" customHeight="1">
      <c r="A92" s="41" t="s">
        <v>78</v>
      </c>
      <c r="D92" s="67">
        <v>-412135</v>
      </c>
      <c r="E92" s="63"/>
      <c r="F92" s="67">
        <v>-1011044</v>
      </c>
      <c r="G92" s="63"/>
      <c r="H92" s="67">
        <v>-384568</v>
      </c>
      <c r="I92" s="63"/>
      <c r="J92" s="67">
        <v>-909915</v>
      </c>
    </row>
    <row r="93" spans="1:10" ht="18.600000000000001" customHeight="1">
      <c r="A93" s="41" t="s">
        <v>222</v>
      </c>
      <c r="D93" s="67">
        <v>0</v>
      </c>
      <c r="E93" s="63"/>
      <c r="F93" s="67">
        <v>2836</v>
      </c>
      <c r="G93" s="63"/>
      <c r="H93" s="67">
        <v>0</v>
      </c>
      <c r="I93" s="63"/>
      <c r="J93" s="67">
        <v>2836</v>
      </c>
    </row>
    <row r="94" spans="1:10" ht="18.600000000000001" customHeight="1">
      <c r="A94" s="41" t="s">
        <v>79</v>
      </c>
      <c r="D94" s="67">
        <v>-1402</v>
      </c>
      <c r="E94" s="63"/>
      <c r="F94" s="67">
        <v>-1742</v>
      </c>
      <c r="G94" s="63"/>
      <c r="H94" s="67">
        <v>-1402</v>
      </c>
      <c r="I94" s="63"/>
      <c r="J94" s="67">
        <v>-1742</v>
      </c>
    </row>
    <row r="95" spans="1:10" ht="18.600000000000001" customHeight="1">
      <c r="A95" s="41" t="s">
        <v>262</v>
      </c>
      <c r="D95" s="67">
        <v>-287117</v>
      </c>
      <c r="E95" s="63"/>
      <c r="F95" s="67">
        <v>0</v>
      </c>
      <c r="G95" s="63"/>
      <c r="H95" s="67">
        <v>-287117</v>
      </c>
      <c r="I95" s="63"/>
      <c r="J95" s="67">
        <v>0</v>
      </c>
    </row>
    <row r="96" spans="1:10" ht="18.600000000000001" customHeight="1">
      <c r="A96" s="5" t="s">
        <v>286</v>
      </c>
      <c r="D96" s="66">
        <f>SUM(D83:D95)</f>
        <v>1756261</v>
      </c>
      <c r="E96" s="65"/>
      <c r="F96" s="66">
        <f>SUM(F83:F95)</f>
        <v>2562548</v>
      </c>
      <c r="G96" s="65"/>
      <c r="H96" s="66">
        <f>SUM(H83:H95)</f>
        <v>1607716</v>
      </c>
      <c r="I96" s="65"/>
      <c r="J96" s="66">
        <f>SUM(J83:J95)</f>
        <v>2208617</v>
      </c>
    </row>
    <row r="97" spans="1:10" ht="18.600000000000001" customHeight="1">
      <c r="A97" s="5" t="s">
        <v>82</v>
      </c>
      <c r="D97" s="66">
        <v>10537</v>
      </c>
      <c r="E97" s="65"/>
      <c r="F97" s="66">
        <v>-4196</v>
      </c>
      <c r="G97" s="65"/>
      <c r="H97" s="66">
        <v>0</v>
      </c>
      <c r="I97" s="65"/>
      <c r="J97" s="66">
        <v>0</v>
      </c>
    </row>
    <row r="98" spans="1:10" ht="18.600000000000001" customHeight="1">
      <c r="A98" s="18" t="s">
        <v>266</v>
      </c>
      <c r="D98" s="63">
        <f>D53+D81+D96+D97</f>
        <v>737417</v>
      </c>
      <c r="E98" s="63"/>
      <c r="F98" s="63">
        <f>F53+F81+F96+F97</f>
        <v>-318826</v>
      </c>
      <c r="G98" s="63"/>
      <c r="H98" s="63">
        <f>H53+H81+H96</f>
        <v>891505</v>
      </c>
      <c r="I98" s="63"/>
      <c r="J98" s="63">
        <f>J53+J81+J96</f>
        <v>-57241</v>
      </c>
    </row>
    <row r="99" spans="1:10" ht="18.600000000000001" customHeight="1">
      <c r="A99" s="14" t="s">
        <v>165</v>
      </c>
      <c r="D99" s="65">
        <v>3932609</v>
      </c>
      <c r="E99" s="65"/>
      <c r="F99" s="65">
        <v>2977568</v>
      </c>
      <c r="G99" s="65"/>
      <c r="H99" s="65">
        <v>2535965</v>
      </c>
      <c r="I99" s="65"/>
      <c r="J99" s="65">
        <v>1531628</v>
      </c>
    </row>
    <row r="100" spans="1:10" ht="18.600000000000001" customHeight="1" thickBot="1">
      <c r="A100" s="12" t="s">
        <v>166</v>
      </c>
      <c r="D100" s="68">
        <f>SUM(D98:D99)</f>
        <v>4670026</v>
      </c>
      <c r="E100" s="63"/>
      <c r="F100" s="68">
        <f>SUM(F98:F99)</f>
        <v>2658742</v>
      </c>
      <c r="G100" s="63"/>
      <c r="H100" s="68">
        <f>SUM(H98:H99)</f>
        <v>3427470</v>
      </c>
      <c r="I100" s="63"/>
      <c r="J100" s="68">
        <f>SUM(J98:J99)</f>
        <v>1474387</v>
      </c>
    </row>
    <row r="101" spans="1:10" ht="18.600000000000001" customHeight="1" thickTop="1">
      <c r="D101" s="63">
        <f>D100-BS!D11</f>
        <v>0</v>
      </c>
      <c r="E101" s="63"/>
      <c r="F101" s="63"/>
      <c r="G101" s="63"/>
      <c r="H101" s="63">
        <f>H100-BS!H11</f>
        <v>0</v>
      </c>
      <c r="I101" s="130"/>
      <c r="J101" s="63"/>
    </row>
    <row r="102" spans="1:10" ht="18.600000000000001" customHeight="1">
      <c r="A102" s="5" t="s">
        <v>83</v>
      </c>
      <c r="D102" s="130"/>
      <c r="E102" s="130"/>
      <c r="F102" s="130"/>
      <c r="G102" s="130"/>
      <c r="H102" s="130"/>
      <c r="I102" s="130"/>
      <c r="J102" s="130"/>
    </row>
    <row r="103" spans="1:10" ht="18.600000000000001" customHeight="1">
      <c r="A103" s="2" t="s">
        <v>84</v>
      </c>
      <c r="D103" s="130"/>
      <c r="E103" s="130"/>
      <c r="F103" s="130"/>
      <c r="G103" s="130"/>
      <c r="H103" s="130"/>
      <c r="I103" s="130"/>
      <c r="J103" s="130"/>
    </row>
    <row r="104" spans="1:10" ht="18.600000000000001" customHeight="1">
      <c r="A104" s="2" t="s">
        <v>138</v>
      </c>
      <c r="D104" s="63">
        <v>254101</v>
      </c>
      <c r="E104" s="63"/>
      <c r="F104" s="63">
        <v>208799</v>
      </c>
      <c r="G104" s="63"/>
      <c r="H104" s="63">
        <v>162290</v>
      </c>
      <c r="I104" s="63"/>
      <c r="J104" s="63">
        <v>128790</v>
      </c>
    </row>
    <row r="105" spans="1:10" ht="18.600000000000001" customHeight="1">
      <c r="A105" s="2" t="s">
        <v>223</v>
      </c>
      <c r="D105" s="130">
        <v>8695</v>
      </c>
      <c r="E105" s="130"/>
      <c r="F105" s="130">
        <v>11815</v>
      </c>
      <c r="G105" s="130"/>
      <c r="H105" s="63">
        <v>4109</v>
      </c>
      <c r="I105" s="130"/>
      <c r="J105" s="63">
        <v>0</v>
      </c>
    </row>
    <row r="106" spans="1:10" ht="18.600000000000001" customHeight="1">
      <c r="A106" s="2" t="s">
        <v>277</v>
      </c>
      <c r="D106" s="130">
        <v>9761</v>
      </c>
      <c r="E106" s="130"/>
      <c r="F106" s="63">
        <v>0</v>
      </c>
      <c r="G106" s="130"/>
      <c r="H106" s="63">
        <v>0</v>
      </c>
      <c r="I106" s="130"/>
      <c r="J106" s="63">
        <v>0</v>
      </c>
    </row>
    <row r="107" spans="1:10" ht="18.600000000000001" customHeight="1"/>
    <row r="108" spans="1:10" ht="18.600000000000001" customHeight="1">
      <c r="A108" s="2" t="s">
        <v>6</v>
      </c>
      <c r="D108" s="3"/>
      <c r="E108" s="4"/>
      <c r="F108" s="3"/>
      <c r="H108" s="3"/>
      <c r="I108" s="4"/>
      <c r="J108" s="3"/>
    </row>
  </sheetData>
  <mergeCells count="6">
    <mergeCell ref="A56:J56"/>
    <mergeCell ref="D61:F61"/>
    <mergeCell ref="H61:J61"/>
    <mergeCell ref="A1:J1"/>
    <mergeCell ref="D6:F6"/>
    <mergeCell ref="H6:J6"/>
  </mergeCells>
  <printOptions gridLinesSet="0"/>
  <pageMargins left="0.77" right="0.15748031496062992" top="0.78740157480314965" bottom="0.27559055118110237" header="0.19685039370078741" footer="0.19685039370078741"/>
  <pageSetup paperSize="9" scale="72" orientation="portrait" r:id="rId1"/>
  <headerFooter alignWithMargins="0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60417</vt:lpwstr>
  </property>
  <property fmtid="{D5CDD505-2E9C-101B-9397-08002B2CF9AE}" pid="4" name="OptimizationTime">
    <vt:lpwstr>20190514_2048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 only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Darika Tongprapai</cp:lastModifiedBy>
  <cp:lastPrinted>2019-05-14T06:07:14Z</cp:lastPrinted>
  <dcterms:created xsi:type="dcterms:W3CDTF">1999-07-21T07:20:20Z</dcterms:created>
  <dcterms:modified xsi:type="dcterms:W3CDTF">2019-05-14T06:07:16Z</dcterms:modified>
</cp:coreProperties>
</file>