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405" windowWidth="10275" windowHeight="7815" activeTab="5"/>
  </bookViews>
  <sheets>
    <sheet name="หน้าปก" sheetId="1" r:id="rId1"/>
    <sheet name="BS" sheetId="2" r:id="rId2"/>
    <sheet name="PL" sheetId="4" r:id="rId3"/>
    <sheet name="EQรวม" sheetId="5" r:id="rId4"/>
    <sheet name="EQเดี่ยว" sheetId="8" r:id="rId5"/>
    <sheet name="CF" sheetId="7" r:id="rId6"/>
  </sheets>
  <externalReferences>
    <externalReference r:id="rId7"/>
    <externalReference r:id="rId8"/>
  </externalReferences>
  <definedNames>
    <definedName name="__123Graph_A" localSheetId="5" hidden="1">[1]AM_COST!#REF!</definedName>
    <definedName name="_Fill" localSheetId="5" hidden="1">#REF!</definedName>
    <definedName name="_Key1" localSheetId="5" hidden="1">'[2]PS-1995'!#REF!</definedName>
    <definedName name="_Sort" localSheetId="5" hidden="1">'[2]PS-1995'!#REF!</definedName>
    <definedName name="_Table1_Out" localSheetId="5" hidden="1">#REF!</definedName>
    <definedName name="a" hidden="1">#REF!</definedName>
    <definedName name="aaa" hidden="1">#REF!</definedName>
    <definedName name="aaaa" localSheetId="5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BS!$A$1:$K$111</definedName>
    <definedName name="_xlnm.Print_Area" localSheetId="5">CF!$A$1:$M$90</definedName>
    <definedName name="_xlnm.Print_Area" localSheetId="4">EQเดี่ยว!$A$1:$M$32</definedName>
    <definedName name="_xlnm.Print_Area" localSheetId="3">EQรวม!$A$1:$X$29</definedName>
    <definedName name="_xlnm.Print_Area" localSheetId="2">PL!$A$1:$L$71</definedName>
    <definedName name="_xlnm.Print_Area" localSheetId="0">หน้าปก!$A$1:$E$6</definedName>
    <definedName name="sfsfs" localSheetId="5" hidden="1">#REF!</definedName>
  </definedNames>
  <calcPr calcId="144525"/>
</workbook>
</file>

<file path=xl/calcChain.xml><?xml version="1.0" encoding="utf-8"?>
<calcChain xmlns="http://schemas.openxmlformats.org/spreadsheetml/2006/main">
  <c r="A41" i="7" l="1"/>
  <c r="K86" i="7" l="1"/>
  <c r="G86" i="7"/>
  <c r="G76" i="7" l="1"/>
  <c r="L35" i="4"/>
  <c r="J35" i="4"/>
  <c r="K22" i="8" s="1"/>
  <c r="H35" i="4"/>
  <c r="F35" i="4"/>
  <c r="A26" i="5" l="1"/>
  <c r="A27" i="8"/>
  <c r="G93" i="7"/>
  <c r="K93" i="7" l="1"/>
  <c r="E35" i="5" l="1"/>
  <c r="G35" i="5"/>
  <c r="I35" i="5"/>
  <c r="K35" i="5"/>
  <c r="M35" i="5"/>
  <c r="N35" i="5"/>
  <c r="O35" i="5"/>
  <c r="Q35" i="5"/>
  <c r="S35" i="5"/>
  <c r="U35" i="5"/>
  <c r="W35" i="5"/>
  <c r="V34" i="5"/>
  <c r="V35" i="5" s="1"/>
  <c r="P34" i="5"/>
  <c r="R34" i="5" s="1"/>
  <c r="L34" i="5"/>
  <c r="L35" i="5" s="1"/>
  <c r="J34" i="5"/>
  <c r="J35" i="5" s="1"/>
  <c r="H34" i="5"/>
  <c r="H35" i="5" s="1"/>
  <c r="F34" i="5"/>
  <c r="F35" i="5" s="1"/>
  <c r="D34" i="5"/>
  <c r="D35" i="5" s="1"/>
  <c r="N21" i="5"/>
  <c r="V21" i="5"/>
  <c r="V20" i="5"/>
  <c r="D34" i="8"/>
  <c r="F34" i="8"/>
  <c r="H34" i="8"/>
  <c r="J34" i="8"/>
  <c r="L34" i="8"/>
  <c r="E68" i="2"/>
  <c r="E62" i="2"/>
  <c r="E36" i="2"/>
  <c r="V31" i="5"/>
  <c r="P31" i="5"/>
  <c r="R31" i="5" s="1"/>
  <c r="L31" i="5"/>
  <c r="J31" i="5"/>
  <c r="H31" i="5"/>
  <c r="F31" i="5"/>
  <c r="D31" i="5"/>
  <c r="T18" i="5"/>
  <c r="X18" i="5" s="1"/>
  <c r="M19" i="8"/>
  <c r="K33" i="8"/>
  <c r="I33" i="8"/>
  <c r="G33" i="8"/>
  <c r="E33" i="8"/>
  <c r="C33" i="8"/>
  <c r="I68" i="2"/>
  <c r="J13" i="4"/>
  <c r="I68" i="7"/>
  <c r="I86" i="7"/>
  <c r="M86" i="7"/>
  <c r="M76" i="7"/>
  <c r="K76" i="7"/>
  <c r="K68" i="7"/>
  <c r="M51" i="7"/>
  <c r="K51" i="7"/>
  <c r="M7" i="7"/>
  <c r="K7" i="7"/>
  <c r="A4" i="8"/>
  <c r="B4" i="7"/>
  <c r="L23" i="8"/>
  <c r="J23" i="8"/>
  <c r="H23" i="8"/>
  <c r="G23" i="8"/>
  <c r="F23" i="8"/>
  <c r="E23" i="8"/>
  <c r="D23" i="8"/>
  <c r="C23" i="8"/>
  <c r="G24" i="8"/>
  <c r="G34" i="8" s="1"/>
  <c r="E24" i="8"/>
  <c r="C24" i="8"/>
  <c r="M20" i="8"/>
  <c r="L16" i="8"/>
  <c r="K16" i="8"/>
  <c r="J16" i="8"/>
  <c r="I16" i="8"/>
  <c r="I17" i="8" s="1"/>
  <c r="H16" i="8"/>
  <c r="G16" i="8"/>
  <c r="G17" i="8" s="1"/>
  <c r="F16" i="8"/>
  <c r="E16" i="8"/>
  <c r="E17" i="8" s="1"/>
  <c r="D16" i="8"/>
  <c r="K17" i="8"/>
  <c r="C17" i="8"/>
  <c r="C16" i="8"/>
  <c r="M15" i="8"/>
  <c r="M14" i="8"/>
  <c r="M13" i="8"/>
  <c r="M12" i="8"/>
  <c r="M11" i="8"/>
  <c r="A17" i="8"/>
  <c r="A11" i="8"/>
  <c r="A24" i="8"/>
  <c r="A19" i="8"/>
  <c r="R20" i="5"/>
  <c r="R19" i="5"/>
  <c r="T19" i="5" s="1"/>
  <c r="X19" i="5" s="1"/>
  <c r="R14" i="5"/>
  <c r="T14" i="5" s="1"/>
  <c r="X14" i="5" s="1"/>
  <c r="R13" i="5"/>
  <c r="T13" i="5" s="1"/>
  <c r="T12" i="5"/>
  <c r="X12" i="5" s="1"/>
  <c r="H64" i="4"/>
  <c r="H61" i="4"/>
  <c r="H56" i="4"/>
  <c r="L20" i="4"/>
  <c r="H20" i="4"/>
  <c r="F20" i="4"/>
  <c r="L13" i="4"/>
  <c r="H13" i="4"/>
  <c r="W22" i="5"/>
  <c r="W23" i="5" s="1"/>
  <c r="W32" i="5" s="1"/>
  <c r="U22" i="5"/>
  <c r="U23" i="5" s="1"/>
  <c r="U32" i="5" s="1"/>
  <c r="S22" i="5"/>
  <c r="S23" i="5" s="1"/>
  <c r="S32" i="5" s="1"/>
  <c r="Q22" i="5"/>
  <c r="Q23" i="5" s="1"/>
  <c r="Q32" i="5" s="1"/>
  <c r="O22" i="5"/>
  <c r="O23" i="5" s="1"/>
  <c r="O32" i="5" s="1"/>
  <c r="N22" i="5"/>
  <c r="N23" i="5" s="1"/>
  <c r="N32" i="5" s="1"/>
  <c r="M22" i="5"/>
  <c r="M23" i="5" s="1"/>
  <c r="M32" i="5" s="1"/>
  <c r="L22" i="5"/>
  <c r="L23" i="5" s="1"/>
  <c r="K22" i="5"/>
  <c r="K23" i="5" s="1"/>
  <c r="K32" i="5" s="1"/>
  <c r="I22" i="5"/>
  <c r="I23" i="5" s="1"/>
  <c r="I32" i="5" s="1"/>
  <c r="H22" i="5"/>
  <c r="H23" i="5" s="1"/>
  <c r="H32" i="5" s="1"/>
  <c r="G22" i="5"/>
  <c r="G23" i="5" s="1"/>
  <c r="G32" i="5" s="1"/>
  <c r="F22" i="5"/>
  <c r="F23" i="5" s="1"/>
  <c r="E22" i="5"/>
  <c r="E23" i="5" s="1"/>
  <c r="E32" i="5" s="1"/>
  <c r="D22" i="5"/>
  <c r="D23" i="5" s="1"/>
  <c r="V15" i="5"/>
  <c r="V16" i="5" s="1"/>
  <c r="P15" i="5"/>
  <c r="P16" i="5" s="1"/>
  <c r="N15" i="5"/>
  <c r="N16" i="5" s="1"/>
  <c r="L15" i="5"/>
  <c r="L16" i="5" s="1"/>
  <c r="H15" i="5"/>
  <c r="H16" i="5" s="1"/>
  <c r="F15" i="5"/>
  <c r="F16" i="5" s="1"/>
  <c r="D15" i="5"/>
  <c r="D16" i="5" s="1"/>
  <c r="J15" i="5"/>
  <c r="J16" i="5" s="1"/>
  <c r="X1" i="5"/>
  <c r="M1" i="8" s="1"/>
  <c r="M1" i="7" s="1"/>
  <c r="A4" i="5"/>
  <c r="K100" i="2"/>
  <c r="I100" i="2"/>
  <c r="I102" i="2" s="1"/>
  <c r="G100" i="2"/>
  <c r="G102" i="2" s="1"/>
  <c r="E100" i="2"/>
  <c r="E102" i="2" s="1"/>
  <c r="K102" i="2"/>
  <c r="K68" i="2"/>
  <c r="G68" i="2"/>
  <c r="K62" i="2"/>
  <c r="I62" i="2"/>
  <c r="G62" i="2"/>
  <c r="K20" i="2"/>
  <c r="I20" i="2"/>
  <c r="G20" i="2"/>
  <c r="K36" i="2"/>
  <c r="G36" i="2"/>
  <c r="L51" i="4"/>
  <c r="J51" i="4"/>
  <c r="L44" i="4"/>
  <c r="A47" i="4"/>
  <c r="L8" i="4"/>
  <c r="J8" i="4"/>
  <c r="A107" i="2"/>
  <c r="A39" i="4" s="1"/>
  <c r="A68" i="4" s="1"/>
  <c r="K84" i="2"/>
  <c r="I84" i="2"/>
  <c r="G84" i="2"/>
  <c r="E84" i="2"/>
  <c r="A80" i="2"/>
  <c r="A45" i="2"/>
  <c r="K49" i="2"/>
  <c r="I49" i="2"/>
  <c r="G49" i="2"/>
  <c r="E49" i="2"/>
  <c r="A72" i="2"/>
  <c r="V22" i="5" l="1"/>
  <c r="V23" i="5" s="1"/>
  <c r="V32" i="5" s="1"/>
  <c r="K69" i="2"/>
  <c r="F32" i="5"/>
  <c r="C34" i="8"/>
  <c r="D32" i="5"/>
  <c r="M44" i="7"/>
  <c r="L22" i="4"/>
  <c r="L24" i="4" s="1"/>
  <c r="L26" i="4" s="1"/>
  <c r="M16" i="8"/>
  <c r="E34" i="8"/>
  <c r="G69" i="2"/>
  <c r="G103" i="2" s="1"/>
  <c r="K103" i="2"/>
  <c r="M33" i="8"/>
  <c r="G37" i="2"/>
  <c r="K37" i="2"/>
  <c r="L32" i="5"/>
  <c r="R15" i="5"/>
  <c r="R16" i="5" s="1"/>
  <c r="T31" i="5"/>
  <c r="X31" i="5" s="1"/>
  <c r="T34" i="5"/>
  <c r="X34" i="5" s="1"/>
  <c r="X35" i="5" s="1"/>
  <c r="R35" i="5"/>
  <c r="P35" i="5"/>
  <c r="P21" i="5"/>
  <c r="E69" i="2"/>
  <c r="E103" i="2" s="1"/>
  <c r="E20" i="2"/>
  <c r="E37" i="2" s="1"/>
  <c r="I69" i="2"/>
  <c r="I103" i="2" s="1"/>
  <c r="I36" i="2"/>
  <c r="I37" i="2" s="1"/>
  <c r="F13" i="4"/>
  <c r="J20" i="4"/>
  <c r="J22" i="4" s="1"/>
  <c r="J24" i="4" s="1"/>
  <c r="J26" i="4" s="1"/>
  <c r="I76" i="7"/>
  <c r="B47" i="7"/>
  <c r="M68" i="7"/>
  <c r="M17" i="8"/>
  <c r="H22" i="4"/>
  <c r="H24" i="4" s="1"/>
  <c r="T15" i="5"/>
  <c r="T16" i="5" s="1"/>
  <c r="X13" i="5"/>
  <c r="X15" i="5" s="1"/>
  <c r="X16" i="5" s="1"/>
  <c r="M9" i="7" l="1"/>
  <c r="M28" i="7" s="1"/>
  <c r="M40" i="7" s="1"/>
  <c r="F22" i="4"/>
  <c r="F24" i="4" s="1"/>
  <c r="T35" i="5"/>
  <c r="G112" i="2"/>
  <c r="K112" i="2"/>
  <c r="R21" i="5"/>
  <c r="P22" i="5"/>
  <c r="P23" i="5" s="1"/>
  <c r="P32" i="5" s="1"/>
  <c r="H26" i="4"/>
  <c r="H36" i="4" s="1"/>
  <c r="I9" i="7"/>
  <c r="K23" i="8"/>
  <c r="K24" i="8" s="1"/>
  <c r="K34" i="8" s="1"/>
  <c r="M22" i="8"/>
  <c r="J36" i="4"/>
  <c r="J59" i="4" s="1"/>
  <c r="J61" i="4" s="1"/>
  <c r="J54" i="4"/>
  <c r="L54" i="4"/>
  <c r="L36" i="4"/>
  <c r="L59" i="4" s="1"/>
  <c r="L61" i="4" s="1"/>
  <c r="E112" i="2"/>
  <c r="I112" i="2"/>
  <c r="K9" i="7"/>
  <c r="I28" i="7" l="1"/>
  <c r="I40" i="7" s="1"/>
  <c r="I56" i="7" s="1"/>
  <c r="K28" i="7"/>
  <c r="K40" i="7" s="1"/>
  <c r="G9" i="7"/>
  <c r="G28" i="7" s="1"/>
  <c r="G40" i="7" s="1"/>
  <c r="G56" i="7" s="1"/>
  <c r="F26" i="4"/>
  <c r="F54" i="4" s="1"/>
  <c r="J64" i="4"/>
  <c r="I21" i="8"/>
  <c r="J56" i="4"/>
  <c r="L64" i="4"/>
  <c r="L56" i="4"/>
  <c r="T21" i="5"/>
  <c r="X21" i="5" s="1"/>
  <c r="R22" i="5"/>
  <c r="R23" i="5" s="1"/>
  <c r="R32" i="5" s="1"/>
  <c r="F36" i="4" l="1"/>
  <c r="F59" i="4" s="1"/>
  <c r="F61" i="4" s="1"/>
  <c r="J20" i="5"/>
  <c r="F56" i="4"/>
  <c r="F64" i="4"/>
  <c r="M21" i="8"/>
  <c r="M23" i="8" s="1"/>
  <c r="M24" i="8" s="1"/>
  <c r="M34" i="8" s="1"/>
  <c r="I23" i="8"/>
  <c r="I24" i="8" s="1"/>
  <c r="I34" i="8" s="1"/>
  <c r="T20" i="5" l="1"/>
  <c r="J22" i="5"/>
  <c r="J23" i="5" s="1"/>
  <c r="J32" i="5" s="1"/>
  <c r="G68" i="7"/>
  <c r="T22" i="5" l="1"/>
  <c r="T23" i="5" s="1"/>
  <c r="T32" i="5" s="1"/>
  <c r="X20" i="5"/>
  <c r="X22" i="5" s="1"/>
  <c r="X23" i="5" s="1"/>
  <c r="X32" i="5" s="1"/>
  <c r="G78" i="7" l="1"/>
  <c r="G80" i="7" s="1"/>
  <c r="G94" i="7" s="1"/>
  <c r="G95" i="7" s="1"/>
  <c r="I78" i="7"/>
  <c r="I80" i="7" s="1"/>
  <c r="I94" i="7" s="1"/>
  <c r="I95" i="7" s="1"/>
  <c r="K56" i="7"/>
  <c r="K78" i="7" s="1"/>
  <c r="K80" i="7" s="1"/>
  <c r="K94" i="7" s="1"/>
  <c r="K95" i="7" s="1"/>
  <c r="M56" i="7"/>
  <c r="M78" i="7" s="1"/>
  <c r="M80" i="7" s="1"/>
  <c r="M94" i="7" s="1"/>
  <c r="M95" i="7" s="1"/>
</calcChain>
</file>

<file path=xl/sharedStrings.xml><?xml version="1.0" encoding="utf-8"?>
<sst xmlns="http://schemas.openxmlformats.org/spreadsheetml/2006/main" count="347" uniqueCount="227">
  <si>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</si>
  <si>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</si>
  <si>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</si>
  <si>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</si>
  <si>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</si>
  <si>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</si>
  <si>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</si>
  <si>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</si>
  <si>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</si>
  <si>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</si>
  <si>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</si>
  <si>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</si>
  <si>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</si>
  <si>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</si>
  <si>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</si>
  <si>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</t>
  </si>
  <si>
    <t>2561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</si>
  <si>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</si>
  <si>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</si>
  <si>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</si>
  <si>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ภาระผูกพันผลประโยชน์พนักงาน</t>
  </si>
  <si>
    <t>รวมหนี้สิน</t>
  </si>
  <si>
    <t>ส่วนของผู้ถือหุ้น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</si>
  <si>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</si>
  <si>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</si>
  <si>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</si>
  <si>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</si>
  <si>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</si>
  <si>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</si>
  <si>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</si>
  <si>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</si>
  <si>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</si>
  <si>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</si>
  <si>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</si>
  <si>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</si>
  <si>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ส่วนที่เป็นของบริษัทใหญ่</t>
  </si>
  <si>
    <t>งบแสดงการเปลี่ยนแปลงส่วนของผู้ถือหุ้นรวม</t>
  </si>
  <si>
    <t>ตามกฎหมาย</t>
  </si>
  <si>
    <t>ยอดคงเหลือ ณ วันที่ 1 มกราคม 2561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</si>
  <si>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</si>
  <si>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</si>
  <si>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</si>
  <si>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ค่าใช้จ่ายดอกเบี้ย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</si>
  <si>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</si>
  <si>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</si>
  <si>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</si>
  <si>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</si>
  <si>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</si>
  <si>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</si>
  <si>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</si>
  <si>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เอสซีไอ อีเลคตริค จำกัด (มหาชน) และบริษัทย่อย</t>
  </si>
  <si>
    <t>เงินลงทุนชั่วคราว</t>
  </si>
  <si>
    <t xml:space="preserve">ลูกหนี้การค้าและลูกหนี้อื่น </t>
  </si>
  <si>
    <t>เงินให้กู้ยืมระยะสั้นแก่กิจการอื่น</t>
  </si>
  <si>
    <t>มูลค่างานที่เสร็จแต่ยังไม่เรียกเก็บ</t>
  </si>
  <si>
    <t>เงินฝากธนาคารที่ติดภาระค้ำประกัน</t>
  </si>
  <si>
    <t xml:space="preserve">เงินลงทุนระยะยาวที่ติดภาระค้ำประกัน </t>
  </si>
  <si>
    <t>ลูกหนี้การค้าระยะยาว</t>
  </si>
  <si>
    <t xml:space="preserve">เงินลงทุนในบริษัทย่อย </t>
  </si>
  <si>
    <t>เงินลงทุนในการร่วมค้า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</si>
  <si>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</si>
  <si>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</si>
  <si>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>สิทธิตามข้อตกลงสัมปทานบริการ</t>
  </si>
  <si>
    <t>ภาษีรอเรียกคืน</t>
  </si>
  <si>
    <t>ค่าเช่าที่ดินจ่ายล่วงหน้า</t>
  </si>
  <si>
    <t>________________________________  กรรมการ</t>
  </si>
  <si>
    <t>________________________________   กรรมการ</t>
  </si>
  <si>
    <t xml:space="preserve">           (นายศิริชัย พฤฒินารากร) </t>
  </si>
  <si>
    <t>เงินเบิกเกินบัญชีและ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</si>
  <si>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</si>
  <si>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</si>
  <si>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</si>
  <si>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</si>
  <si>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หนี้สินภายใต้สัญญาเช่าการเงิน</t>
  </si>
  <si>
    <t>หนี้สินหมุนเวียนอื่น</t>
  </si>
  <si>
    <t>หนี้สินไม่หมุนเวียน</t>
  </si>
  <si>
    <t>ประมาณการหนี้สินระยะยาว</t>
  </si>
  <si>
    <t>หนี้สินและส่วนของผู้ถือหุ้น (ต่อ)</t>
  </si>
  <si>
    <t>ทุนเรือนหุ้น</t>
  </si>
  <si>
    <t xml:space="preserve">  จัดสรรแล้ว</t>
  </si>
  <si>
    <t xml:space="preserve">    ทุนสำรองตามกฎหมาย</t>
  </si>
  <si>
    <t xml:space="preserve">  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</si>
  <si>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</si>
  <si>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</si>
  <si>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</si>
  <si>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</si>
  <si>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รายได้</t>
  </si>
  <si>
    <t>รายได้จากการให้บริการ</t>
  </si>
  <si>
    <t>รวมรายได้</t>
  </si>
  <si>
    <t>ค่าใช้จ่าย</t>
  </si>
  <si>
    <t>ต้นทุนการให้บริการ</t>
  </si>
  <si>
    <t xml:space="preserve"> </t>
  </si>
  <si>
    <t>รายได้ (ค่าใช้จ่าย) ภาษีเงินได้</t>
  </si>
  <si>
    <t xml:space="preserve">           (นางสาวอุนนดา พฤฒินารากร)</t>
  </si>
  <si>
    <t>รายการที่อาจจะจัดประเภทรายการใหม่</t>
  </si>
  <si>
    <t>ไว้ในกำไรหรือขาดทุนในภายหลัง</t>
  </si>
  <si>
    <t>รายการที่จะไม่ถูกจัดประเภทรายการใหม่</t>
  </si>
  <si>
    <t>ผลขาดทุนจากการประมาณการตามหลักคณิตศาสตร์ประกันภัย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</si>
  <si>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</si>
  <si>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</si>
  <si>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ส่วนของบริษัทใหญ่</t>
  </si>
  <si>
    <t>ทุนที่ออก</t>
  </si>
  <si>
    <t>ผลต่างจากการ</t>
  </si>
  <si>
    <t>ส่วนได้เสีย</t>
  </si>
  <si>
    <t>และชำระ</t>
  </si>
  <si>
    <t>ส่วนเกิน</t>
  </si>
  <si>
    <t>เปลี่ยนสัดส่วน</t>
  </si>
  <si>
    <t>เงินลงทุน</t>
  </si>
  <si>
    <t>รวมองค์ประกอบอื่น</t>
  </si>
  <si>
    <t>รวมส่วนของ</t>
  </si>
  <si>
    <t>ที่ไม่มีอำนาจ</t>
  </si>
  <si>
    <t>เต็มมูลค่าแล้ว</t>
  </si>
  <si>
    <t>มูลค่าหุ้น</t>
  </si>
  <si>
    <t>จัดสรร</t>
  </si>
  <si>
    <t>การถือหุ้น</t>
  </si>
  <si>
    <t>เผื่อขาย</t>
  </si>
  <si>
    <t>แปลงค่างบการเงิน</t>
  </si>
  <si>
    <t>ของส่วนของผู้ถือหุ้น</t>
  </si>
  <si>
    <t>บริษัทใหญ่</t>
  </si>
  <si>
    <t>ควบคุม</t>
  </si>
  <si>
    <t xml:space="preserve">จ่ายเงินปันผล  </t>
  </si>
  <si>
    <t>บริษัท เอสซีไอ อีเลคตริค จำกัด (มหาชน)</t>
  </si>
  <si>
    <t>องค์ประกอบอื่น</t>
  </si>
  <si>
    <t>ทุนที่ออกและชำระ</t>
  </si>
  <si>
    <t>เงินลงทุนเผื่อขาย</t>
  </si>
  <si>
    <t>ทุนสำรองตามกฎหมาย</t>
  </si>
  <si>
    <t>จ่ายเงินปันผล</t>
  </si>
  <si>
    <t>บริษัท เอสซีไอ อีเลคตริค จำกัด (มหาชน)  และบริษัทย่อย</t>
  </si>
  <si>
    <t xml:space="preserve">    ได้มาจาก (ใช้ไปใน) กิจกรรมดำเนินงาน</t>
  </si>
  <si>
    <t>ขาดทุนที่ยังไม่เกิดขึ้นจริงจากอัตราแลกเปลี่ยน</t>
  </si>
  <si>
    <t>กำไรจากการปรับมูลค่ายุติธรรมของเงินลงทุนเพื่อค้า</t>
  </si>
  <si>
    <t>กำไรจากการขายเงินลงทุนเพื่อค้า</t>
  </si>
  <si>
    <t>รายได้ดอกเบี้ย</t>
  </si>
  <si>
    <t>หนี้สงสัยจะสูญและหนี้สูญ</t>
  </si>
  <si>
    <t>ส่วนเกินมูลค่าพันธบัตรรัฐบาล</t>
  </si>
  <si>
    <t>ค่าเสื่อมราคาอาคารและอุปกรณ์</t>
  </si>
  <si>
    <t>ขาดทุนจากการตัดจำหน่ายอุปกรณ์</t>
  </si>
  <si>
    <t>ค่าธรรมเนียมธนาคารตัดจ่าย</t>
  </si>
  <si>
    <t xml:space="preserve">                ________________________________   กรรมการ</t>
  </si>
  <si>
    <t xml:space="preserve">                           (นายศิริชัย พฤฒินารากร) </t>
  </si>
  <si>
    <t>กระแสเงินสดจากกิจกรรมดำเนินงาน (ต่อ)</t>
  </si>
  <si>
    <t>หนี้สินดำเนินงานเพิ่มขึ้น (ลดลง)</t>
  </si>
  <si>
    <t>เงินสดรับ (จ่าย) จากกิจกรรมดำเนินงาน</t>
  </si>
  <si>
    <t>รับดอกเบี้ย</t>
  </si>
  <si>
    <t>จ่ายภาระผูกพันผลประโยชน์พนักงาน</t>
  </si>
  <si>
    <t>เงินสดรับจากเงินให้กู้ยืมแก่กิจการที่เกี่ยวข้องกัน</t>
  </si>
  <si>
    <t>เงินสดรับจากการขายเงินลงทุนชั่วคราว</t>
  </si>
  <si>
    <t>เงินสดรับจากการขายอุปกรณ์</t>
  </si>
  <si>
    <t>เงินสดจ่ายซื้อเงินลงทุนชั่วคราว</t>
  </si>
  <si>
    <t>เงินสดจ่ายลงทุนเพิ่มในการร่วมค้า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</si>
  <si>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</si>
  <si>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</si>
  <si>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</si>
  <si>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</si>
  <si>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</si>
  <si>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เงินสดจ่ายชำระคืนหนี้สินภายใต้สัญญาเช่าการเงิน</t>
  </si>
  <si>
    <t>เงินสดจ่ายต้นทุนทางการเงิน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</si>
  <si>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</si>
  <si>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</si>
  <si>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</si>
  <si>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</si>
  <si>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- สุทธิ</t>
  </si>
  <si>
    <t>ข้อมูลกระแสเงินสดเพิ่มเติม</t>
  </si>
  <si>
    <t>สินทรัพย์ที่ได้มาภายใต้หนี้สินตามสัญญาเช่าการเงิน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</si>
  <si>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</si>
  <si>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</si>
  <si>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 มีนาคม 2562</t>
  </si>
  <si>
    <t>ณ วันที่ 31 มีนาคม 2562</t>
  </si>
  <si>
    <t>(ไม่ได้ตรวจสอบ)</t>
  </si>
  <si>
    <t>(ตรวจสอบแล้ว)</t>
  </si>
  <si>
    <t>หมายเหตุประกอบงบการเงินระหว่างกาลเป็นส่วนหนึ่งของงบการเงินระหว่างกาลนี้</t>
  </si>
  <si>
    <t>สำหรับงวดสามเดือนสิ้นสุดวันที่ 31 มีนาคม 2562</t>
  </si>
  <si>
    <t>2562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</si>
  <si>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</si>
  <si>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</si>
  <si>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</si>
  <si>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</si>
  <si>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</si>
  <si>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</si>
  <si>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ขาดทุนสำหรับงวด</t>
  </si>
  <si>
    <t>BS</t>
  </si>
  <si>
    <t>BS 2561</t>
  </si>
  <si>
    <t>ส่วนที่ยังไม่ได้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</si>
  <si>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</si>
  <si>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</si>
  <si>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t xml:space="preserve">      หุ้นสามัญ : 750,000,000 หุ้น มูลค่าหุ้นละ 1 บาท</t>
  </si>
  <si>
    <t xml:space="preserve">      ทุนจดทะเบียน</t>
  </si>
  <si>
    <t xml:space="preserve">      ทุนที่ออกและเรียกชำระเต็มมูลค่าแล้ว</t>
  </si>
  <si>
    <t>ขาดทุนก่อนรายได้ (ค่าใช้จ่าย) ภาษีเงินได้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</si>
  <si>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</si>
  <si>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กำไรขาดทุนเบ็ดเสร็จอื่น:</t>
  </si>
  <si>
    <t xml:space="preserve">  ผลต่างของอัตราแลกเปลี่ยนจากการแปลงค่างบการเงิน</t>
  </si>
  <si>
    <t xml:space="preserve">  การเปลี่ยนแปลงมูลค่ายุติธรรมเงินลงทุนระยะยาว</t>
  </si>
  <si>
    <t xml:space="preserve">  ไว้ในกำไรหรือขาดทุนในภายหลัง</t>
  </si>
  <si>
    <t>การแบ่งปันขาดทุนสำหรับงวด</t>
  </si>
  <si>
    <t>ขาดทุนต่อหุ้น (บาทต่อหุ้น)</t>
  </si>
  <si>
    <t>จัดสรรทุนสำรอง</t>
  </si>
  <si>
    <t>รายการปรับกระทบขาดทุนเป็นเงินสดสุทธิ</t>
  </si>
  <si>
    <t xml:space="preserve">   ในการร่วมค้าและรายได้ (ค่าใช้จ่าย) ภาษีเงินได้</t>
  </si>
  <si>
    <t>ขาดทุนก่อนส่วนแบ่งกำไร (ขาดทุน) จากเงินลงทุน</t>
  </si>
  <si>
    <t>ส่วนแบ่งกำไร (ขาดทุน) จากเงินลงทุนในการร่วมค้า</t>
  </si>
  <si>
    <t>ขาดทุนต่อหุ้นขั้นพื้นฐานส่วนที่เป็นของบริษัทใหญ่</t>
  </si>
  <si>
    <t>ส่วนแบ่ง (กำไร) ขาดทุนจากเงินลงทุนในการร่วมค้า</t>
  </si>
  <si>
    <t xml:space="preserve">      ตามข้อตกลงสัมปทาน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</si>
  <si>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</si>
  <si>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</si>
  <si>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อาคารและอุปกรณ์ที่ได้มาระหว่างงวด</t>
  </si>
  <si>
    <t>ไม่ได้จัดสรร</t>
  </si>
  <si>
    <t>ส่วนที่ยัง</t>
  </si>
  <si>
    <t xml:space="preserve">ค่าตัดจำหน่ายสินทรัพย์ไม่มีตัวตนและสิทธิ    </t>
  </si>
  <si>
    <t>(ข้อมูลกระแสเงินสดเพิ่มเติม)</t>
  </si>
  <si>
    <t xml:space="preserve">            รวมสินทรัพย์หมุนเวียน</t>
  </si>
  <si>
    <t xml:space="preserve">         รวมหนี้สินหมุนเวียน</t>
  </si>
  <si>
    <t xml:space="preserve">         รวมหนี้สินไม่หมุนเวียน</t>
  </si>
  <si>
    <t xml:space="preserve">      ________________________________   กรรมการ</t>
  </si>
  <si>
    <t xml:space="preserve">                   (นายศิริชัย พฤฒินารากร) </t>
  </si>
  <si>
    <t xml:space="preserve">                                                             (นางสาวอุนนดา พฤฒินารากร)</t>
  </si>
  <si>
    <t>หนี้สงสัยจะสูญและหนี้สูญได้รับคืน</t>
  </si>
  <si>
    <t>เงินฝากธนาคารที่ติดภาระค้ำประกันเพิ่มขึ้น</t>
  </si>
  <si>
    <t>เงินสดรับจากเงินให้กู้ยืมระยะสั้นแก่กิจการอื่น</t>
  </si>
  <si>
    <t xml:space="preserve">             รวมสินทรัพย์ไม่หมุนเวียน</t>
  </si>
  <si>
    <t xml:space="preserve">                                                                       ________________________________  กรรมการ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</si>
  <si>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</si>
  <si>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</si>
  <si>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 xml:space="preserve">              (นางสาวอุนนดา พฤฒินารากร)</t>
  </si>
  <si>
    <t xml:space="preserve">             (นางสาวอุนนดา พฤฒินารากร)</t>
  </si>
  <si>
    <t xml:space="preserve">            (นางสาวอุนนดา พฤฒินารากร)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</si>
</sst>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1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#,##0.00;\(#,##0.00\)"/>
    <numFmt numFmtId="195" formatCode="#,##0.00;[Red]\(#,##0.00\)"/>
    <numFmt numFmtId="196" formatCode="#,##0;\(#,##0\)"/>
    <numFmt numFmtId="197" formatCode="#,##0.000;\(#,##0.000\)"/>
    <numFmt numFmtId="198" formatCode="_(* #,##0_);_(* \(#,##0\);_(* &quot;-&quot;??_);_(@_)"/>
    <numFmt numFmtId="199" formatCode="_-* #,##0_-;\-* #,##0_-;_-* &quot;-&quot;??_-;_-@_-"/>
    <numFmt numFmtId="200" formatCode="#,##0;[Red]\(#,##0\);\-"/>
    <numFmt numFmtId="201" formatCode="#,##0.00_);[Black]\(#,##0.00\)"/>
    <numFmt numFmtId="202" formatCode="0_)"/>
    <numFmt numFmtId="203" formatCode="General_)"/>
    <numFmt numFmtId="204" formatCode="#,##0.00&quot; $&quot;;\-#,##0.00&quot; $&quot;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mmm\.yy"/>
    <numFmt numFmtId="210" formatCode="d/mm/yy\ "/>
    <numFmt numFmtId="211" formatCode="#,##0;[Red]\(#,##0\)"/>
    <numFmt numFmtId="212" formatCode="0_);[Red]\(0\)"/>
    <numFmt numFmtId="213" formatCode="[$-1070000]d/m/yy;@"/>
    <numFmt numFmtId="214" formatCode="[$-409]d\-mmm\-yy;@"/>
    <numFmt numFmtId="215" formatCode="[$-1010000]d/m/yy;@"/>
    <numFmt numFmtId="216" formatCode="[$-101041E]d\ mmm\ yy;@"/>
    <numFmt numFmtId="217" formatCode="0.0%"/>
    <numFmt numFmtId="218" formatCode="#,##0.0000;\(#,##0.00000000\)"/>
    <numFmt numFmtId="219" formatCode="#,##0.00;\(#,##0.00\);\-"/>
    <numFmt numFmtId="220" formatCode="\$#,##0.00;\(\$#,##0.00\)"/>
    <numFmt numFmtId="221" formatCode="mm/dd/yy"/>
    <numFmt numFmtId="222" formatCode="\$#,##0;\(\$#,##0\)"/>
    <numFmt numFmtId="223" formatCode="_-[$€-2]* #,##0.00_-;\-[$€-2]* #,##0.00_-;_-[$€-2]* &quot;-&quot;??_-"/>
    <numFmt numFmtId="224" formatCode="#,##0\ \ ;\(#,##0\)\ ;\—\ \ \ \ 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&quot;£&quot;#,##0.00;[Red]\-&quot;£&quot;#,##0.00"/>
    <numFmt numFmtId="232" formatCode="\t&quot;£&quot;#,##0_);[Red]\(\t&quot;£&quot;#,##0\)"/>
    <numFmt numFmtId="233" formatCode="#,##0.00\ &quot;FB&quot;;[Red]\-#,##0.00\ &quot;FB&quot;"/>
    <numFmt numFmtId="234" formatCode="_-&quot;$&quot;* #,##0_-;\-&quot;$&quot;* #,##0_-;_-&quot;$&quot;* &quot;-&quot;_-;_-@_-"/>
    <numFmt numFmtId="235" formatCode="_-&quot;$&quot;* #,##0.00_-;\-&quot;$&quot;* #,##0.00_-;_-&quot;$&quot;* &quot;-&quot;??_-;_-@_-"/>
    <numFmt numFmtId="236" formatCode="#,##0;\(#,##0\);&quot;-&quot;;@"/>
    <numFmt numFmtId="237" formatCode="[$-107041E]d\ mmmm\ yyyy;@"/>
    <numFmt numFmtId="238" formatCode="#,##0.0;\(#,##0.0\)"/>
    <numFmt numFmtId="239" formatCode="[$-409]mmm\-yy;@"/>
    <numFmt numFmtId="240" formatCode="#,##0.00;\(#,##0.00\);&quot;-&quot;;@"/>
    <numFmt numFmtId="241" formatCode="_(* #,##0.0000000_);_(* \(#,##0.0000000\);_(* &quot;-&quot;??_);_(@_)"/>
  </numFmts>
  <fonts count="94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0"/>
      <name val="Helv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u/>
      <sz val="9.85"/>
      <color indexed="8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sz val="11"/>
      <name val="Times New Roman"/>
      <family val="1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8"/>
      <name val="Tms Rmn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3"/>
      <color indexed="18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3"/>
      <color theme="0"/>
      <name val="Angsana New"/>
      <family val="1"/>
    </font>
    <font>
      <b/>
      <sz val="13"/>
      <color theme="0"/>
      <name val="Angsana New"/>
      <family val="1"/>
    </font>
    <font>
      <sz val="14"/>
      <color rgb="FFFF0000"/>
      <name val="Angsana New"/>
      <family val="1"/>
    </font>
    <font>
      <sz val="13"/>
      <color rgb="FFFF0000"/>
      <name val="Angsana New"/>
      <family val="1"/>
    </font>
    <font>
      <sz val="13"/>
      <color rgb="FF0070C0"/>
      <name val="Angsana New"/>
      <family val="1"/>
    </font>
    <font>
      <sz val="14"/>
      <color rgb="FF0070C0"/>
      <name val="Angsana New"/>
      <family val="1"/>
    </font>
    <font>
      <b/>
      <sz val="15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036">
    <xf numFmtId="0" fontId="0" fillId="0" borderId="0"/>
    <xf numFmtId="2" fontId="7" fillId="0" borderId="0" applyNumberFormat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202" fontId="10" fillId="0" borderId="0"/>
    <xf numFmtId="202" fontId="10" fillId="0" borderId="0"/>
    <xf numFmtId="202" fontId="10" fillId="0" borderId="0"/>
    <xf numFmtId="202" fontId="10" fillId="0" borderId="0"/>
    <xf numFmtId="202" fontId="10" fillId="0" borderId="0"/>
    <xf numFmtId="202" fontId="10" fillId="0" borderId="0"/>
    <xf numFmtId="202" fontId="10" fillId="0" borderId="0"/>
    <xf numFmtId="202" fontId="10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12" fillId="0" borderId="0"/>
    <xf numFmtId="9" fontId="7" fillId="0" borderId="0"/>
    <xf numFmtId="9" fontId="7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6" fillId="0" borderId="0" applyFont="0"/>
    <xf numFmtId="203" fontId="15" fillId="34" borderId="1"/>
    <xf numFmtId="5" fontId="16" fillId="0" borderId="2" applyAlignment="0" applyProtection="0"/>
    <xf numFmtId="204" fontId="17" fillId="0" borderId="0" applyFill="0" applyBorder="0" applyAlignment="0"/>
    <xf numFmtId="205" fontId="17" fillId="0" borderId="0" applyFill="0" applyBorder="0" applyAlignment="0"/>
    <xf numFmtId="206" fontId="17" fillId="0" borderId="0" applyFill="0" applyBorder="0" applyAlignment="0"/>
    <xf numFmtId="207" fontId="17" fillId="0" borderId="0" applyFill="0" applyBorder="0" applyAlignment="0"/>
    <xf numFmtId="208" fontId="17" fillId="0" borderId="0" applyFill="0" applyBorder="0" applyAlignment="0"/>
    <xf numFmtId="204" fontId="17" fillId="0" borderId="0" applyFill="0" applyBorder="0" applyAlignment="0"/>
    <xf numFmtId="209" fontId="17" fillId="0" borderId="0" applyFill="0" applyBorder="0" applyAlignment="0"/>
    <xf numFmtId="205" fontId="17" fillId="0" borderId="0" applyFill="0" applyBorder="0" applyAlignment="0"/>
    <xf numFmtId="0" fontId="18" fillId="0" borderId="0"/>
    <xf numFmtId="43" fontId="1" fillId="0" borderId="0" applyFont="0" applyFill="0" applyBorder="0" applyAlignment="0" applyProtection="0"/>
    <xf numFmtId="41" fontId="7" fillId="0" borderId="0" applyNumberFormat="0" applyBorder="0"/>
    <xf numFmtId="204" fontId="17" fillId="0" borderId="0" applyFont="0" applyFill="0" applyBorder="0" applyAlignment="0" applyProtection="0"/>
    <xf numFmtId="20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20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0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2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1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14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8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203" fontId="1" fillId="0" borderId="0" applyFont="0" applyFill="0" applyBorder="0" applyAlignment="0" applyProtection="0"/>
    <xf numFmtId="196" fontId="23" fillId="0" borderId="0"/>
    <xf numFmtId="0" fontId="7" fillId="0" borderId="0"/>
    <xf numFmtId="0" fontId="7" fillId="0" borderId="0"/>
    <xf numFmtId="205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20" fontId="23" fillId="0" borderId="0"/>
    <xf numFmtId="0" fontId="7" fillId="0" borderId="0"/>
    <xf numFmtId="0" fontId="7" fillId="0" borderId="0"/>
    <xf numFmtId="0" fontId="24" fillId="37" borderId="0" applyNumberFormat="0" applyFont="0" applyFill="0" applyBorder="0" applyProtection="0">
      <alignment horizontal="left"/>
    </xf>
    <xf numFmtId="221" fontId="19" fillId="0" borderId="0" applyFont="0" applyFill="0" applyBorder="0" applyAlignment="0" applyProtection="0"/>
    <xf numFmtId="14" fontId="25" fillId="0" borderId="0" applyFill="0" applyBorder="0" applyAlignment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222" fontId="23" fillId="0" borderId="0"/>
    <xf numFmtId="217" fontId="7" fillId="0" borderId="0"/>
    <xf numFmtId="217" fontId="7" fillId="0" borderId="0"/>
    <xf numFmtId="0" fontId="26" fillId="0" borderId="0" applyNumberFormat="0" applyFill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204" fontId="17" fillId="0" borderId="0" applyFill="0" applyBorder="0" applyAlignment="0"/>
    <xf numFmtId="205" fontId="17" fillId="0" borderId="0" applyFill="0" applyBorder="0" applyAlignment="0"/>
    <xf numFmtId="204" fontId="17" fillId="0" borderId="0" applyFill="0" applyBorder="0" applyAlignment="0"/>
    <xf numFmtId="209" fontId="17" fillId="0" borderId="0" applyFill="0" applyBorder="0" applyAlignment="0"/>
    <xf numFmtId="205" fontId="17" fillId="0" borderId="0" applyFill="0" applyBorder="0" applyAlignment="0"/>
    <xf numFmtId="223" fontId="28" fillId="0" borderId="0" applyFont="0" applyFill="0" applyBorder="0" applyAlignment="0" applyProtection="0"/>
    <xf numFmtId="223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24" fontId="29" fillId="0" borderId="0">
      <alignment horizontal="right"/>
    </xf>
    <xf numFmtId="38" fontId="30" fillId="37" borderId="0" applyNumberFormat="0" applyBorder="0" applyAlignment="0" applyProtection="0"/>
    <xf numFmtId="0" fontId="31" fillId="0" borderId="0">
      <alignment horizontal="left"/>
    </xf>
    <xf numFmtId="0" fontId="32" fillId="34" borderId="5"/>
    <xf numFmtId="0" fontId="33" fillId="0" borderId="6" applyNumberFormat="0" applyAlignment="0" applyProtection="0">
      <alignment horizontal="left" vertical="center"/>
    </xf>
    <xf numFmtId="0" fontId="33" fillId="0" borderId="7">
      <alignment horizontal="left" vertical="center"/>
    </xf>
    <xf numFmtId="0" fontId="24" fillId="41" borderId="8">
      <alignment vertical="center" wrapText="1"/>
    </xf>
    <xf numFmtId="0" fontId="34" fillId="0" borderId="0" applyNumberFormat="0" applyFill="0" applyBorder="0" applyAlignment="0" applyProtection="0"/>
    <xf numFmtId="0" fontId="35" fillId="42" borderId="0">
      <alignment horizontal="left" wrapText="1"/>
    </xf>
    <xf numFmtId="10" fontId="30" fillId="42" borderId="12" applyNumberFormat="0" applyBorder="0" applyAlignment="0" applyProtection="0"/>
    <xf numFmtId="203" fontId="36" fillId="0" borderId="1"/>
    <xf numFmtId="204" fontId="17" fillId="0" borderId="0" applyFill="0" applyBorder="0" applyAlignment="0"/>
    <xf numFmtId="205" fontId="17" fillId="0" borderId="0" applyFill="0" applyBorder="0" applyAlignment="0"/>
    <xf numFmtId="204" fontId="17" fillId="0" borderId="0" applyFill="0" applyBorder="0" applyAlignment="0"/>
    <xf numFmtId="209" fontId="17" fillId="0" borderId="0" applyFill="0" applyBorder="0" applyAlignment="0"/>
    <xf numFmtId="205" fontId="17" fillId="0" borderId="0" applyFill="0" applyBorder="0" applyAlignment="0"/>
    <xf numFmtId="0" fontId="37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40" fillId="0" borderId="14"/>
    <xf numFmtId="37" fontId="41" fillId="0" borderId="0"/>
    <xf numFmtId="0" fontId="37" fillId="0" borderId="0"/>
    <xf numFmtId="0" fontId="38" fillId="0" borderId="0"/>
    <xf numFmtId="0" fontId="38" fillId="0" borderId="0"/>
    <xf numFmtId="0" fontId="42" fillId="0" borderId="0"/>
    <xf numFmtId="0" fontId="19" fillId="0" borderId="0"/>
    <xf numFmtId="0" fontId="1" fillId="0" borderId="0"/>
    <xf numFmtId="0" fontId="1" fillId="0" borderId="0"/>
    <xf numFmtId="239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83" fillId="0" borderId="0"/>
    <xf numFmtId="0" fontId="83" fillId="0" borderId="0"/>
    <xf numFmtId="0" fontId="8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3" fillId="0" borderId="0"/>
    <xf numFmtId="0" fontId="83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85" fillId="0" borderId="0"/>
    <xf numFmtId="0" fontId="1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7" fillId="0" borderId="0"/>
    <xf numFmtId="0" fontId="85" fillId="0" borderId="0"/>
    <xf numFmtId="0" fontId="83" fillId="0" borderId="0"/>
    <xf numFmtId="0" fontId="19" fillId="0" borderId="0"/>
    <xf numFmtId="0" fontId="83" fillId="0" borderId="0"/>
    <xf numFmtId="0" fontId="83" fillId="0" borderId="0"/>
    <xf numFmtId="0" fontId="19" fillId="0" borderId="0"/>
    <xf numFmtId="0" fontId="83" fillId="0" borderId="0"/>
    <xf numFmtId="0" fontId="1" fillId="0" borderId="0"/>
    <xf numFmtId="0" fontId="1" fillId="0" borderId="0"/>
    <xf numFmtId="0" fontId="83" fillId="0" borderId="0"/>
    <xf numFmtId="0" fontId="19" fillId="0" borderId="0"/>
    <xf numFmtId="0" fontId="83" fillId="0" borderId="0"/>
    <xf numFmtId="0" fontId="83" fillId="0" borderId="0"/>
    <xf numFmtId="0" fontId="19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83" fillId="0" borderId="0"/>
    <xf numFmtId="0" fontId="83" fillId="0" borderId="0"/>
    <xf numFmtId="0" fontId="8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9" fillId="0" borderId="0"/>
    <xf numFmtId="0" fontId="13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3" fillId="0" borderId="0"/>
    <xf numFmtId="0" fontId="19" fillId="0" borderId="0"/>
    <xf numFmtId="0" fontId="13" fillId="0" borderId="0"/>
    <xf numFmtId="0" fontId="1" fillId="0" borderId="0"/>
    <xf numFmtId="0" fontId="1" fillId="0" borderId="0"/>
    <xf numFmtId="0" fontId="19" fillId="0" borderId="0"/>
    <xf numFmtId="0" fontId="83" fillId="0" borderId="0"/>
    <xf numFmtId="0" fontId="83" fillId="0" borderId="0"/>
    <xf numFmtId="0" fontId="9" fillId="0" borderId="0"/>
    <xf numFmtId="0" fontId="1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85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0" fontId="43" fillId="45" borderId="0">
      <alignment horizontal="right"/>
    </xf>
    <xf numFmtId="0" fontId="44" fillId="45" borderId="17"/>
    <xf numFmtId="9" fontId="1" fillId="0" borderId="0" applyFont="0" applyFill="0" applyBorder="0" applyAlignment="0" applyProtection="0"/>
    <xf numFmtId="208" fontId="17" fillId="0" borderId="0" applyFont="0" applyFill="0" applyBorder="0" applyAlignment="0" applyProtection="0"/>
    <xf numFmtId="225" fontId="45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204" fontId="17" fillId="0" borderId="0" applyFill="0" applyBorder="0" applyAlignment="0"/>
    <xf numFmtId="205" fontId="17" fillId="0" borderId="0" applyFill="0" applyBorder="0" applyAlignment="0"/>
    <xf numFmtId="204" fontId="17" fillId="0" borderId="0" applyFill="0" applyBorder="0" applyAlignment="0"/>
    <xf numFmtId="209" fontId="17" fillId="0" borderId="0" applyFill="0" applyBorder="0" applyAlignment="0"/>
    <xf numFmtId="205" fontId="17" fillId="0" borderId="0" applyFill="0" applyBorder="0" applyAlignment="0"/>
    <xf numFmtId="191" fontId="19" fillId="0" borderId="0" applyFont="0" applyFill="0" applyBorder="0" applyAlignment="0" applyProtection="0"/>
    <xf numFmtId="226" fontId="17" fillId="0" borderId="0" applyFont="0" applyFill="0" applyBorder="0" applyAlignment="0" applyProtection="0"/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227" fontId="19" fillId="0" borderId="0"/>
    <xf numFmtId="227" fontId="19" fillId="0" borderId="0"/>
    <xf numFmtId="0" fontId="46" fillId="0" borderId="0" applyNumberFormat="0" applyFill="0" applyBorder="0" applyAlignment="0" applyProtection="0"/>
    <xf numFmtId="39" fontId="47" fillId="0" borderId="0"/>
    <xf numFmtId="0" fontId="25" fillId="0" borderId="0">
      <alignment vertical="top"/>
    </xf>
    <xf numFmtId="0" fontId="48" fillId="0" borderId="0" applyNumberFormat="0" applyBorder="0" applyAlignment="0"/>
    <xf numFmtId="0" fontId="48" fillId="0" borderId="0" applyNumberFormat="0" applyBorder="0" applyAlignment="0"/>
    <xf numFmtId="0" fontId="40" fillId="0" borderId="0"/>
    <xf numFmtId="0" fontId="49" fillId="42" borderId="0">
      <alignment wrapText="1"/>
    </xf>
    <xf numFmtId="3" fontId="19" fillId="0" borderId="12" applyNumberFormat="0" applyFont="0" applyFill="0" applyAlignment="0" applyProtection="0">
      <alignment vertical="center"/>
    </xf>
    <xf numFmtId="3" fontId="19" fillId="0" borderId="12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49" fontId="25" fillId="0" borderId="0" applyFill="0" applyBorder="0" applyAlignment="0"/>
    <xf numFmtId="228" fontId="17" fillId="0" borderId="0" applyFill="0" applyBorder="0" applyAlignment="0"/>
    <xf numFmtId="229" fontId="17" fillId="0" borderId="0" applyFill="0" applyBorder="0" applyAlignment="0"/>
    <xf numFmtId="0" fontId="50" fillId="0" borderId="0">
      <alignment horizontal="center" vertical="top"/>
    </xf>
    <xf numFmtId="40" fontId="51" fillId="0" borderId="0"/>
    <xf numFmtId="191" fontId="19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190" fontId="52" fillId="0" borderId="0" applyFont="0" applyFill="0" applyBorder="0" applyAlignment="0" applyProtection="0"/>
    <xf numFmtId="230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8" fillId="0" borderId="20"/>
    <xf numFmtId="0" fontId="53" fillId="35" borderId="3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5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36" borderId="4" applyNumberFormat="0" applyAlignment="0" applyProtection="0"/>
    <xf numFmtId="0" fontId="60" fillId="0" borderId="13" applyNumberFormat="0" applyFill="0" applyAlignment="0" applyProtection="0"/>
    <xf numFmtId="0" fontId="61" fillId="4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8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3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65" fillId="7" borderId="3" applyNumberFormat="0" applyAlignment="0" applyProtection="0"/>
    <xf numFmtId="0" fontId="66" fillId="4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19" applyNumberFormat="0" applyFill="0" applyAlignment="0" applyProtection="0"/>
    <xf numFmtId="0" fontId="68" fillId="3" borderId="0" applyNumberFormat="0" applyBorder="0" applyAlignment="0" applyProtection="0"/>
    <xf numFmtId="233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69" fillId="0" borderId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70" fillId="0" borderId="17"/>
    <xf numFmtId="0" fontId="71" fillId="35" borderId="16" applyNumberFormat="0" applyAlignment="0" applyProtection="0"/>
    <xf numFmtId="0" fontId="9" fillId="44" borderId="15" applyNumberFormat="0" applyFont="0" applyAlignment="0" applyProtection="0"/>
    <xf numFmtId="0" fontId="1" fillId="44" borderId="15" applyNumberFormat="0" applyFont="0" applyAlignment="0" applyProtection="0"/>
    <xf numFmtId="0" fontId="1" fillId="44" borderId="15" applyNumberFormat="0" applyFont="0" applyAlignment="0" applyProtection="0"/>
    <xf numFmtId="0" fontId="72" fillId="0" borderId="9" applyNumberFormat="0" applyFill="0" applyAlignment="0" applyProtection="0"/>
    <xf numFmtId="0" fontId="73" fillId="0" borderId="10" applyNumberFormat="0" applyFill="0" applyAlignment="0" applyProtection="0"/>
    <xf numFmtId="0" fontId="74" fillId="0" borderId="11" applyNumberFormat="0" applyFill="0" applyAlignment="0" applyProtection="0"/>
    <xf numFmtId="0" fontId="74" fillId="0" borderId="0" applyNumberFormat="0" applyFill="0" applyBorder="0" applyAlignment="0" applyProtection="0"/>
    <xf numFmtId="0" fontId="75" fillId="0" borderId="0"/>
    <xf numFmtId="203" fontId="47" fillId="0" borderId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9" fillId="0" borderId="0"/>
    <xf numFmtId="0" fontId="76" fillId="0" borderId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7">
    <xf numFmtId="0" fontId="0" fillId="0" borderId="0" xfId="0"/>
    <xf numFmtId="0" fontId="3" fillId="0" borderId="0" xfId="0" applyNumberFormat="1" applyFont="1" applyFill="1" applyAlignment="1">
      <alignment horizontal="center"/>
    </xf>
    <xf numFmtId="196" fontId="3" fillId="0" borderId="0" xfId="0" applyNumberFormat="1" applyFont="1" applyFill="1" applyBorder="1" applyAlignment="1">
      <alignment horizontal="center"/>
    </xf>
    <xf numFmtId="194" fontId="3" fillId="0" borderId="0" xfId="0" applyNumberFormat="1" applyFont="1" applyFill="1" applyAlignment="1" applyProtection="1">
      <alignment horizontal="left"/>
    </xf>
    <xf numFmtId="196" fontId="3" fillId="0" borderId="0" xfId="0" applyNumberFormat="1" applyFont="1" applyFill="1"/>
    <xf numFmtId="201" fontId="2" fillId="0" borderId="0" xfId="0" applyNumberFormat="1" applyFont="1" applyFill="1"/>
    <xf numFmtId="201" fontId="3" fillId="0" borderId="0" xfId="0" applyNumberFormat="1" applyFont="1" applyFill="1"/>
    <xf numFmtId="201" fontId="3" fillId="0" borderId="0" xfId="0" applyNumberFormat="1" applyFont="1" applyFill="1" applyAlignment="1">
      <alignment horizontal="center"/>
    </xf>
    <xf numFmtId="0" fontId="77" fillId="0" borderId="0" xfId="0" applyFont="1" applyFill="1" applyAlignment="1">
      <alignment horizontal="left"/>
    </xf>
    <xf numFmtId="194" fontId="3" fillId="0" borderId="0" xfId="0" applyNumberFormat="1" applyFont="1" applyFill="1" applyAlignment="1">
      <alignment vertical="center"/>
    </xf>
    <xf numFmtId="194" fontId="2" fillId="0" borderId="0" xfId="0" applyNumberFormat="1" applyFont="1" applyFill="1" applyBorder="1" applyAlignment="1">
      <alignment vertical="center"/>
    </xf>
    <xf numFmtId="196" fontId="2" fillId="0" borderId="0" xfId="0" applyNumberFormat="1" applyFont="1" applyFill="1" applyBorder="1" applyAlignment="1">
      <alignment horizontal="center" vertical="center"/>
    </xf>
    <xf numFmtId="194" fontId="2" fillId="0" borderId="0" xfId="0" applyNumberFormat="1" applyFont="1" applyFill="1" applyBorder="1" applyAlignment="1">
      <alignment horizontal="right" vertical="center"/>
    </xf>
    <xf numFmtId="236" fontId="2" fillId="0" borderId="0" xfId="0" applyNumberFormat="1" applyFont="1" applyFill="1" applyBorder="1" applyAlignment="1">
      <alignment horizontal="right" vertical="center"/>
    </xf>
    <xf numFmtId="194" fontId="3" fillId="0" borderId="0" xfId="0" applyNumberFormat="1" applyFont="1" applyFill="1" applyBorder="1" applyAlignment="1">
      <alignment vertical="center"/>
    </xf>
    <xf numFmtId="196" fontId="3" fillId="0" borderId="0" xfId="0" applyNumberFormat="1" applyFont="1" applyFill="1" applyAlignment="1">
      <alignment horizontal="center" vertical="center"/>
    </xf>
    <xf numFmtId="194" fontId="3" fillId="0" borderId="0" xfId="0" applyNumberFormat="1" applyFont="1" applyFill="1" applyBorder="1" applyAlignment="1">
      <alignment horizontal="center" vertical="center"/>
    </xf>
    <xf numFmtId="236" fontId="3" fillId="0" borderId="21" xfId="0" applyNumberFormat="1" applyFont="1" applyFill="1" applyBorder="1" applyAlignment="1">
      <alignment horizontal="center" vertical="center"/>
    </xf>
    <xf numFmtId="236" fontId="3" fillId="0" borderId="0" xfId="0" applyNumberFormat="1" applyFont="1" applyFill="1" applyBorder="1" applyAlignment="1">
      <alignment horizontal="center" vertical="center"/>
    </xf>
    <xf numFmtId="196" fontId="3" fillId="0" borderId="21" xfId="0" applyNumberFormat="1" applyFont="1" applyFill="1" applyBorder="1" applyAlignment="1">
      <alignment horizontal="center" vertical="center"/>
    </xf>
    <xf numFmtId="194" fontId="4" fillId="0" borderId="0" xfId="0" applyNumberFormat="1" applyFont="1" applyFill="1" applyAlignment="1">
      <alignment horizontal="center" vertical="center"/>
    </xf>
    <xf numFmtId="194" fontId="3" fillId="0" borderId="0" xfId="0" applyNumberFormat="1" applyFont="1" applyFill="1" applyBorder="1" applyAlignment="1">
      <alignment horizontal="right" vertical="center"/>
    </xf>
    <xf numFmtId="236" fontId="3" fillId="0" borderId="0" xfId="0" applyNumberFormat="1" applyFont="1" applyFill="1" applyAlignment="1">
      <alignment horizontal="right" vertical="center"/>
    </xf>
    <xf numFmtId="236" fontId="3" fillId="0" borderId="0" xfId="0" applyNumberFormat="1" applyFont="1" applyFill="1" applyBorder="1" applyAlignment="1">
      <alignment horizontal="right" vertical="center"/>
    </xf>
    <xf numFmtId="194" fontId="2" fillId="0" borderId="0" xfId="0" quotePrefix="1" applyNumberFormat="1" applyFont="1" applyFill="1" applyAlignment="1">
      <alignment horizontal="left" vertical="center"/>
    </xf>
    <xf numFmtId="194" fontId="2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196" fontId="3" fillId="0" borderId="0" xfId="0" quotePrefix="1" applyNumberFormat="1" applyFont="1" applyFill="1" applyAlignment="1">
      <alignment horizontal="center" vertical="center"/>
    </xf>
    <xf numFmtId="194" fontId="3" fillId="0" borderId="0" xfId="0" applyNumberFormat="1" applyFont="1" applyFill="1" applyAlignment="1">
      <alignment vertical="center" wrapText="1"/>
    </xf>
    <xf numFmtId="238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Border="1" applyAlignment="1"/>
    <xf numFmtId="236" fontId="3" fillId="0" borderId="0" xfId="0" applyNumberFormat="1" applyFont="1" applyFill="1" applyBorder="1" applyAlignment="1">
      <alignment horizontal="center"/>
    </xf>
    <xf numFmtId="236" fontId="3" fillId="0" borderId="0" xfId="0" applyNumberFormat="1" applyFont="1" applyFill="1" applyAlignment="1">
      <alignment horizontal="right"/>
    </xf>
    <xf numFmtId="236" fontId="3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Border="1"/>
    <xf numFmtId="236" fontId="3" fillId="0" borderId="0" xfId="0" applyNumberFormat="1" applyFont="1" applyFill="1" applyAlignment="1">
      <alignment vertical="center"/>
    </xf>
    <xf numFmtId="194" fontId="3" fillId="0" borderId="0" xfId="0" applyNumberFormat="1" applyFont="1" applyFill="1" applyAlignment="1">
      <alignment horizontal="left" vertical="center"/>
    </xf>
    <xf numFmtId="236" fontId="3" fillId="0" borderId="21" xfId="0" applyNumberFormat="1" applyFont="1" applyFill="1" applyBorder="1" applyAlignment="1">
      <alignment horizontal="right" vertical="center"/>
    </xf>
    <xf numFmtId="194" fontId="3" fillId="0" borderId="0" xfId="0" quotePrefix="1" applyNumberFormat="1" applyFont="1" applyFill="1" applyAlignment="1">
      <alignment horizontal="left" vertical="center"/>
    </xf>
    <xf numFmtId="194" fontId="3" fillId="0" borderId="0" xfId="0" applyNumberFormat="1" applyFont="1" applyFill="1" applyAlignment="1">
      <alignment horizontal="right" vertical="center"/>
    </xf>
    <xf numFmtId="238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/>
    <xf numFmtId="236" fontId="3" fillId="0" borderId="23" xfId="0" applyNumberFormat="1" applyFont="1" applyFill="1" applyBorder="1" applyAlignment="1">
      <alignment vertical="center"/>
    </xf>
    <xf numFmtId="236" fontId="3" fillId="0" borderId="21" xfId="0" applyNumberFormat="1" applyFont="1" applyFill="1" applyBorder="1" applyAlignment="1">
      <alignment vertical="center"/>
    </xf>
    <xf numFmtId="236" fontId="3" fillId="0" borderId="24" xfId="0" applyNumberFormat="1" applyFont="1" applyFill="1" applyBorder="1" applyAlignment="1">
      <alignment horizontal="right" vertical="center"/>
    </xf>
    <xf numFmtId="201" fontId="3" fillId="0" borderId="0" xfId="0" applyNumberFormat="1" applyFont="1" applyFill="1" applyAlignment="1">
      <alignment vertical="center"/>
    </xf>
    <xf numFmtId="201" fontId="3" fillId="0" borderId="0" xfId="0" applyNumberFormat="1" applyFont="1" applyFill="1" applyAlignment="1">
      <alignment horizontal="right"/>
    </xf>
    <xf numFmtId="201" fontId="3" fillId="0" borderId="0" xfId="0" applyNumberFormat="1" applyFont="1" applyFill="1" applyBorder="1" applyAlignment="1">
      <alignment horizontal="right" vertical="center"/>
    </xf>
    <xf numFmtId="201" fontId="3" fillId="0" borderId="0" xfId="0" applyNumberFormat="1" applyFont="1" applyFill="1" applyAlignment="1">
      <alignment horizontal="right" vertical="center"/>
    </xf>
    <xf numFmtId="196" fontId="3" fillId="0" borderId="0" xfId="0" applyNumberFormat="1" applyFont="1" applyFill="1" applyBorder="1"/>
    <xf numFmtId="201" fontId="2" fillId="0" borderId="0" xfId="0" applyNumberFormat="1" applyFont="1" applyFill="1" applyAlignment="1">
      <alignment vertical="center"/>
    </xf>
    <xf numFmtId="201" fontId="2" fillId="0" borderId="0" xfId="0" applyNumberFormat="1" applyFont="1" applyFill="1" applyAlignment="1">
      <alignment horizontal="center" vertical="center"/>
    </xf>
    <xf numFmtId="201" fontId="2" fillId="0" borderId="0" xfId="0" applyNumberFormat="1" applyFont="1" applyFill="1" applyBorder="1" applyAlignment="1">
      <alignment horizontal="right" vertical="center"/>
    </xf>
    <xf numFmtId="201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Border="1"/>
    <xf numFmtId="237" fontId="3" fillId="0" borderId="23" xfId="0" applyNumberFormat="1" applyFont="1" applyFill="1" applyBorder="1" applyAlignment="1">
      <alignment horizontal="center" vertical="center"/>
    </xf>
    <xf numFmtId="196" fontId="2" fillId="0" borderId="0" xfId="0" applyNumberFormat="1" applyFont="1" applyFill="1" applyAlignment="1">
      <alignment horizontal="center" vertical="center"/>
    </xf>
    <xf numFmtId="194" fontId="3" fillId="0" borderId="0" xfId="0" applyNumberFormat="1" applyFont="1" applyFill="1" applyAlignment="1">
      <alignment horizontal="left" vertical="center" indent="1"/>
    </xf>
    <xf numFmtId="198" fontId="3" fillId="0" borderId="0" xfId="0" applyNumberFormat="1" applyFont="1" applyFill="1" applyBorder="1"/>
    <xf numFmtId="196" fontId="3" fillId="0" borderId="0" xfId="0" applyNumberFormat="1" applyFont="1" applyFill="1" applyBorder="1" applyAlignment="1">
      <alignment horizontal="center" vertical="center"/>
    </xf>
    <xf numFmtId="193" fontId="3" fillId="0" borderId="0" xfId="85" applyFont="1" applyFill="1" applyAlignment="1">
      <alignment horizontal="right" vertical="center"/>
    </xf>
    <xf numFmtId="236" fontId="3" fillId="0" borderId="0" xfId="0" applyNumberFormat="1" applyFont="1" applyFill="1" applyBorder="1" applyAlignment="1">
      <alignment vertical="center"/>
    </xf>
    <xf numFmtId="43" fontId="3" fillId="0" borderId="21" xfId="0" applyNumberFormat="1" applyFont="1" applyFill="1" applyBorder="1"/>
    <xf numFmtId="236" fontId="3" fillId="0" borderId="0" xfId="0" applyNumberFormat="1" applyFont="1" applyFill="1" applyAlignment="1">
      <alignment horizontal="center" vertical="center"/>
    </xf>
    <xf numFmtId="194" fontId="3" fillId="0" borderId="0" xfId="0" applyNumberFormat="1" applyFont="1" applyFill="1" applyAlignment="1">
      <alignment horizontal="center" vertical="center"/>
    </xf>
    <xf numFmtId="194" fontId="2" fillId="0" borderId="0" xfId="0" applyNumberFormat="1" applyFont="1" applyFill="1" applyAlignment="1">
      <alignment horizontal="center" vertical="center"/>
    </xf>
    <xf numFmtId="198" fontId="3" fillId="0" borderId="21" xfId="0" applyNumberFormat="1" applyFont="1" applyFill="1" applyBorder="1"/>
    <xf numFmtId="194" fontId="3" fillId="0" borderId="0" xfId="0" applyNumberFormat="1" applyFont="1" applyFill="1" applyAlignment="1">
      <alignment vertical="top"/>
    </xf>
    <xf numFmtId="194" fontId="3" fillId="0" borderId="0" xfId="0" applyNumberFormat="1" applyFont="1" applyFill="1" applyAlignment="1">
      <alignment horizontal="left" vertical="top"/>
    </xf>
    <xf numFmtId="196" fontId="3" fillId="0" borderId="0" xfId="0" applyNumberFormat="1" applyFont="1" applyFill="1" applyAlignment="1">
      <alignment horizontal="center" vertical="top"/>
    </xf>
    <xf numFmtId="236" fontId="3" fillId="0" borderId="0" xfId="0" applyNumberFormat="1" applyFont="1" applyFill="1" applyBorder="1" applyAlignment="1">
      <alignment horizontal="right" vertical="top"/>
    </xf>
    <xf numFmtId="196" fontId="3" fillId="0" borderId="21" xfId="0" applyNumberFormat="1" applyFont="1" applyFill="1" applyBorder="1" applyAlignment="1">
      <alignment horizontal="center" vertical="top"/>
    </xf>
    <xf numFmtId="236" fontId="3" fillId="0" borderId="21" xfId="0" quotePrefix="1" applyNumberFormat="1" applyFont="1" applyFill="1" applyBorder="1" applyAlignment="1">
      <alignment horizontal="center" vertical="center"/>
    </xf>
    <xf numFmtId="236" fontId="3" fillId="0" borderId="0" xfId="0" applyNumberFormat="1" applyFont="1" applyFill="1" applyBorder="1" applyAlignment="1">
      <alignment horizontal="center" vertical="top"/>
    </xf>
    <xf numFmtId="194" fontId="2" fillId="0" borderId="0" xfId="0" applyNumberFormat="1" applyFont="1" applyFill="1" applyAlignment="1">
      <alignment vertical="top"/>
    </xf>
    <xf numFmtId="194" fontId="2" fillId="0" borderId="0" xfId="0" applyNumberFormat="1" applyFont="1" applyFill="1" applyAlignment="1">
      <alignment horizontal="left" vertical="top"/>
    </xf>
    <xf numFmtId="236" fontId="2" fillId="0" borderId="0" xfId="0" applyNumberFormat="1" applyFont="1" applyFill="1" applyBorder="1" applyAlignment="1">
      <alignment horizontal="center" vertical="top"/>
    </xf>
    <xf numFmtId="236" fontId="2" fillId="0" borderId="0" xfId="0" applyNumberFormat="1" applyFont="1" applyFill="1" applyBorder="1" applyAlignment="1">
      <alignment horizontal="right" vertical="top"/>
    </xf>
    <xf numFmtId="236" fontId="2" fillId="0" borderId="0" xfId="0" applyNumberFormat="1" applyFont="1" applyFill="1" applyAlignment="1">
      <alignment horizontal="center" vertical="top"/>
    </xf>
    <xf numFmtId="236" fontId="3" fillId="0" borderId="0" xfId="0" applyNumberFormat="1" applyFont="1" applyFill="1" applyAlignment="1">
      <alignment horizontal="right" vertical="top"/>
    </xf>
    <xf numFmtId="194" fontId="3" fillId="0" borderId="0" xfId="0" applyNumberFormat="1" applyFont="1" applyFill="1" applyBorder="1" applyAlignment="1">
      <alignment vertical="top"/>
    </xf>
    <xf numFmtId="194" fontId="3" fillId="0" borderId="0" xfId="0" applyNumberFormat="1" applyFont="1" applyFill="1" applyBorder="1" applyAlignment="1">
      <alignment horizontal="left" vertical="top"/>
    </xf>
    <xf numFmtId="197" fontId="3" fillId="0" borderId="0" xfId="0" applyNumberFormat="1" applyFont="1" applyFill="1" applyBorder="1" applyAlignment="1">
      <alignment vertical="top"/>
    </xf>
    <xf numFmtId="196" fontId="3" fillId="0" borderId="0" xfId="0" applyNumberFormat="1" applyFont="1" applyFill="1" applyBorder="1" applyAlignment="1">
      <alignment horizontal="center" vertical="top"/>
    </xf>
    <xf numFmtId="236" fontId="3" fillId="0" borderId="23" xfId="0" applyNumberFormat="1" applyFont="1" applyFill="1" applyBorder="1" applyAlignment="1">
      <alignment horizontal="right" vertical="top"/>
    </xf>
    <xf numFmtId="236" fontId="3" fillId="0" borderId="21" xfId="0" applyNumberFormat="1" applyFont="1" applyFill="1" applyBorder="1" applyAlignment="1">
      <alignment horizontal="right" vertical="top"/>
    </xf>
    <xf numFmtId="201" fontId="2" fillId="0" borderId="0" xfId="496" applyNumberFormat="1" applyFont="1" applyFill="1"/>
    <xf numFmtId="238" fontId="3" fillId="0" borderId="0" xfId="0" applyNumberFormat="1" applyFont="1" applyFill="1" applyAlignment="1">
      <alignment horizontal="center" vertical="top"/>
    </xf>
    <xf numFmtId="43" fontId="3" fillId="0" borderId="23" xfId="0" applyNumberFormat="1" applyFont="1" applyFill="1" applyBorder="1"/>
    <xf numFmtId="236" fontId="3" fillId="0" borderId="0" xfId="0" applyNumberFormat="1" applyFont="1" applyFill="1" applyAlignment="1">
      <alignment horizontal="center" vertical="top"/>
    </xf>
    <xf numFmtId="236" fontId="3" fillId="0" borderId="0" xfId="0" applyNumberFormat="1" applyFont="1" applyFill="1" applyAlignment="1">
      <alignment horizontal="left" vertical="center"/>
    </xf>
    <xf numFmtId="236" fontId="2" fillId="0" borderId="0" xfId="0" applyNumberFormat="1" applyFont="1" applyFill="1" applyAlignment="1">
      <alignment horizontal="right" vertical="center"/>
    </xf>
    <xf numFmtId="194" fontId="3" fillId="0" borderId="0" xfId="0" applyNumberFormat="1" applyFont="1" applyFill="1" applyBorder="1" applyAlignment="1">
      <alignment horizontal="left" vertical="center"/>
    </xf>
    <xf numFmtId="236" fontId="3" fillId="0" borderId="7" xfId="0" applyNumberFormat="1" applyFont="1" applyFill="1" applyBorder="1" applyAlignment="1">
      <alignment horizontal="right" vertical="top"/>
    </xf>
    <xf numFmtId="236" fontId="3" fillId="0" borderId="27" xfId="0" applyNumberFormat="1" applyFont="1" applyFill="1" applyBorder="1" applyAlignment="1">
      <alignment horizontal="right" vertical="top"/>
    </xf>
    <xf numFmtId="194" fontId="2" fillId="0" borderId="0" xfId="0" applyNumberFormat="1" applyFont="1" applyFill="1" applyBorder="1" applyAlignment="1">
      <alignment vertical="top"/>
    </xf>
    <xf numFmtId="194" fontId="2" fillId="0" borderId="0" xfId="0" applyNumberFormat="1" applyFont="1" applyFill="1" applyBorder="1" applyAlignment="1">
      <alignment horizontal="left" vertical="top"/>
    </xf>
    <xf numFmtId="198" fontId="3" fillId="0" borderId="0" xfId="0" applyNumberFormat="1" applyFont="1" applyFill="1" applyBorder="1" applyAlignment="1">
      <alignment horizontal="center" vertical="top"/>
    </xf>
    <xf numFmtId="236" fontId="3" fillId="0" borderId="24" xfId="0" applyNumberFormat="1" applyFont="1" applyFill="1" applyBorder="1" applyAlignment="1">
      <alignment horizontal="right" vertical="top"/>
    </xf>
    <xf numFmtId="240" fontId="3" fillId="0" borderId="0" xfId="0" applyNumberFormat="1" applyFont="1" applyFill="1" applyBorder="1" applyAlignment="1">
      <alignment horizontal="right" vertical="top"/>
    </xf>
    <xf numFmtId="193" fontId="3" fillId="0" borderId="0" xfId="85" applyFont="1" applyFill="1" applyBorder="1" applyAlignment="1">
      <alignment horizontal="right" vertical="top"/>
    </xf>
    <xf numFmtId="194" fontId="3" fillId="0" borderId="0" xfId="0" applyNumberFormat="1" applyFont="1" applyFill="1" applyBorder="1" applyAlignment="1" applyProtection="1">
      <alignment horizontal="left"/>
    </xf>
    <xf numFmtId="196" fontId="3" fillId="0" borderId="27" xfId="0" applyNumberFormat="1" applyFont="1" applyFill="1" applyBorder="1" applyAlignment="1" applyProtection="1">
      <alignment horizontal="right"/>
    </xf>
    <xf numFmtId="196" fontId="3" fillId="0" borderId="0" xfId="0" applyNumberFormat="1" applyFont="1" applyFill="1" applyBorder="1" applyAlignment="1">
      <alignment vertical="top"/>
    </xf>
    <xf numFmtId="193" fontId="3" fillId="0" borderId="0" xfId="85" applyFont="1" applyFill="1" applyAlignment="1">
      <alignment horizontal="right" vertical="top"/>
    </xf>
    <xf numFmtId="0" fontId="78" fillId="0" borderId="0" xfId="0" applyNumberFormat="1" applyFont="1" applyFill="1" applyAlignment="1">
      <alignment vertical="center"/>
    </xf>
    <xf numFmtId="0" fontId="87" fillId="0" borderId="0" xfId="0" applyNumberFormat="1" applyFont="1" applyFill="1" applyBorder="1" applyAlignment="1">
      <alignment vertical="center"/>
    </xf>
    <xf numFmtId="236" fontId="78" fillId="0" borderId="0" xfId="0" applyNumberFormat="1" applyFont="1" applyFill="1" applyAlignment="1">
      <alignment horizontal="right" vertical="center"/>
    </xf>
    <xf numFmtId="236" fontId="78" fillId="0" borderId="0" xfId="0" applyNumberFormat="1" applyFont="1" applyFill="1" applyAlignment="1">
      <alignment vertical="center"/>
    </xf>
    <xf numFmtId="241" fontId="78" fillId="0" borderId="0" xfId="0" applyNumberFormat="1" applyFont="1" applyFill="1" applyAlignment="1">
      <alignment horizontal="right" vertical="center"/>
    </xf>
    <xf numFmtId="0" fontId="79" fillId="0" borderId="0" xfId="0" applyNumberFormat="1" applyFont="1" applyFill="1" applyBorder="1" applyAlignment="1">
      <alignment horizontal="center" vertical="center"/>
    </xf>
    <xf numFmtId="0" fontId="78" fillId="0" borderId="0" xfId="0" applyNumberFormat="1" applyFont="1" applyFill="1" applyBorder="1" applyAlignment="1">
      <alignment vertical="center"/>
    </xf>
    <xf numFmtId="236" fontId="78" fillId="0" borderId="0" xfId="0" applyNumberFormat="1" applyFont="1" applyFill="1" applyBorder="1" applyAlignment="1">
      <alignment horizontal="right" vertical="center"/>
    </xf>
    <xf numFmtId="236" fontId="78" fillId="0" borderId="0" xfId="0" applyNumberFormat="1" applyFont="1" applyFill="1" applyBorder="1" applyAlignment="1">
      <alignment vertical="center"/>
    </xf>
    <xf numFmtId="241" fontId="78" fillId="0" borderId="0" xfId="0" applyNumberFormat="1" applyFont="1" applyFill="1" applyBorder="1" applyAlignment="1">
      <alignment horizontal="right" vertical="center"/>
    </xf>
    <xf numFmtId="236" fontId="78" fillId="0" borderId="0" xfId="0" applyNumberFormat="1" applyFont="1" applyFill="1" applyBorder="1" applyAlignment="1">
      <alignment horizontal="center" vertical="center"/>
    </xf>
    <xf numFmtId="236" fontId="78" fillId="0" borderId="21" xfId="0" applyNumberFormat="1" applyFont="1" applyFill="1" applyBorder="1" applyAlignment="1">
      <alignment horizontal="center" vertical="center"/>
    </xf>
    <xf numFmtId="0" fontId="78" fillId="0" borderId="0" xfId="0" applyNumberFormat="1" applyFont="1" applyFill="1" applyAlignment="1">
      <alignment horizontal="right" vertical="center"/>
    </xf>
    <xf numFmtId="241" fontId="78" fillId="0" borderId="0" xfId="0" applyNumberFormat="1" applyFont="1" applyFill="1" applyBorder="1" applyAlignment="1">
      <alignment horizontal="center" vertical="center"/>
    </xf>
    <xf numFmtId="236" fontId="78" fillId="0" borderId="0" xfId="0" quotePrefix="1" applyNumberFormat="1" applyFont="1" applyFill="1" applyAlignment="1">
      <alignment horizontal="center" vertical="center"/>
    </xf>
    <xf numFmtId="236" fontId="78" fillId="0" borderId="0" xfId="0" applyNumberFormat="1" applyFont="1" applyFill="1" applyAlignment="1">
      <alignment horizontal="center" vertical="center"/>
    </xf>
    <xf numFmtId="241" fontId="78" fillId="0" borderId="0" xfId="0" applyNumberFormat="1" applyFont="1" applyFill="1" applyAlignment="1">
      <alignment horizontal="center" vertical="center"/>
    </xf>
    <xf numFmtId="241" fontId="78" fillId="0" borderId="21" xfId="0" applyNumberFormat="1" applyFont="1" applyFill="1" applyBorder="1" applyAlignment="1">
      <alignment horizontal="center" vertical="center"/>
    </xf>
    <xf numFmtId="0" fontId="79" fillId="0" borderId="0" xfId="0" applyNumberFormat="1" applyFont="1" applyFill="1" applyAlignment="1">
      <alignment vertical="center"/>
    </xf>
    <xf numFmtId="0" fontId="88" fillId="0" borderId="0" xfId="0" applyNumberFormat="1" applyFont="1" applyFill="1" applyBorder="1" applyAlignment="1">
      <alignment vertical="center"/>
    </xf>
    <xf numFmtId="0" fontId="78" fillId="0" borderId="0" xfId="0" applyNumberFormat="1" applyFont="1" applyFill="1" applyBorder="1" applyAlignment="1">
      <alignment horizontal="center" vertical="center"/>
    </xf>
    <xf numFmtId="43" fontId="78" fillId="0" borderId="0" xfId="0" applyNumberFormat="1" applyFont="1" applyFill="1" applyBorder="1"/>
    <xf numFmtId="0" fontId="87" fillId="0" borderId="0" xfId="0" applyNumberFormat="1" applyFont="1" applyFill="1" applyBorder="1" applyAlignment="1">
      <alignment horizontal="center" vertical="center"/>
    </xf>
    <xf numFmtId="43" fontId="78" fillId="0" borderId="23" xfId="0" applyNumberFormat="1" applyFont="1" applyFill="1" applyBorder="1"/>
    <xf numFmtId="236" fontId="78" fillId="0" borderId="23" xfId="0" applyNumberFormat="1" applyFont="1" applyFill="1" applyBorder="1" applyAlignment="1">
      <alignment horizontal="right" vertical="center"/>
    </xf>
    <xf numFmtId="43" fontId="78" fillId="0" borderId="0" xfId="0" applyNumberFormat="1" applyFont="1" applyFill="1" applyAlignment="1">
      <alignment horizontal="right" vertical="center"/>
    </xf>
    <xf numFmtId="236" fontId="78" fillId="0" borderId="21" xfId="0" applyNumberFormat="1" applyFont="1" applyFill="1" applyBorder="1" applyAlignment="1">
      <alignment horizontal="right" vertical="center"/>
    </xf>
    <xf numFmtId="0" fontId="79" fillId="0" borderId="0" xfId="0" applyNumberFormat="1" applyFont="1" applyFill="1" applyAlignment="1">
      <alignment horizontal="left" vertical="center"/>
    </xf>
    <xf numFmtId="0" fontId="88" fillId="0" borderId="0" xfId="0" applyNumberFormat="1" applyFont="1" applyFill="1" applyBorder="1" applyAlignment="1">
      <alignment horizontal="left" vertical="center"/>
    </xf>
    <xf numFmtId="196" fontId="78" fillId="0" borderId="24" xfId="0" applyNumberFormat="1" applyFont="1" applyFill="1" applyBorder="1" applyAlignment="1">
      <alignment horizontal="right" vertical="center"/>
    </xf>
    <xf numFmtId="198" fontId="78" fillId="0" borderId="0" xfId="0" applyNumberFormat="1" applyFont="1" applyFill="1" applyBorder="1"/>
    <xf numFmtId="196" fontId="78" fillId="0" borderId="0" xfId="0" applyNumberFormat="1" applyFont="1" applyFill="1" applyBorder="1" applyAlignment="1">
      <alignment horizontal="right" vertical="center"/>
    </xf>
    <xf numFmtId="0" fontId="80" fillId="0" borderId="0" xfId="0" applyNumberFormat="1" applyFont="1" applyFill="1" applyAlignment="1">
      <alignment vertical="center"/>
    </xf>
    <xf numFmtId="0" fontId="80" fillId="0" borderId="0" xfId="0" applyNumberFormat="1" applyFont="1" applyFill="1" applyBorder="1" applyAlignment="1">
      <alignment vertical="center"/>
    </xf>
    <xf numFmtId="236" fontId="80" fillId="0" borderId="0" xfId="0" applyNumberFormat="1" applyFont="1" applyFill="1" applyAlignment="1">
      <alignment horizontal="right" vertical="center"/>
    </xf>
    <xf numFmtId="236" fontId="80" fillId="0" borderId="0" xfId="0" applyNumberFormat="1" applyFont="1" applyFill="1" applyBorder="1" applyAlignment="1">
      <alignment vertical="center"/>
    </xf>
    <xf numFmtId="236" fontId="80" fillId="0" borderId="0" xfId="0" applyNumberFormat="1" applyFont="1" applyFill="1" applyAlignment="1">
      <alignment vertical="center"/>
    </xf>
    <xf numFmtId="199" fontId="78" fillId="0" borderId="0" xfId="85" applyNumberFormat="1" applyFont="1" applyFill="1" applyAlignment="1">
      <alignment horizontal="right" vertical="center"/>
    </xf>
    <xf numFmtId="9" fontId="80" fillId="0" borderId="0" xfId="690" applyFont="1" applyFill="1" applyAlignment="1">
      <alignment horizontal="right" vertical="center"/>
    </xf>
    <xf numFmtId="0" fontId="78" fillId="0" borderId="0" xfId="0" applyNumberFormat="1" applyFont="1" applyFill="1" applyBorder="1" applyAlignment="1">
      <alignment horizontal="left" vertical="center" wrapText="1"/>
    </xf>
    <xf numFmtId="236" fontId="78" fillId="0" borderId="0" xfId="0" applyNumberFormat="1" applyFont="1" applyFill="1" applyBorder="1" applyAlignment="1">
      <alignment horizontal="right" vertical="center" wrapText="1"/>
    </xf>
    <xf numFmtId="236" fontId="78" fillId="0" borderId="0" xfId="0" applyNumberFormat="1" applyFont="1" applyFill="1" applyBorder="1" applyAlignment="1">
      <alignment horizontal="left" vertical="center" wrapText="1"/>
    </xf>
    <xf numFmtId="241" fontId="78" fillId="0" borderId="0" xfId="0" applyNumberFormat="1" applyFont="1" applyFill="1" applyBorder="1" applyAlignment="1">
      <alignment horizontal="right" vertical="center" wrapText="1"/>
    </xf>
    <xf numFmtId="201" fontId="78" fillId="0" borderId="0" xfId="0" applyNumberFormat="1" applyFont="1" applyFill="1"/>
    <xf numFmtId="38" fontId="78" fillId="0" borderId="0" xfId="0" applyNumberFormat="1" applyFont="1" applyFill="1" applyBorder="1" applyAlignment="1">
      <alignment horizontal="right" vertical="center"/>
    </xf>
    <xf numFmtId="236" fontId="78" fillId="0" borderId="0" xfId="0" applyNumberFormat="1" applyFont="1" applyFill="1" applyAlignment="1">
      <alignment horizontal="left" vertical="center"/>
    </xf>
    <xf numFmtId="43" fontId="78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96" fontId="3" fillId="0" borderId="0" xfId="0" applyNumberFormat="1" applyFont="1" applyFill="1" applyAlignment="1">
      <alignment horizontal="right" vertical="center"/>
    </xf>
    <xf numFmtId="196" fontId="3" fillId="0" borderId="0" xfId="0" applyNumberFormat="1" applyFont="1" applyFill="1" applyAlignment="1">
      <alignment vertical="center"/>
    </xf>
    <xf numFmtId="196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96" fontId="3" fillId="0" borderId="26" xfId="0" applyNumberFormat="1" applyFont="1" applyFill="1" applyBorder="1" applyAlignment="1">
      <alignment horizontal="center" vertical="center"/>
    </xf>
    <xf numFmtId="236" fontId="3" fillId="0" borderId="0" xfId="0" quotePrefix="1" applyNumberFormat="1" applyFont="1" applyFill="1" applyAlignment="1">
      <alignment horizontal="center" vertical="center"/>
    </xf>
    <xf numFmtId="0" fontId="3" fillId="0" borderId="29" xfId="0" applyFont="1" applyFill="1" applyBorder="1" applyAlignment="1">
      <alignment horizontal="center" shrinkToFit="1"/>
    </xf>
    <xf numFmtId="0" fontId="2" fillId="0" borderId="0" xfId="0" applyNumberFormat="1" applyFont="1" applyFill="1" applyAlignment="1">
      <alignment vertical="center"/>
    </xf>
    <xf numFmtId="196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93" fontId="3" fillId="0" borderId="0" xfId="85" applyFont="1" applyFill="1" applyBorder="1" applyAlignment="1">
      <alignment horizontal="right" vertical="center"/>
    </xf>
    <xf numFmtId="43" fontId="3" fillId="0" borderId="23" xfId="0" applyNumberFormat="1" applyFont="1" applyFill="1" applyBorder="1" applyAlignment="1">
      <alignment horizontal="center" vertical="center"/>
    </xf>
    <xf numFmtId="196" fontId="3" fillId="0" borderId="23" xfId="0" applyNumberFormat="1" applyFont="1" applyFill="1" applyBorder="1" applyAlignment="1">
      <alignment horizontal="right" vertical="center"/>
    </xf>
    <xf numFmtId="193" fontId="3" fillId="0" borderId="23" xfId="85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96" fontId="3" fillId="0" borderId="24" xfId="0" applyNumberFormat="1" applyFont="1" applyFill="1" applyBorder="1" applyAlignment="1">
      <alignment horizontal="right" vertical="center"/>
    </xf>
    <xf numFmtId="0" fontId="81" fillId="0" borderId="0" xfId="0" applyNumberFormat="1" applyFont="1" applyFill="1" applyAlignment="1">
      <alignment horizontal="left" vertical="center"/>
    </xf>
    <xf numFmtId="0" fontId="82" fillId="0" borderId="0" xfId="0" applyNumberFormat="1" applyFont="1" applyFill="1" applyAlignment="1">
      <alignment horizontal="right" vertical="center"/>
    </xf>
    <xf numFmtId="0" fontId="82" fillId="0" borderId="0" xfId="0" applyNumberFormat="1" applyFont="1" applyFill="1" applyAlignment="1">
      <alignment vertical="center"/>
    </xf>
    <xf numFmtId="9" fontId="82" fillId="0" borderId="0" xfId="690" applyFont="1" applyFill="1" applyBorder="1" applyAlignment="1">
      <alignment horizontal="right" vertical="center"/>
    </xf>
    <xf numFmtId="196" fontId="8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top"/>
    </xf>
    <xf numFmtId="198" fontId="3" fillId="0" borderId="0" xfId="0" applyNumberFormat="1" applyFont="1" applyFill="1" applyAlignment="1">
      <alignment vertical="top"/>
    </xf>
    <xf numFmtId="194" fontId="3" fillId="0" borderId="0" xfId="0" applyNumberFormat="1" applyFont="1" applyFill="1" applyAlignment="1">
      <alignment horizontal="right" vertical="top"/>
    </xf>
    <xf numFmtId="198" fontId="3" fillId="0" borderId="0" xfId="0" applyNumberFormat="1" applyFont="1" applyFill="1" applyAlignment="1">
      <alignment horizontal="right" vertical="top"/>
    </xf>
    <xf numFmtId="194" fontId="2" fillId="0" borderId="0" xfId="0" applyNumberFormat="1" applyFont="1" applyFill="1" applyAlignment="1">
      <alignment horizontal="center" vertical="top"/>
    </xf>
    <xf numFmtId="196" fontId="2" fillId="0" borderId="0" xfId="0" applyNumberFormat="1" applyFont="1" applyFill="1" applyBorder="1" applyAlignment="1">
      <alignment horizontal="center" vertical="top"/>
    </xf>
    <xf numFmtId="194" fontId="78" fillId="0" borderId="0" xfId="0" applyNumberFormat="1" applyFont="1" applyFill="1" applyAlignment="1">
      <alignment vertical="top"/>
    </xf>
    <xf numFmtId="196" fontId="3" fillId="0" borderId="0" xfId="0" applyNumberFormat="1" applyFont="1" applyFill="1" applyBorder="1" applyAlignment="1">
      <alignment horizontal="right" vertical="top"/>
    </xf>
    <xf numFmtId="196" fontId="3" fillId="0" borderId="0" xfId="0" applyNumberFormat="1" applyFont="1" applyFill="1" applyAlignment="1">
      <alignment horizontal="right" vertical="top"/>
    </xf>
    <xf numFmtId="238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justify" vertical="top"/>
    </xf>
    <xf numFmtId="194" fontId="2" fillId="0" borderId="0" xfId="0" applyNumberFormat="1" applyFont="1" applyFill="1" applyBorder="1" applyAlignment="1">
      <alignment horizontal="center" vertical="top"/>
    </xf>
    <xf numFmtId="194" fontId="78" fillId="0" borderId="0" xfId="0" applyNumberFormat="1" applyFont="1" applyFill="1" applyAlignment="1">
      <alignment horizontal="center" vertical="center"/>
    </xf>
    <xf numFmtId="236" fontId="3" fillId="0" borderId="23" xfId="0" applyNumberFormat="1" applyFont="1" applyFill="1" applyBorder="1" applyAlignment="1">
      <alignment horizontal="right"/>
    </xf>
    <xf numFmtId="0" fontId="3" fillId="0" borderId="0" xfId="0" quotePrefix="1" applyFont="1" applyFill="1" applyAlignment="1">
      <alignment horizontal="left"/>
    </xf>
    <xf numFmtId="194" fontId="3" fillId="0" borderId="0" xfId="0" applyNumberFormat="1" applyFont="1" applyFill="1" applyBorder="1" applyAlignment="1">
      <alignment horizontal="left" vertical="top" indent="1"/>
    </xf>
    <xf numFmtId="198" fontId="3" fillId="0" borderId="0" xfId="0" applyNumberFormat="1" applyFont="1" applyFill="1" applyBorder="1" applyAlignment="1">
      <alignment horizontal="right" vertical="top"/>
    </xf>
    <xf numFmtId="200" fontId="3" fillId="0" borderId="0" xfId="0" quotePrefix="1" applyNumberFormat="1" applyFont="1" applyFill="1" applyAlignment="1" applyProtection="1">
      <alignment horizontal="left"/>
    </xf>
    <xf numFmtId="193" fontId="2" fillId="0" borderId="0" xfId="85" applyFont="1" applyFill="1" applyBorder="1" applyAlignment="1">
      <alignment horizontal="center" vertical="top"/>
    </xf>
    <xf numFmtId="194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198" fontId="3" fillId="0" borderId="23" xfId="0" applyNumberFormat="1" applyFont="1" applyFill="1" applyBorder="1" applyAlignment="1">
      <alignment horizontal="right" vertical="top"/>
    </xf>
    <xf numFmtId="198" fontId="3" fillId="0" borderId="23" xfId="0" applyNumberFormat="1" applyFont="1" applyFill="1" applyBorder="1" applyAlignment="1">
      <alignment horizontal="center" vertical="top"/>
    </xf>
    <xf numFmtId="194" fontId="3" fillId="0" borderId="0" xfId="0" applyNumberFormat="1" applyFont="1" applyFill="1" applyAlignment="1">
      <alignment horizontal="center" vertical="top"/>
    </xf>
    <xf numFmtId="236" fontId="3" fillId="0" borderId="7" xfId="0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horizontal="right" vertical="top"/>
    </xf>
    <xf numFmtId="236" fontId="3" fillId="0" borderId="28" xfId="0" applyNumberFormat="1" applyFont="1" applyFill="1" applyBorder="1" applyAlignment="1">
      <alignment horizontal="right"/>
    </xf>
    <xf numFmtId="0" fontId="5" fillId="0" borderId="0" xfId="0" applyFont="1" applyFill="1"/>
    <xf numFmtId="201" fontId="3" fillId="0" borderId="0" xfId="0" applyNumberFormat="1" applyFont="1" applyFill="1" applyAlignment="1">
      <alignment horizontal="left"/>
    </xf>
    <xf numFmtId="196" fontId="3" fillId="0" borderId="28" xfId="0" applyNumberFormat="1" applyFont="1" applyFill="1" applyBorder="1" applyAlignment="1">
      <alignment horizontal="right" vertical="top"/>
    </xf>
    <xf numFmtId="237" fontId="3" fillId="0" borderId="0" xfId="0" applyNumberFormat="1" applyFont="1" applyFill="1" applyBorder="1" applyAlignment="1">
      <alignment horizontal="center" vertical="center"/>
    </xf>
    <xf numFmtId="43" fontId="3" fillId="0" borderId="0" xfId="78" applyFont="1" applyFill="1" applyAlignment="1">
      <alignment horizontal="right" vertical="center"/>
    </xf>
    <xf numFmtId="43" fontId="3" fillId="0" borderId="0" xfId="78" applyFont="1" applyFill="1" applyAlignment="1">
      <alignment horizontal="center" vertical="center"/>
    </xf>
    <xf numFmtId="43" fontId="3" fillId="0" borderId="0" xfId="78" applyFont="1" applyFill="1" applyBorder="1" applyAlignment="1">
      <alignment horizontal="right" vertical="center"/>
    </xf>
    <xf numFmtId="43" fontId="3" fillId="0" borderId="0" xfId="78" applyFont="1" applyFill="1" applyAlignment="1">
      <alignment vertical="center"/>
    </xf>
    <xf numFmtId="198" fontId="78" fillId="0" borderId="21" xfId="78" applyNumberFormat="1" applyFont="1" applyFill="1" applyBorder="1" applyAlignment="1">
      <alignment horizontal="right" vertical="center"/>
    </xf>
    <xf numFmtId="43" fontId="3" fillId="0" borderId="27" xfId="0" applyNumberFormat="1" applyFont="1" applyFill="1" applyBorder="1" applyAlignment="1">
      <alignment horizontal="right" vertical="top"/>
    </xf>
    <xf numFmtId="43" fontId="3" fillId="0" borderId="0" xfId="78" applyFont="1" applyFill="1" applyAlignment="1">
      <alignment horizontal="right" vertical="top"/>
    </xf>
    <xf numFmtId="43" fontId="89" fillId="0" borderId="0" xfId="78" applyFont="1" applyFill="1" applyAlignment="1">
      <alignment vertical="center"/>
    </xf>
    <xf numFmtId="43" fontId="89" fillId="0" borderId="0" xfId="78" applyFont="1" applyFill="1" applyAlignment="1">
      <alignment horizontal="right" vertical="center"/>
    </xf>
    <xf numFmtId="0" fontId="90" fillId="0" borderId="0" xfId="0" applyNumberFormat="1" applyFont="1" applyFill="1" applyAlignment="1">
      <alignment vertical="center"/>
    </xf>
    <xf numFmtId="0" fontId="90" fillId="0" borderId="0" xfId="0" applyNumberFormat="1" applyFont="1" applyFill="1" applyBorder="1" applyAlignment="1">
      <alignment vertical="center"/>
    </xf>
    <xf numFmtId="236" fontId="90" fillId="0" borderId="0" xfId="0" applyNumberFormat="1" applyFont="1" applyFill="1" applyAlignment="1">
      <alignment horizontal="right" vertical="center"/>
    </xf>
    <xf numFmtId="236" fontId="90" fillId="0" borderId="0" xfId="0" applyNumberFormat="1" applyFont="1" applyFill="1" applyAlignment="1">
      <alignment vertical="center"/>
    </xf>
    <xf numFmtId="241" fontId="90" fillId="0" borderId="0" xfId="0" applyNumberFormat="1" applyFont="1" applyFill="1" applyAlignment="1">
      <alignment horizontal="right" vertical="center"/>
    </xf>
    <xf numFmtId="198" fontId="90" fillId="0" borderId="0" xfId="78" applyNumberFormat="1" applyFont="1" applyFill="1" applyAlignment="1">
      <alignment vertical="center"/>
    </xf>
    <xf numFmtId="198" fontId="90" fillId="0" borderId="0" xfId="78" applyNumberFormat="1" applyFont="1" applyFill="1" applyBorder="1" applyAlignment="1">
      <alignment vertical="center"/>
    </xf>
    <xf numFmtId="198" fontId="90" fillId="0" borderId="0" xfId="78" applyNumberFormat="1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98" fontId="90" fillId="0" borderId="0" xfId="0" applyNumberFormat="1" applyFont="1" applyFill="1" applyAlignment="1">
      <alignment vertical="center"/>
    </xf>
    <xf numFmtId="0" fontId="91" fillId="0" borderId="0" xfId="0" applyNumberFormat="1" applyFont="1" applyFill="1" applyBorder="1" applyAlignment="1">
      <alignment vertical="center"/>
    </xf>
    <xf numFmtId="0" fontId="91" fillId="0" borderId="0" xfId="0" applyNumberFormat="1" applyFont="1" applyFill="1" applyAlignment="1">
      <alignment vertical="center"/>
    </xf>
    <xf numFmtId="198" fontId="91" fillId="0" borderId="0" xfId="78" applyNumberFormat="1" applyFont="1" applyFill="1" applyAlignment="1">
      <alignment horizontal="right" vertical="center"/>
    </xf>
    <xf numFmtId="198" fontId="91" fillId="0" borderId="0" xfId="78" applyNumberFormat="1" applyFont="1" applyFill="1" applyAlignment="1">
      <alignment vertical="center"/>
    </xf>
    <xf numFmtId="198" fontId="91" fillId="0" borderId="0" xfId="78" applyNumberFormat="1" applyFont="1" applyFill="1" applyBorder="1" applyAlignment="1">
      <alignment vertical="center"/>
    </xf>
    <xf numFmtId="198" fontId="91" fillId="0" borderId="0" xfId="0" applyNumberFormat="1" applyFont="1" applyFill="1" applyAlignment="1">
      <alignment vertical="center"/>
    </xf>
    <xf numFmtId="43" fontId="3" fillId="0" borderId="0" xfId="78" applyFont="1" applyFill="1" applyAlignment="1">
      <alignment horizontal="right"/>
    </xf>
    <xf numFmtId="198" fontId="92" fillId="0" borderId="0" xfId="78" applyNumberFormat="1" applyFont="1" applyFill="1" applyAlignment="1">
      <alignment horizontal="right" vertical="top"/>
    </xf>
    <xf numFmtId="198" fontId="92" fillId="0" borderId="0" xfId="78" applyNumberFormat="1" applyFont="1" applyFill="1" applyAlignment="1">
      <alignment vertical="top"/>
    </xf>
    <xf numFmtId="198" fontId="92" fillId="0" borderId="0" xfId="78" applyNumberFormat="1" applyFont="1" applyFill="1" applyBorder="1" applyAlignment="1">
      <alignment vertical="top"/>
    </xf>
    <xf numFmtId="198" fontId="3" fillId="0" borderId="0" xfId="78" applyNumberFormat="1" applyFont="1" applyFill="1" applyAlignment="1">
      <alignment horizontal="right" vertical="top"/>
    </xf>
    <xf numFmtId="198" fontId="3" fillId="0" borderId="0" xfId="0" applyNumberFormat="1" applyFont="1" applyFill="1" applyBorder="1" applyAlignment="1">
      <alignment horizontal="center" vertical="center"/>
    </xf>
    <xf numFmtId="198" fontId="2" fillId="0" borderId="0" xfId="0" applyNumberFormat="1" applyFont="1" applyFill="1" applyBorder="1" applyAlignment="1">
      <alignment horizontal="center" vertical="top"/>
    </xf>
    <xf numFmtId="199" fontId="3" fillId="0" borderId="0" xfId="85" applyNumberFormat="1" applyFont="1" applyFill="1" applyAlignment="1">
      <alignment horizontal="right"/>
    </xf>
    <xf numFmtId="199" fontId="3" fillId="0" borderId="0" xfId="85" applyNumberFormat="1" applyFont="1" applyFill="1" applyAlignment="1">
      <alignment horizontal="right" vertical="top"/>
    </xf>
    <xf numFmtId="193" fontId="78" fillId="0" borderId="0" xfId="0" applyNumberFormat="1" applyFont="1" applyFill="1" applyAlignment="1">
      <alignment vertical="center"/>
    </xf>
    <xf numFmtId="196" fontId="78" fillId="0" borderId="0" xfId="0" applyNumberFormat="1" applyFont="1" applyFill="1" applyBorder="1" applyAlignment="1">
      <alignment vertical="center"/>
    </xf>
    <xf numFmtId="43" fontId="78" fillId="0" borderId="0" xfId="78" applyFont="1" applyFill="1" applyBorder="1" applyAlignment="1">
      <alignment vertical="center"/>
    </xf>
    <xf numFmtId="43" fontId="78" fillId="0" borderId="0" xfId="78" applyFont="1" applyFill="1" applyBorder="1" applyAlignment="1">
      <alignment horizontal="right" vertical="center"/>
    </xf>
    <xf numFmtId="43" fontId="3" fillId="0" borderId="23" xfId="78" applyFont="1" applyFill="1" applyBorder="1" applyAlignment="1">
      <alignment horizontal="right" vertical="center"/>
    </xf>
    <xf numFmtId="0" fontId="93" fillId="0" borderId="0" xfId="0" applyFont="1" applyFill="1"/>
    <xf numFmtId="0" fontId="93" fillId="0" borderId="0" xfId="0" applyFont="1" applyFill="1" applyAlignment="1">
      <alignment horizontal="left"/>
    </xf>
    <xf numFmtId="0" fontId="77" fillId="0" borderId="0" xfId="0" applyFont="1" applyFill="1"/>
    <xf numFmtId="199" fontId="3" fillId="0" borderId="0" xfId="85" applyNumberFormat="1" applyFont="1" applyFill="1" applyAlignment="1">
      <alignment horizontal="right" vertical="center"/>
    </xf>
    <xf numFmtId="196" fontId="3" fillId="0" borderId="0" xfId="0" applyNumberFormat="1" applyFont="1" applyFill="1" applyBorder="1" applyAlignment="1" applyProtection="1">
      <alignment horizontal="right"/>
    </xf>
    <xf numFmtId="43" fontId="3" fillId="0" borderId="0" xfId="78" applyFont="1" applyFill="1" applyBorder="1" applyAlignment="1">
      <alignment horizontal="right" vertical="top"/>
    </xf>
    <xf numFmtId="194" fontId="3" fillId="0" borderId="0" xfId="0" applyNumberFormat="1" applyFont="1" applyFill="1" applyBorder="1" applyAlignment="1">
      <alignment horizontal="left" vertical="center" wrapText="1"/>
    </xf>
    <xf numFmtId="194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 wrapText="1"/>
    </xf>
    <xf numFmtId="198" fontId="3" fillId="0" borderId="0" xfId="78" applyNumberFormat="1" applyFont="1" applyFill="1" applyAlignment="1">
      <alignment vertical="top"/>
    </xf>
    <xf numFmtId="198" fontId="3" fillId="0" borderId="0" xfId="78" applyNumberFormat="1" applyFont="1" applyFill="1" applyBorder="1" applyAlignment="1">
      <alignment vertical="top"/>
    </xf>
    <xf numFmtId="198" fontId="3" fillId="0" borderId="23" xfId="78" applyNumberFormat="1" applyFont="1" applyFill="1" applyBorder="1" applyAlignment="1">
      <alignment horizontal="right"/>
    </xf>
    <xf numFmtId="194" fontId="3" fillId="0" borderId="0" xfId="0" applyNumberFormat="1" applyFont="1" applyFill="1" applyBorder="1" applyAlignment="1">
      <alignment horizontal="left" vertical="center" wrapText="1"/>
    </xf>
    <xf numFmtId="194" fontId="2" fillId="0" borderId="0" xfId="0" applyNumberFormat="1" applyFont="1" applyFill="1" applyBorder="1" applyAlignment="1">
      <alignment horizontal="center" vertical="center" wrapText="1"/>
    </xf>
    <xf numFmtId="236" fontId="3" fillId="0" borderId="21" xfId="0" applyNumberFormat="1" applyFont="1" applyFill="1" applyBorder="1" applyAlignment="1">
      <alignment horizontal="center" vertical="center"/>
    </xf>
    <xf numFmtId="236" fontId="3" fillId="0" borderId="22" xfId="0" applyNumberFormat="1" applyFont="1" applyFill="1" applyBorder="1" applyAlignment="1">
      <alignment horizontal="center" vertical="center"/>
    </xf>
    <xf numFmtId="236" fontId="3" fillId="0" borderId="25" xfId="0" applyNumberFormat="1" applyFont="1" applyFill="1" applyBorder="1" applyAlignment="1">
      <alignment horizontal="center" vertical="center"/>
    </xf>
    <xf numFmtId="236" fontId="3" fillId="0" borderId="26" xfId="0" applyNumberFormat="1" applyFont="1" applyFill="1" applyBorder="1" applyAlignment="1">
      <alignment horizontal="center" vertical="center"/>
    </xf>
    <xf numFmtId="194" fontId="2" fillId="0" borderId="0" xfId="0" applyNumberFormat="1" applyFont="1" applyFill="1" applyAlignment="1">
      <alignment horizontal="left" vertical="center"/>
    </xf>
    <xf numFmtId="194" fontId="78" fillId="0" borderId="21" xfId="0" applyNumberFormat="1" applyFont="1" applyFill="1" applyBorder="1" applyAlignment="1">
      <alignment horizontal="center" vertical="center" wrapText="1"/>
    </xf>
    <xf numFmtId="236" fontId="78" fillId="0" borderId="21" xfId="0" applyNumberFormat="1" applyFont="1" applyFill="1" applyBorder="1" applyAlignment="1">
      <alignment horizontal="center" vertical="center"/>
    </xf>
    <xf numFmtId="236" fontId="78" fillId="0" borderId="25" xfId="0" applyNumberFormat="1" applyFont="1" applyFill="1" applyBorder="1" applyAlignment="1">
      <alignment horizontal="center" vertical="center"/>
    </xf>
    <xf numFmtId="0" fontId="78" fillId="0" borderId="0" xfId="0" applyNumberFormat="1" applyFont="1" applyFill="1" applyBorder="1" applyAlignment="1">
      <alignment horizontal="left" vertical="center" wrapText="1"/>
    </xf>
    <xf numFmtId="236" fontId="2" fillId="0" borderId="0" xfId="0" applyNumberFormat="1" applyFont="1" applyFill="1" applyBorder="1" applyAlignment="1">
      <alignment horizontal="center" vertical="center"/>
    </xf>
    <xf numFmtId="201" fontId="78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left" vertical="center" wrapText="1"/>
    </xf>
    <xf numFmtId="194" fontId="3" fillId="0" borderId="21" xfId="0" applyNumberFormat="1" applyFont="1" applyFill="1" applyBorder="1" applyAlignment="1">
      <alignment horizontal="center" vertical="center" wrapText="1"/>
    </xf>
    <xf numFmtId="194" fontId="3" fillId="0" borderId="0" xfId="0" applyNumberFormat="1" applyFont="1" applyFill="1" applyAlignment="1">
      <alignment horizontal="left" vertical="top" wrapText="1"/>
    </xf>
  </cellXfs>
  <cellStyles count="1036">
    <cellStyle name="(Normal)" xfId="1"/>
    <cellStyle name="0,0_x000d__x000a_NA_x000d__x000a_" xfId="2"/>
    <cellStyle name="0,0_x000d__x000a_NA_x000d__x000a_ 2" xfId="3"/>
    <cellStyle name="0,0_x000d__x000a_NA_x000d__x000a_ 2 2" xfId="4"/>
    <cellStyle name="0,0_x000d__x000a_NA_x000d__x000a_ 3" xfId="5"/>
    <cellStyle name="0,0_x000d__x000a_NA_x000d__x000a_ 3 2" xfId="6"/>
    <cellStyle name="20% - ส่วนที่ถูกเน้น1" xfId="7"/>
    <cellStyle name="20% - ส่วนที่ถูกเน้น1 2" xfId="8"/>
    <cellStyle name="20% - ส่วนที่ถูกเน้น2" xfId="9"/>
    <cellStyle name="20% - ส่วนที่ถูกเน้น2 2" xfId="10"/>
    <cellStyle name="20% - ส่วนที่ถูกเน้น3" xfId="11"/>
    <cellStyle name="20% - ส่วนที่ถูกเน้น3 2" xfId="12"/>
    <cellStyle name="20% - ส่วนที่ถูกเน้น4" xfId="13"/>
    <cellStyle name="20% - ส่วนที่ถูกเน้น4 2" xfId="14"/>
    <cellStyle name="20% - ส่วนที่ถูกเน้น5" xfId="15"/>
    <cellStyle name="20% - ส่วนที่ถูกเน้น5 2" xfId="16"/>
    <cellStyle name="20% - ส่วนที่ถูกเน้น6" xfId="17"/>
    <cellStyle name="20% - ส่วนที่ถูกเน้น6 2" xfId="18"/>
    <cellStyle name="๒Wลว - Style1" xfId="19"/>
    <cellStyle name="๒Wลว - Style2" xfId="20"/>
    <cellStyle name="๒Wลว - Style3" xfId="21"/>
    <cellStyle name="๒Wลว - Style4" xfId="22"/>
    <cellStyle name="๒Wลว - Style5" xfId="23"/>
    <cellStyle name="๒Wลว - Style6" xfId="24"/>
    <cellStyle name="๒Wลว - Style7" xfId="25"/>
    <cellStyle name="๒Wลว - Style8" xfId="26"/>
    <cellStyle name="40% - ส่วนที่ถูกเน้น1" xfId="27"/>
    <cellStyle name="40% - ส่วนที่ถูกเน้น1 2" xfId="28"/>
    <cellStyle name="40% - ส่วนที่ถูกเน้น2" xfId="29"/>
    <cellStyle name="40% - ส่วนที่ถูกเน้น2 2" xfId="30"/>
    <cellStyle name="40% - ส่วนที่ถูกเน้น3" xfId="31"/>
    <cellStyle name="40% - ส่วนที่ถูกเน้น3 2" xfId="32"/>
    <cellStyle name="40% - ส่วนที่ถูกเน้น4" xfId="33"/>
    <cellStyle name="40% - ส่วนที่ถูกเน้น4 2" xfId="34"/>
    <cellStyle name="40% - ส่วนที่ถูกเน้น5" xfId="35"/>
    <cellStyle name="40% - ส่วนที่ถูกเน้น5 2" xfId="36"/>
    <cellStyle name="40% - ส่วนที่ถูกเน้น6" xfId="37"/>
    <cellStyle name="40% - ส่วนที่ถูกเน้น6 2" xfId="38"/>
    <cellStyle name="60% - ส่วนที่ถูกเน้น1" xfId="39"/>
    <cellStyle name="60% - ส่วนที่ถูกเน้น2" xfId="40"/>
    <cellStyle name="60% - ส่วนที่ถูกเน้น3" xfId="41"/>
    <cellStyle name="60% - ส่วนที่ถูกเน้น4" xfId="42"/>
    <cellStyle name="60% - ส่วนที่ถูกเน้น5" xfId="43"/>
    <cellStyle name="60% - ส่วนที่ถูกเน้น6" xfId="44"/>
    <cellStyle name="75" xfId="45"/>
    <cellStyle name="75 2" xfId="46"/>
    <cellStyle name="75 3" xfId="47"/>
    <cellStyle name="Accent1 - 20%" xfId="48"/>
    <cellStyle name="Accent1 - 40%" xfId="49"/>
    <cellStyle name="Accent1 - 60%" xfId="50"/>
    <cellStyle name="Accent2 - 20%" xfId="51"/>
    <cellStyle name="Accent2 - 40%" xfId="52"/>
    <cellStyle name="Accent2 - 60%" xfId="53"/>
    <cellStyle name="Accent3 - 20%" xfId="54"/>
    <cellStyle name="Accent3 - 40%" xfId="55"/>
    <cellStyle name="Accent3 - 60%" xfId="56"/>
    <cellStyle name="Accent4 - 20%" xfId="57"/>
    <cellStyle name="Accent4 - 40%" xfId="58"/>
    <cellStyle name="Accent4 - 60%" xfId="59"/>
    <cellStyle name="Accent5 - 20%" xfId="60"/>
    <cellStyle name="Accent5 - 40%" xfId="61"/>
    <cellStyle name="Accent5 - 60%" xfId="62"/>
    <cellStyle name="Accent6 - 20%" xfId="63"/>
    <cellStyle name="Accent6 - 40%" xfId="64"/>
    <cellStyle name="Accent6 - 60%" xfId="65"/>
    <cellStyle name="BOLDl" xfId="66"/>
    <cellStyle name="BOLDSH - Style1" xfId="67"/>
    <cellStyle name="Border" xfId="68"/>
    <cellStyle name="Calc Currency (0)" xfId="69"/>
    <cellStyle name="Calc Currency (2)" xfId="70"/>
    <cellStyle name="Calc Percent (0)" xfId="71"/>
    <cellStyle name="Calc Percent (1)" xfId="72"/>
    <cellStyle name="Calc Percent (2)" xfId="73"/>
    <cellStyle name="Calc Units (0)" xfId="74"/>
    <cellStyle name="Calc Units (1)" xfId="75"/>
    <cellStyle name="Calc Units (2)" xfId="76"/>
    <cellStyle name="category" xfId="77"/>
    <cellStyle name="Comma" xfId="78" builtinId="3"/>
    <cellStyle name="Comma [0.00]" xfId="79"/>
    <cellStyle name="Comma [00]" xfId="80"/>
    <cellStyle name="Comma 10" xfId="81"/>
    <cellStyle name="Comma 10 14" xfId="1035"/>
    <cellStyle name="Comma 10 2" xfId="82"/>
    <cellStyle name="Comma 10 2 2" xfId="83"/>
    <cellStyle name="Comma 10 2 2 2" xfId="84"/>
    <cellStyle name="Comma 10 3" xfId="85"/>
    <cellStyle name="Comma 10 3 2" xfId="86"/>
    <cellStyle name="Comma 10 3 2 2 2 2" xfId="87"/>
    <cellStyle name="Comma 10 4" xfId="88"/>
    <cellStyle name="Comma 11" xfId="89"/>
    <cellStyle name="Comma 11 10" xfId="90"/>
    <cellStyle name="Comma 11 10 2" xfId="91"/>
    <cellStyle name="Comma 11 2" xfId="92"/>
    <cellStyle name="Comma 11 2 2" xfId="93"/>
    <cellStyle name="Comma 11 2 2 2" xfId="94"/>
    <cellStyle name="Comma 11 2 3" xfId="95"/>
    <cellStyle name="Comma 11 3" xfId="96"/>
    <cellStyle name="Comma 11 4" xfId="97"/>
    <cellStyle name="Comma 12" xfId="98"/>
    <cellStyle name="Comma 12 2" xfId="99"/>
    <cellStyle name="Comma 12 2 2" xfId="100"/>
    <cellStyle name="Comma 12 3" xfId="101"/>
    <cellStyle name="Comma 12 3 2" xfId="102"/>
    <cellStyle name="Comma 12 4" xfId="103"/>
    <cellStyle name="Comma 12 5" xfId="104"/>
    <cellStyle name="Comma 12_HH-2" xfId="105"/>
    <cellStyle name="Comma 13" xfId="106"/>
    <cellStyle name="Comma 13 2" xfId="107"/>
    <cellStyle name="Comma 13 2 2" xfId="108"/>
    <cellStyle name="Comma 13 3" xfId="109"/>
    <cellStyle name="Comma 13 4" xfId="110"/>
    <cellStyle name="Comma 14" xfId="111"/>
    <cellStyle name="Comma 14 2" xfId="112"/>
    <cellStyle name="Comma 14 2 2" xfId="113"/>
    <cellStyle name="Comma 14 3" xfId="114"/>
    <cellStyle name="Comma 14 3 2" xfId="115"/>
    <cellStyle name="Comma 14 4" xfId="116"/>
    <cellStyle name="Comma 14 5" xfId="117"/>
    <cellStyle name="Comma 15" xfId="118"/>
    <cellStyle name="Comma 15 2" xfId="119"/>
    <cellStyle name="Comma 15 2 2" xfId="120"/>
    <cellStyle name="Comma 15 2 2 2" xfId="121"/>
    <cellStyle name="Comma 15 2 3" xfId="122"/>
    <cellStyle name="Comma 15 2 3 2" xfId="123"/>
    <cellStyle name="Comma 15 2 4" xfId="124"/>
    <cellStyle name="Comma 15 3" xfId="125"/>
    <cellStyle name="Comma 15 3 2" xfId="126"/>
    <cellStyle name="Comma 15 3 3" xfId="127"/>
    <cellStyle name="Comma 15 4" xfId="128"/>
    <cellStyle name="Comma 15 5" xfId="129"/>
    <cellStyle name="Comma 16" xfId="130"/>
    <cellStyle name="Comma 16 2" xfId="131"/>
    <cellStyle name="Comma 16 2 2" xfId="132"/>
    <cellStyle name="Comma 16 2 2 2" xfId="133"/>
    <cellStyle name="Comma 16 2 3" xfId="134"/>
    <cellStyle name="Comma 16 2 3 2" xfId="135"/>
    <cellStyle name="Comma 16 2 4" xfId="136"/>
    <cellStyle name="Comma 16 3" xfId="137"/>
    <cellStyle name="Comma 16 4" xfId="138"/>
    <cellStyle name="Comma 17" xfId="139"/>
    <cellStyle name="Comma 17 2" xfId="140"/>
    <cellStyle name="Comma 170" xfId="141"/>
    <cellStyle name="Comma 18" xfId="142"/>
    <cellStyle name="Comma 18 2" xfId="143"/>
    <cellStyle name="Comma 18 2 2" xfId="144"/>
    <cellStyle name="Comma 19" xfId="145"/>
    <cellStyle name="Comma 19 2" xfId="146"/>
    <cellStyle name="Comma 19 3" xfId="147"/>
    <cellStyle name="Comma 2" xfId="148"/>
    <cellStyle name="Comma 2 10" xfId="149"/>
    <cellStyle name="Comma 2 10 2" xfId="150"/>
    <cellStyle name="Comma 2 10 2 2" xfId="151"/>
    <cellStyle name="Comma 2 10 3" xfId="152"/>
    <cellStyle name="Comma 2 11" xfId="153"/>
    <cellStyle name="Comma 2 11 2" xfId="154"/>
    <cellStyle name="Comma 2 11 2 2" xfId="155"/>
    <cellStyle name="Comma 2 11 3" xfId="156"/>
    <cellStyle name="Comma 2 12" xfId="157"/>
    <cellStyle name="Comma 2 12 2" xfId="158"/>
    <cellStyle name="Comma 2 12 2 2" xfId="159"/>
    <cellStyle name="Comma 2 12 3" xfId="160"/>
    <cellStyle name="Comma 2 13" xfId="161"/>
    <cellStyle name="Comma 2 13 2" xfId="162"/>
    <cellStyle name="Comma 2 13 2 2" xfId="163"/>
    <cellStyle name="Comma 2 13 3" xfId="164"/>
    <cellStyle name="Comma 2 14" xfId="165"/>
    <cellStyle name="Comma 2 14 2" xfId="166"/>
    <cellStyle name="Comma 2 14 2 2" xfId="167"/>
    <cellStyle name="Comma 2 14 3" xfId="168"/>
    <cellStyle name="Comma 2 15" xfId="169"/>
    <cellStyle name="Comma 2 15 2" xfId="170"/>
    <cellStyle name="Comma 2 15 2 2" xfId="171"/>
    <cellStyle name="Comma 2 15 3" xfId="172"/>
    <cellStyle name="Comma 2 16" xfId="173"/>
    <cellStyle name="Comma 2 16 2" xfId="174"/>
    <cellStyle name="Comma 2 16 2 2" xfId="175"/>
    <cellStyle name="Comma 2 16 3" xfId="176"/>
    <cellStyle name="Comma 2 17" xfId="177"/>
    <cellStyle name="Comma 2 17 2" xfId="178"/>
    <cellStyle name="Comma 2 17 2 2" xfId="179"/>
    <cellStyle name="Comma 2 17 3" xfId="180"/>
    <cellStyle name="Comma 2 18" xfId="181"/>
    <cellStyle name="Comma 2 18 2" xfId="182"/>
    <cellStyle name="Comma 2 18 2 2" xfId="183"/>
    <cellStyle name="Comma 2 18 3" xfId="184"/>
    <cellStyle name="Comma 2 19" xfId="185"/>
    <cellStyle name="Comma 2 19 2" xfId="186"/>
    <cellStyle name="Comma 2 2" xfId="187"/>
    <cellStyle name="Comma 2 2 2" xfId="188"/>
    <cellStyle name="Comma 2 2 2 2" xfId="189"/>
    <cellStyle name="Comma 2 2 3" xfId="190"/>
    <cellStyle name="Comma 2 2 3 2" xfId="191"/>
    <cellStyle name="Comma 2 2 3 2 2" xfId="192"/>
    <cellStyle name="Comma 2 2 3 3" xfId="193"/>
    <cellStyle name="Comma 2 2 4" xfId="194"/>
    <cellStyle name="Comma 2 2 4 2" xfId="195"/>
    <cellStyle name="Comma 2 2 4 3" xfId="196"/>
    <cellStyle name="Comma 2 2 5" xfId="197"/>
    <cellStyle name="Comma 2 2 5 2" xfId="198"/>
    <cellStyle name="Comma 2 2 6" xfId="199"/>
    <cellStyle name="Comma 2 2 6 2" xfId="200"/>
    <cellStyle name="Comma 2 2 7" xfId="201"/>
    <cellStyle name="Comma 2 2_ต้นทุนทำต่อ Q'4 ปี 2552(15-2-53)" xfId="202"/>
    <cellStyle name="Comma 2 20" xfId="203"/>
    <cellStyle name="Comma 2 21" xfId="204"/>
    <cellStyle name="Comma 2 22" xfId="205"/>
    <cellStyle name="Comma 2 3" xfId="206"/>
    <cellStyle name="Comma 2 3 2" xfId="207"/>
    <cellStyle name="Comma 2 3 2 2" xfId="208"/>
    <cellStyle name="Comma 2 3 3" xfId="209"/>
    <cellStyle name="Comma 2 3 4" xfId="210"/>
    <cellStyle name="Comma 2 3 5" xfId="211"/>
    <cellStyle name="Comma 2 4" xfId="212"/>
    <cellStyle name="Comma 2 4 2" xfId="213"/>
    <cellStyle name="Comma 2 4 2 2" xfId="214"/>
    <cellStyle name="Comma 2 4 3" xfId="215"/>
    <cellStyle name="Comma 2 5" xfId="216"/>
    <cellStyle name="Comma 2 5 2" xfId="217"/>
    <cellStyle name="Comma 2 5 2 2" xfId="218"/>
    <cellStyle name="Comma 2 5 3" xfId="219"/>
    <cellStyle name="Comma 2 6" xfId="220"/>
    <cellStyle name="Comma 2 6 2" xfId="221"/>
    <cellStyle name="Comma 2 6 2 2" xfId="222"/>
    <cellStyle name="Comma 2 6 3" xfId="223"/>
    <cellStyle name="Comma 2 7" xfId="224"/>
    <cellStyle name="Comma 2 7 2" xfId="225"/>
    <cellStyle name="Comma 2 7 2 2" xfId="226"/>
    <cellStyle name="Comma 2 7 3" xfId="227"/>
    <cellStyle name="Comma 2 8" xfId="228"/>
    <cellStyle name="Comma 2 8 2" xfId="229"/>
    <cellStyle name="Comma 2 8 2 2" xfId="230"/>
    <cellStyle name="Comma 2 8 3" xfId="231"/>
    <cellStyle name="Comma 2 9" xfId="232"/>
    <cellStyle name="Comma 2 9 2" xfId="233"/>
    <cellStyle name="Comma 2 9 2 2" xfId="234"/>
    <cellStyle name="Comma 2 9 3" xfId="235"/>
    <cellStyle name="Comma 2_101740011_รายได้ค้างรับค่าคอมมิชชั่น" xfId="236"/>
    <cellStyle name="Comma 20" xfId="237"/>
    <cellStyle name="Comma 20 2" xfId="238"/>
    <cellStyle name="Comma 20 2 2" xfId="239"/>
    <cellStyle name="Comma 20 4" xfId="240"/>
    <cellStyle name="Comma 21" xfId="241"/>
    <cellStyle name="Comma 21 2" xfId="242"/>
    <cellStyle name="Comma 22" xfId="243"/>
    <cellStyle name="Comma 22 2" xfId="244"/>
    <cellStyle name="Comma 22 2 2" xfId="245"/>
    <cellStyle name="Comma 22 3" xfId="246"/>
    <cellStyle name="Comma 22 3 2" xfId="247"/>
    <cellStyle name="Comma 22 4" xfId="248"/>
    <cellStyle name="Comma 22 4 2" xfId="249"/>
    <cellStyle name="Comma 22 6" xfId="250"/>
    <cellStyle name="Comma 23" xfId="251"/>
    <cellStyle name="Comma 23 2" xfId="252"/>
    <cellStyle name="Comma 23 2 2" xfId="253"/>
    <cellStyle name="Comma 23 3" xfId="254"/>
    <cellStyle name="Comma 24" xfId="255"/>
    <cellStyle name="Comma 24 2" xfId="256"/>
    <cellStyle name="Comma 24 2 2" xfId="257"/>
    <cellStyle name="Comma 25" xfId="258"/>
    <cellStyle name="Comma 25 2" xfId="259"/>
    <cellStyle name="Comma 25 2 2" xfId="260"/>
    <cellStyle name="Comma 25 3" xfId="261"/>
    <cellStyle name="Comma 25 3 2" xfId="262"/>
    <cellStyle name="Comma 25 4" xfId="263"/>
    <cellStyle name="Comma 26" xfId="264"/>
    <cellStyle name="Comma 26 2" xfId="265"/>
    <cellStyle name="Comma 26 2 2" xfId="266"/>
    <cellStyle name="Comma 26 3" xfId="267"/>
    <cellStyle name="Comma 27" xfId="268"/>
    <cellStyle name="Comma 27 2" xfId="269"/>
    <cellStyle name="Comma 27 2 2" xfId="270"/>
    <cellStyle name="Comma 27 3" xfId="271"/>
    <cellStyle name="Comma 28" xfId="272"/>
    <cellStyle name="Comma 28 2" xfId="273"/>
    <cellStyle name="Comma 28 2 2" xfId="274"/>
    <cellStyle name="Comma 28 3" xfId="275"/>
    <cellStyle name="Comma 29" xfId="276"/>
    <cellStyle name="Comma 29 2" xfId="277"/>
    <cellStyle name="Comma 3" xfId="278"/>
    <cellStyle name="Comma 3 2" xfId="279"/>
    <cellStyle name="Comma 3 2 2" xfId="280"/>
    <cellStyle name="Comma 3 2 3" xfId="281"/>
    <cellStyle name="Comma 3 3" xfId="282"/>
    <cellStyle name="Comma 3 3 2" xfId="283"/>
    <cellStyle name="Comma 3 3 2 2" xfId="284"/>
    <cellStyle name="Comma 3 3 2 2 2" xfId="285"/>
    <cellStyle name="Comma 3 3 2 3" xfId="286"/>
    <cellStyle name="Comma 3 3 3" xfId="287"/>
    <cellStyle name="Comma 3 4" xfId="288"/>
    <cellStyle name="Comma 3 4 2" xfId="289"/>
    <cellStyle name="Comma 3 5" xfId="290"/>
    <cellStyle name="Comma 3 5 2" xfId="291"/>
    <cellStyle name="Comma 30" xfId="292"/>
    <cellStyle name="Comma 30 2" xfId="293"/>
    <cellStyle name="Comma 31" xfId="294"/>
    <cellStyle name="Comma 32" xfId="295"/>
    <cellStyle name="Comma 32 2" xfId="296"/>
    <cellStyle name="Comma 33" xfId="297"/>
    <cellStyle name="Comma 33 2" xfId="298"/>
    <cellStyle name="Comma 34" xfId="299"/>
    <cellStyle name="Comma 34 11" xfId="300"/>
    <cellStyle name="Comma 34 2" xfId="301"/>
    <cellStyle name="Comma 35" xfId="302"/>
    <cellStyle name="Comma 35 2" xfId="303"/>
    <cellStyle name="Comma 36" xfId="304"/>
    <cellStyle name="Comma 36 2" xfId="305"/>
    <cellStyle name="Comma 37" xfId="306"/>
    <cellStyle name="Comma 37 2" xfId="307"/>
    <cellStyle name="Comma 38" xfId="308"/>
    <cellStyle name="Comma 38 2" xfId="309"/>
    <cellStyle name="Comma 39" xfId="310"/>
    <cellStyle name="Comma 4" xfId="311"/>
    <cellStyle name="Comma 4 2" xfId="312"/>
    <cellStyle name="Comma 4 2 2" xfId="313"/>
    <cellStyle name="Comma 4 2 2 2" xfId="314"/>
    <cellStyle name="Comma 4 3" xfId="315"/>
    <cellStyle name="Comma 4 3 2" xfId="316"/>
    <cellStyle name="Comma 4_AR_AP Audit updateMgen " xfId="317"/>
    <cellStyle name="Comma 5" xfId="318"/>
    <cellStyle name="Comma 5 2" xfId="319"/>
    <cellStyle name="Comma 5 2 2" xfId="320"/>
    <cellStyle name="Comma 5 2 2 2" xfId="321"/>
    <cellStyle name="Comma 5 2 2 2 2" xfId="322"/>
    <cellStyle name="Comma 5 2 2 3" xfId="323"/>
    <cellStyle name="Comma 5 2 3" xfId="324"/>
    <cellStyle name="Comma 5 2 4" xfId="325"/>
    <cellStyle name="Comma 5 2_Book1" xfId="326"/>
    <cellStyle name="Comma 5 3" xfId="327"/>
    <cellStyle name="Comma 5 3 2" xfId="328"/>
    <cellStyle name="Comma 5 3 3" xfId="329"/>
    <cellStyle name="Comma 5 4" xfId="330"/>
    <cellStyle name="Comma 5 4 2" xfId="331"/>
    <cellStyle name="Comma 5 5" xfId="332"/>
    <cellStyle name="Comma 5 6" xfId="333"/>
    <cellStyle name="Comma 5 7" xfId="334"/>
    <cellStyle name="Comma 5 8" xfId="335"/>
    <cellStyle name="Comma 5 9" xfId="336"/>
    <cellStyle name="Comma 5_Book1" xfId="337"/>
    <cellStyle name="Comma 6" xfId="338"/>
    <cellStyle name="Comma 6 2" xfId="339"/>
    <cellStyle name="Comma 6 2 2" xfId="340"/>
    <cellStyle name="Comma 6 2 2 2" xfId="341"/>
    <cellStyle name="Comma 6 2 2 2 2" xfId="342"/>
    <cellStyle name="Comma 6 2 3" xfId="343"/>
    <cellStyle name="Comma 6 2 3 2" xfId="344"/>
    <cellStyle name="Comma 6 2 4" xfId="345"/>
    <cellStyle name="Comma 6 3" xfId="346"/>
    <cellStyle name="Comma 6 3 2" xfId="347"/>
    <cellStyle name="Comma 6 3 3" xfId="348"/>
    <cellStyle name="Comma 6 4" xfId="349"/>
    <cellStyle name="Comma 6 4 2" xfId="350"/>
    <cellStyle name="Comma 6 5" xfId="351"/>
    <cellStyle name="Comma 6 6" xfId="352"/>
    <cellStyle name="Comma 6 7" xfId="353"/>
    <cellStyle name="Comma 7" xfId="354"/>
    <cellStyle name="Comma 7 2" xfId="355"/>
    <cellStyle name="Comma 7 2 2" xfId="356"/>
    <cellStyle name="Comma 7 3" xfId="357"/>
    <cellStyle name="Comma 7 4" xfId="358"/>
    <cellStyle name="Comma 7 4 2" xfId="359"/>
    <cellStyle name="Comma 7_Fix asset" xfId="360"/>
    <cellStyle name="Comma 8" xfId="361"/>
    <cellStyle name="Comma 8 2" xfId="362"/>
    <cellStyle name="Comma 8 2 2" xfId="363"/>
    <cellStyle name="Comma 8 3" xfId="364"/>
    <cellStyle name="Comma 8 3 2" xfId="365"/>
    <cellStyle name="Comma 8 4" xfId="366"/>
    <cellStyle name="Comma 9" xfId="367"/>
    <cellStyle name="Comma 9 2" xfId="368"/>
    <cellStyle name="Comma 9 3" xfId="369"/>
    <cellStyle name="Comma 9 4" xfId="370"/>
    <cellStyle name="Comma 9 5" xfId="371"/>
    <cellStyle name="Comma 9 6" xfId="372"/>
    <cellStyle name="comma zerodec" xfId="373"/>
    <cellStyle name="comma zerodec 2" xfId="374"/>
    <cellStyle name="comma zerodec 3" xfId="375"/>
    <cellStyle name="Currency [00]" xfId="376"/>
    <cellStyle name="Currency 10" xfId="377"/>
    <cellStyle name="Currency 10 2" xfId="378"/>
    <cellStyle name="Currency 10 2 2" xfId="379"/>
    <cellStyle name="Currency 10 3" xfId="380"/>
    <cellStyle name="Currency 11" xfId="381"/>
    <cellStyle name="Currency 11 2" xfId="382"/>
    <cellStyle name="Currency 11 2 2" xfId="383"/>
    <cellStyle name="Currency 11 3" xfId="384"/>
    <cellStyle name="Currency 12" xfId="385"/>
    <cellStyle name="Currency 12 2" xfId="386"/>
    <cellStyle name="Currency 12 2 2" xfId="387"/>
    <cellStyle name="Currency 12 3" xfId="388"/>
    <cellStyle name="Currency 13" xfId="389"/>
    <cellStyle name="Currency 13 2" xfId="390"/>
    <cellStyle name="Currency 13 2 2" xfId="391"/>
    <cellStyle name="Currency 13 3" xfId="392"/>
    <cellStyle name="Currency 14" xfId="393"/>
    <cellStyle name="Currency 14 2" xfId="394"/>
    <cellStyle name="Currency 14 2 2" xfId="395"/>
    <cellStyle name="Currency 14 3" xfId="396"/>
    <cellStyle name="Currency 15" xfId="397"/>
    <cellStyle name="Currency 15 2" xfId="398"/>
    <cellStyle name="Currency 15 2 2" xfId="399"/>
    <cellStyle name="Currency 15 3" xfId="400"/>
    <cellStyle name="Currency 16" xfId="401"/>
    <cellStyle name="Currency 16 2" xfId="402"/>
    <cellStyle name="Currency 16 2 2" xfId="403"/>
    <cellStyle name="Currency 16 3" xfId="404"/>
    <cellStyle name="Currency 17" xfId="405"/>
    <cellStyle name="Currency 17 2" xfId="406"/>
    <cellStyle name="Currency 17 2 2" xfId="407"/>
    <cellStyle name="Currency 17 3" xfId="408"/>
    <cellStyle name="Currency 2" xfId="409"/>
    <cellStyle name="Currency 2 2" xfId="410"/>
    <cellStyle name="Currency 2 2 2" xfId="411"/>
    <cellStyle name="Currency 2 2 2 2" xfId="412"/>
    <cellStyle name="Currency 2 3" xfId="413"/>
    <cellStyle name="Currency 2_Mono_Traval_M" xfId="414"/>
    <cellStyle name="Currency 3" xfId="415"/>
    <cellStyle name="Currency 3 2" xfId="416"/>
    <cellStyle name="Currency 3 2 2" xfId="417"/>
    <cellStyle name="Currency 3 3" xfId="418"/>
    <cellStyle name="Currency 4" xfId="419"/>
    <cellStyle name="Currency 4 2" xfId="420"/>
    <cellStyle name="Currency 4 2 2" xfId="421"/>
    <cellStyle name="Currency 4 3" xfId="422"/>
    <cellStyle name="Currency 5" xfId="423"/>
    <cellStyle name="Currency 5 2" xfId="424"/>
    <cellStyle name="Currency 5 2 2" xfId="425"/>
    <cellStyle name="Currency 5 3" xfId="426"/>
    <cellStyle name="Currency 6" xfId="427"/>
    <cellStyle name="Currency 6 2" xfId="428"/>
    <cellStyle name="Currency 6 2 2" xfId="429"/>
    <cellStyle name="Currency 6 3" xfId="430"/>
    <cellStyle name="Currency 7" xfId="431"/>
    <cellStyle name="Currency 7 2" xfId="432"/>
    <cellStyle name="Currency 7 2 2" xfId="433"/>
    <cellStyle name="Currency 7 3" xfId="434"/>
    <cellStyle name="Currency 8" xfId="435"/>
    <cellStyle name="Currency 8 2" xfId="436"/>
    <cellStyle name="Currency 8 2 2" xfId="437"/>
    <cellStyle name="Currency 8 3" xfId="438"/>
    <cellStyle name="Currency 9" xfId="439"/>
    <cellStyle name="Currency 9 2" xfId="440"/>
    <cellStyle name="Currency 9 2 2" xfId="441"/>
    <cellStyle name="Currency 9 3" xfId="442"/>
    <cellStyle name="Currency1" xfId="443"/>
    <cellStyle name="Currency1 2" xfId="444"/>
    <cellStyle name="Currency1 3" xfId="445"/>
    <cellStyle name="Dan" xfId="446"/>
    <cellStyle name="Date" xfId="447"/>
    <cellStyle name="Date Short" xfId="448"/>
    <cellStyle name="Dezimal [0]_AR-Bilanzen9901" xfId="449"/>
    <cellStyle name="Dezimal_AR-Bilanzen9901" xfId="450"/>
    <cellStyle name="Dollar (zero dec)" xfId="451"/>
    <cellStyle name="Dollar (zero dec) 2" xfId="452"/>
    <cellStyle name="Dollar (zero dec) 3" xfId="453"/>
    <cellStyle name="E&amp;Y House" xfId="454"/>
    <cellStyle name="Emphasis 1" xfId="455"/>
    <cellStyle name="Emphasis 2" xfId="456"/>
    <cellStyle name="Emphasis 3" xfId="457"/>
    <cellStyle name="Enter Currency (0)" xfId="458"/>
    <cellStyle name="Enter Currency (2)" xfId="459"/>
    <cellStyle name="Enter Units (0)" xfId="460"/>
    <cellStyle name="Enter Units (1)" xfId="461"/>
    <cellStyle name="Enter Units (2)" xfId="462"/>
    <cellStyle name="Euro" xfId="463"/>
    <cellStyle name="Euro 2" xfId="464"/>
    <cellStyle name="Fixed" xfId="465"/>
    <cellStyle name="Format Number Column" xfId="466"/>
    <cellStyle name="Grey" xfId="467"/>
    <cellStyle name="HEADER" xfId="468"/>
    <cellStyle name="Header - Style1" xfId="469"/>
    <cellStyle name="Header1" xfId="470"/>
    <cellStyle name="Header2" xfId="471"/>
    <cellStyle name="Heading" xfId="472"/>
    <cellStyle name="Hyperlink 2" xfId="473"/>
    <cellStyle name="Indent" xfId="474"/>
    <cellStyle name="Input [yellow]" xfId="475"/>
    <cellStyle name="LINEAL - Style2" xfId="476"/>
    <cellStyle name="Link Currency (0)" xfId="477"/>
    <cellStyle name="Link Currency (2)" xfId="478"/>
    <cellStyle name="Link Units (0)" xfId="479"/>
    <cellStyle name="Link Units (1)" xfId="480"/>
    <cellStyle name="Link Units (2)" xfId="481"/>
    <cellStyle name="Miglia - Stile1" xfId="482"/>
    <cellStyle name="Miglia - Stile2" xfId="483"/>
    <cellStyle name="Miglia - Stile3" xfId="484"/>
    <cellStyle name="Miglia - Stile4" xfId="485"/>
    <cellStyle name="Miglia - Stile5" xfId="486"/>
    <cellStyle name="Model" xfId="487"/>
    <cellStyle name="no dec" xfId="488"/>
    <cellStyle name="Normal" xfId="0" builtinId="0"/>
    <cellStyle name="Normal - Stile6" xfId="489"/>
    <cellStyle name="Normal - Stile7" xfId="490"/>
    <cellStyle name="Normal - Stile8" xfId="491"/>
    <cellStyle name="Normal - Style1" xfId="492"/>
    <cellStyle name="Normal 10" xfId="493"/>
    <cellStyle name="Normal 10 2" xfId="494"/>
    <cellStyle name="Normal 10 2 2" xfId="495"/>
    <cellStyle name="Normal 10 2 2 2" xfId="496"/>
    <cellStyle name="Normal 10 3" xfId="497"/>
    <cellStyle name="Normal 11" xfId="498"/>
    <cellStyle name="Normal 11 2" xfId="499"/>
    <cellStyle name="Normal 11 2 2" xfId="500"/>
    <cellStyle name="Normal 11 3" xfId="501"/>
    <cellStyle name="Normal 12" xfId="502"/>
    <cellStyle name="Normal 12 2" xfId="503"/>
    <cellStyle name="Normal 12 2 2" xfId="504"/>
    <cellStyle name="Normal 12 3" xfId="505"/>
    <cellStyle name="Normal 12 3 2" xfId="506"/>
    <cellStyle name="Normal 12 4" xfId="507"/>
    <cellStyle name="Normal 13" xfId="508"/>
    <cellStyle name="Normal 13 2" xfId="509"/>
    <cellStyle name="Normal 13 2 2" xfId="510"/>
    <cellStyle name="Normal 13 3" xfId="511"/>
    <cellStyle name="Normal 14" xfId="512"/>
    <cellStyle name="Normal 14 2" xfId="513"/>
    <cellStyle name="Normal 14 2 2" xfId="514"/>
    <cellStyle name="Normal 14 3" xfId="515"/>
    <cellStyle name="Normal 15" xfId="516"/>
    <cellStyle name="Normal 15 2" xfId="517"/>
    <cellStyle name="Normal 15 2 2" xfId="518"/>
    <cellStyle name="Normal 15 3" xfId="519"/>
    <cellStyle name="Normal 16" xfId="520"/>
    <cellStyle name="Normal 16 2" xfId="521"/>
    <cellStyle name="Normal 16 2 2" xfId="522"/>
    <cellStyle name="Normal 16 3" xfId="523"/>
    <cellStyle name="Normal 17" xfId="524"/>
    <cellStyle name="Normal 17 2" xfId="525"/>
    <cellStyle name="Normal 17 2 2" xfId="526"/>
    <cellStyle name="Normal 18" xfId="527"/>
    <cellStyle name="Normal 18 2" xfId="528"/>
    <cellStyle name="Normal 19" xfId="529"/>
    <cellStyle name="Normal 19 2" xfId="530"/>
    <cellStyle name="Normal 19 3" xfId="531"/>
    <cellStyle name="Normal 2" xfId="532"/>
    <cellStyle name="Normal 2 10" xfId="533"/>
    <cellStyle name="Normal 2 10 2" xfId="534"/>
    <cellStyle name="Normal 2 10 2 2" xfId="535"/>
    <cellStyle name="Normal 2 10 3" xfId="536"/>
    <cellStyle name="Normal 2 11" xfId="537"/>
    <cellStyle name="Normal 2 11 2" xfId="538"/>
    <cellStyle name="Normal 2 11 2 2" xfId="539"/>
    <cellStyle name="Normal 2 11 3" xfId="540"/>
    <cellStyle name="Normal 2 12" xfId="541"/>
    <cellStyle name="Normal 2 12 2" xfId="542"/>
    <cellStyle name="Normal 2 12 2 2" xfId="543"/>
    <cellStyle name="Normal 2 12 3" xfId="544"/>
    <cellStyle name="Normal 2 13" xfId="545"/>
    <cellStyle name="Normal 2 13 2" xfId="546"/>
    <cellStyle name="Normal 2 13 2 2" xfId="547"/>
    <cellStyle name="Normal 2 13 3" xfId="548"/>
    <cellStyle name="Normal 2 14" xfId="549"/>
    <cellStyle name="Normal 2 14 2" xfId="550"/>
    <cellStyle name="Normal 2 14 2 2" xfId="551"/>
    <cellStyle name="Normal 2 14 3" xfId="552"/>
    <cellStyle name="Normal 2 15" xfId="553"/>
    <cellStyle name="Normal 2 15 2" xfId="554"/>
    <cellStyle name="Normal 2 15 2 2" xfId="555"/>
    <cellStyle name="Normal 2 15 3" xfId="556"/>
    <cellStyle name="Normal 2 16" xfId="557"/>
    <cellStyle name="Normal 2 16 2" xfId="558"/>
    <cellStyle name="Normal 2 16 2 2" xfId="559"/>
    <cellStyle name="Normal 2 16 3" xfId="560"/>
    <cellStyle name="Normal 2 17" xfId="561"/>
    <cellStyle name="Normal 2 17 2" xfId="562"/>
    <cellStyle name="Normal 2 17 2 2" xfId="563"/>
    <cellStyle name="Normal 2 18" xfId="564"/>
    <cellStyle name="Normal 2 19" xfId="565"/>
    <cellStyle name="Normal 2 2" xfId="566"/>
    <cellStyle name="Normal 2 2 2" xfId="567"/>
    <cellStyle name="Normal 2 2 2 2" xfId="568"/>
    <cellStyle name="Normal 2 2 2 2 2" xfId="569"/>
    <cellStyle name="Normal 2 2 3" xfId="570"/>
    <cellStyle name="Normal 2 2 3 2" xfId="571"/>
    <cellStyle name="Normal 2 2 3 2 2" xfId="572"/>
    <cellStyle name="Normal 2 2 4" xfId="573"/>
    <cellStyle name="Normal 2 2 4 2" xfId="574"/>
    <cellStyle name="Normal 2 2 5" xfId="575"/>
    <cellStyle name="Normal 2 2 6" xfId="576"/>
    <cellStyle name="Normal 2 2 6 2" xfId="577"/>
    <cellStyle name="Normal 2 2_ต้นทุนทำต่อ Q'4 ปี 2552(15-2-53)" xfId="578"/>
    <cellStyle name="Normal 2 3" xfId="579"/>
    <cellStyle name="Normal 2 3 2" xfId="580"/>
    <cellStyle name="Normal 2 3 2 2" xfId="581"/>
    <cellStyle name="Normal 2 3 3" xfId="582"/>
    <cellStyle name="Normal 2 3 4" xfId="583"/>
    <cellStyle name="Normal 2 4" xfId="584"/>
    <cellStyle name="Normal 2 4 2" xfId="585"/>
    <cellStyle name="Normal 2 4 2 2" xfId="586"/>
    <cellStyle name="Normal 2 4 3" xfId="587"/>
    <cellStyle name="Normal 2 5" xfId="588"/>
    <cellStyle name="Normal 2 5 2" xfId="589"/>
    <cellStyle name="Normal 2 5 2 2" xfId="590"/>
    <cellStyle name="Normal 2 5 3" xfId="591"/>
    <cellStyle name="Normal 2 6" xfId="592"/>
    <cellStyle name="Normal 2 6 2" xfId="593"/>
    <cellStyle name="Normal 2 6 2 2" xfId="594"/>
    <cellStyle name="Normal 2 6 3" xfId="595"/>
    <cellStyle name="Normal 2 7" xfId="596"/>
    <cellStyle name="Normal 2 7 2" xfId="597"/>
    <cellStyle name="Normal 2 7 2 2" xfId="598"/>
    <cellStyle name="Normal 2 7 3" xfId="599"/>
    <cellStyle name="Normal 2 8" xfId="600"/>
    <cellStyle name="Normal 2 8 2" xfId="601"/>
    <cellStyle name="Normal 2 8 2 2" xfId="602"/>
    <cellStyle name="Normal 2 8 3" xfId="603"/>
    <cellStyle name="Normal 2 9" xfId="604"/>
    <cellStyle name="Normal 2 9 2" xfId="605"/>
    <cellStyle name="Normal 2 9 2 2" xfId="606"/>
    <cellStyle name="Normal 2 9 3" xfId="607"/>
    <cellStyle name="Normal 2_2007_Conso Mtech Group (8 co)" xfId="608"/>
    <cellStyle name="Normal 20" xfId="609"/>
    <cellStyle name="Normal 20 2" xfId="610"/>
    <cellStyle name="Normal 21" xfId="611"/>
    <cellStyle name="Normal 21 2" xfId="612"/>
    <cellStyle name="Normal 21 3" xfId="613"/>
    <cellStyle name="Normal 22" xfId="614"/>
    <cellStyle name="Normal 22 2" xfId="615"/>
    <cellStyle name="Normal 22 3" xfId="616"/>
    <cellStyle name="Normal 23" xfId="617"/>
    <cellStyle name="Normal 23 2" xfId="618"/>
    <cellStyle name="Normal 24" xfId="619"/>
    <cellStyle name="Normal 24 2" xfId="620"/>
    <cellStyle name="Normal 24 3" xfId="621"/>
    <cellStyle name="Normal 25" xfId="622"/>
    <cellStyle name="Normal 25 2" xfId="623"/>
    <cellStyle name="Normal 25 3" xfId="624"/>
    <cellStyle name="Normal 26" xfId="625"/>
    <cellStyle name="Normal 26 2" xfId="626"/>
    <cellStyle name="Normal 27" xfId="627"/>
    <cellStyle name="Normal 27 2" xfId="628"/>
    <cellStyle name="Normal 28" xfId="629"/>
    <cellStyle name="Normal 28 2" xfId="630"/>
    <cellStyle name="Normal 29" xfId="631"/>
    <cellStyle name="Normal 29 2" xfId="632"/>
    <cellStyle name="Normal 3" xfId="633"/>
    <cellStyle name="Normal 3 2" xfId="634"/>
    <cellStyle name="Normal 3 2 2" xfId="635"/>
    <cellStyle name="Normal 3 3" xfId="636"/>
    <cellStyle name="Normal 3 3 2" xfId="637"/>
    <cellStyle name="Normal 3 4" xfId="638"/>
    <cellStyle name="Normal 3_2007_Conso Mtech Group (8 co)" xfId="639"/>
    <cellStyle name="Normal 30" xfId="640"/>
    <cellStyle name="Normal 30 2" xfId="641"/>
    <cellStyle name="Normal 31" xfId="642"/>
    <cellStyle name="Normal 31 2" xfId="643"/>
    <cellStyle name="Normal 32" xfId="644"/>
    <cellStyle name="Normal 32 2" xfId="645"/>
    <cellStyle name="Normal 33" xfId="646"/>
    <cellStyle name="Normal 34" xfId="647"/>
    <cellStyle name="Normal 4" xfId="648"/>
    <cellStyle name="Normal 4 2" xfId="649"/>
    <cellStyle name="Normal 4 2 2" xfId="650"/>
    <cellStyle name="Normal 4 2 2 2" xfId="651"/>
    <cellStyle name="Normal 4 2 3" xfId="652"/>
    <cellStyle name="Normal 4 3" xfId="653"/>
    <cellStyle name="Normal 4 3 2" xfId="654"/>
    <cellStyle name="Normal 4 3 2 2" xfId="655"/>
    <cellStyle name="Normal 4 4" xfId="656"/>
    <cellStyle name="Normal 4 5" xfId="657"/>
    <cellStyle name="Normal 4 5 2" xfId="658"/>
    <cellStyle name="Normal 4_Bulk _ Audit" xfId="659"/>
    <cellStyle name="Normal 5" xfId="660"/>
    <cellStyle name="Normal 5 2" xfId="661"/>
    <cellStyle name="Normal 5 2 2" xfId="662"/>
    <cellStyle name="Normal 5 2 2 2" xfId="663"/>
    <cellStyle name="Normal 5 3" xfId="664"/>
    <cellStyle name="Normal 5 3 2" xfId="665"/>
    <cellStyle name="Normal 5 3 2 2" xfId="666"/>
    <cellStyle name="Normal 5 4" xfId="667"/>
    <cellStyle name="Normal 5_Bulk _ Audit" xfId="668"/>
    <cellStyle name="Normal 6" xfId="669"/>
    <cellStyle name="Normal 6 2" xfId="670"/>
    <cellStyle name="Normal 6 2 2" xfId="671"/>
    <cellStyle name="Normal 7" xfId="672"/>
    <cellStyle name="Normal 7 2" xfId="673"/>
    <cellStyle name="Normal 7 2 2" xfId="674"/>
    <cellStyle name="Normal 7 2 2 2" xfId="675"/>
    <cellStyle name="Normal 7 3" xfId="676"/>
    <cellStyle name="Normal 8" xfId="677"/>
    <cellStyle name="Normal 8 2" xfId="678"/>
    <cellStyle name="Normal 8 2 2" xfId="679"/>
    <cellStyle name="Normal 8 3" xfId="680"/>
    <cellStyle name="Normal 8 4" xfId="681"/>
    <cellStyle name="Normal 9" xfId="682"/>
    <cellStyle name="Normal 9 2" xfId="683"/>
    <cellStyle name="Normal 9 2 2" xfId="684"/>
    <cellStyle name="Normal 9 3" xfId="685"/>
    <cellStyle name="Normal 9 3 2" xfId="686"/>
    <cellStyle name="Normale_9639A02C" xfId="687"/>
    <cellStyle name="Output Amounts" xfId="688"/>
    <cellStyle name="Output Line Items" xfId="689"/>
    <cellStyle name="Percent" xfId="690" builtinId="5"/>
    <cellStyle name="Percent [0]" xfId="691"/>
    <cellStyle name="Percent [00]" xfId="692"/>
    <cellStyle name="Percent [2]" xfId="693"/>
    <cellStyle name="Percent [2] 2" xfId="694"/>
    <cellStyle name="Percent 10" xfId="695"/>
    <cellStyle name="Percent 10 10" xfId="696"/>
    <cellStyle name="Percent 10 2" xfId="697"/>
    <cellStyle name="Percent 10 2 2" xfId="698"/>
    <cellStyle name="Percent 10 3" xfId="699"/>
    <cellStyle name="Percent 10 3 2" xfId="700"/>
    <cellStyle name="Percent 10 4" xfId="701"/>
    <cellStyle name="Percent 11" xfId="702"/>
    <cellStyle name="Percent 11 2" xfId="703"/>
    <cellStyle name="Percent 11 2 2" xfId="704"/>
    <cellStyle name="Percent 11 3" xfId="705"/>
    <cellStyle name="Percent 12" xfId="706"/>
    <cellStyle name="Percent 12 2" xfId="707"/>
    <cellStyle name="Percent 12 2 2" xfId="708"/>
    <cellStyle name="Percent 12 3" xfId="709"/>
    <cellStyle name="Percent 13" xfId="710"/>
    <cellStyle name="Percent 13 2" xfId="711"/>
    <cellStyle name="Percent 13 2 2" xfId="712"/>
    <cellStyle name="Percent 13 3" xfId="713"/>
    <cellStyle name="Percent 14" xfId="714"/>
    <cellStyle name="Percent 14 2" xfId="715"/>
    <cellStyle name="Percent 14 2 2" xfId="716"/>
    <cellStyle name="Percent 14 3" xfId="717"/>
    <cellStyle name="Percent 15" xfId="718"/>
    <cellStyle name="Percent 15 2" xfId="719"/>
    <cellStyle name="Percent 15 2 2" xfId="720"/>
    <cellStyle name="Percent 15 3" xfId="721"/>
    <cellStyle name="Percent 16" xfId="722"/>
    <cellStyle name="Percent 16 2" xfId="723"/>
    <cellStyle name="Percent 16 2 2" xfId="724"/>
    <cellStyle name="Percent 16 3" xfId="725"/>
    <cellStyle name="Percent 17" xfId="726"/>
    <cellStyle name="Percent 17 2" xfId="727"/>
    <cellStyle name="Percent 18" xfId="728"/>
    <cellStyle name="Percent 18 2" xfId="729"/>
    <cellStyle name="Percent 18 3" xfId="730"/>
    <cellStyle name="Percent 18 3 2" xfId="731"/>
    <cellStyle name="Percent 18 4" xfId="732"/>
    <cellStyle name="Percent 19" xfId="733"/>
    <cellStyle name="Percent 19 2" xfId="734"/>
    <cellStyle name="Percent 2" xfId="735"/>
    <cellStyle name="Percent 2 10" xfId="736"/>
    <cellStyle name="Percent 2 10 2" xfId="737"/>
    <cellStyle name="Percent 2 10 2 2" xfId="738"/>
    <cellStyle name="Percent 2 10 3" xfId="739"/>
    <cellStyle name="Percent 2 11" xfId="740"/>
    <cellStyle name="Percent 2 11 2" xfId="741"/>
    <cellStyle name="Percent 2 11 2 2" xfId="742"/>
    <cellStyle name="Percent 2 11 3" xfId="743"/>
    <cellStyle name="Percent 2 12" xfId="744"/>
    <cellStyle name="Percent 2 12 2" xfId="745"/>
    <cellStyle name="Percent 2 12 2 2" xfId="746"/>
    <cellStyle name="Percent 2 12 3" xfId="747"/>
    <cellStyle name="Percent 2 13" xfId="748"/>
    <cellStyle name="Percent 2 13 2" xfId="749"/>
    <cellStyle name="Percent 2 13 2 2" xfId="750"/>
    <cellStyle name="Percent 2 13 3" xfId="751"/>
    <cellStyle name="Percent 2 14" xfId="752"/>
    <cellStyle name="Percent 2 14 2" xfId="753"/>
    <cellStyle name="Percent 2 14 2 2" xfId="754"/>
    <cellStyle name="Percent 2 14 3" xfId="755"/>
    <cellStyle name="Percent 2 15" xfId="756"/>
    <cellStyle name="Percent 2 15 2" xfId="757"/>
    <cellStyle name="Percent 2 15 2 2" xfId="758"/>
    <cellStyle name="Percent 2 15 3" xfId="759"/>
    <cellStyle name="Percent 2 16" xfId="760"/>
    <cellStyle name="Percent 2 16 2" xfId="761"/>
    <cellStyle name="Percent 2 16 2 2" xfId="762"/>
    <cellStyle name="Percent 2 16 3" xfId="763"/>
    <cellStyle name="Percent 2 17" xfId="764"/>
    <cellStyle name="Percent 2 17 2" xfId="765"/>
    <cellStyle name="Percent 2 17 3" xfId="766"/>
    <cellStyle name="Percent 2 18" xfId="767"/>
    <cellStyle name="Percent 2 18 2" xfId="768"/>
    <cellStyle name="Percent 2 18 2 2" xfId="769"/>
    <cellStyle name="Percent 2 18 3" xfId="770"/>
    <cellStyle name="Percent 2 19" xfId="771"/>
    <cellStyle name="Percent 2 19 2" xfId="772"/>
    <cellStyle name="Percent 2 2" xfId="773"/>
    <cellStyle name="Percent 2 2 2" xfId="774"/>
    <cellStyle name="Percent 2 2 2 2" xfId="775"/>
    <cellStyle name="Percent 2 2 2 3" xfId="776"/>
    <cellStyle name="Percent 2 2 3" xfId="777"/>
    <cellStyle name="Percent 2 2 3 2" xfId="778"/>
    <cellStyle name="Percent 2 2 4" xfId="779"/>
    <cellStyle name="Percent 2 2 5" xfId="780"/>
    <cellStyle name="Percent 2 20" xfId="781"/>
    <cellStyle name="Percent 2 3" xfId="782"/>
    <cellStyle name="Percent 2 3 2" xfId="783"/>
    <cellStyle name="Percent 2 3 2 2" xfId="784"/>
    <cellStyle name="Percent 2 3 3" xfId="785"/>
    <cellStyle name="Percent 2 4" xfId="786"/>
    <cellStyle name="Percent 2 4 2" xfId="787"/>
    <cellStyle name="Percent 2 4 2 2" xfId="788"/>
    <cellStyle name="Percent 2 4 3" xfId="789"/>
    <cellStyle name="Percent 2 5" xfId="790"/>
    <cellStyle name="Percent 2 5 2" xfId="791"/>
    <cellStyle name="Percent 2 5 2 2" xfId="792"/>
    <cellStyle name="Percent 2 5 3" xfId="793"/>
    <cellStyle name="Percent 2 6" xfId="794"/>
    <cellStyle name="Percent 2 6 2" xfId="795"/>
    <cellStyle name="Percent 2 6 2 2" xfId="796"/>
    <cellStyle name="Percent 2 6 3" xfId="797"/>
    <cellStyle name="Percent 2 7" xfId="798"/>
    <cellStyle name="Percent 2 7 2" xfId="799"/>
    <cellStyle name="Percent 2 7 2 2" xfId="800"/>
    <cellStyle name="Percent 2 7 3" xfId="801"/>
    <cellStyle name="Percent 2 8" xfId="802"/>
    <cellStyle name="Percent 2 8 2" xfId="803"/>
    <cellStyle name="Percent 2 8 2 2" xfId="804"/>
    <cellStyle name="Percent 2 8 3" xfId="805"/>
    <cellStyle name="Percent 2 9" xfId="806"/>
    <cellStyle name="Percent 2 9 2" xfId="807"/>
    <cellStyle name="Percent 2 9 2 2" xfId="808"/>
    <cellStyle name="Percent 2 9 3" xfId="809"/>
    <cellStyle name="Percent 20" xfId="810"/>
    <cellStyle name="Percent 20 2" xfId="811"/>
    <cellStyle name="Percent 21" xfId="812"/>
    <cellStyle name="Percent 21 2" xfId="813"/>
    <cellStyle name="Percent 22" xfId="814"/>
    <cellStyle name="Percent 22 2" xfId="815"/>
    <cellStyle name="Percent 23" xfId="816"/>
    <cellStyle name="Percent 23 2" xfId="817"/>
    <cellStyle name="Percent 24" xfId="818"/>
    <cellStyle name="Percent 24 2" xfId="819"/>
    <cellStyle name="Percent 25" xfId="820"/>
    <cellStyle name="Percent 25 2" xfId="821"/>
    <cellStyle name="Percent 26" xfId="822"/>
    <cellStyle name="Percent 26 2" xfId="823"/>
    <cellStyle name="Percent 27" xfId="824"/>
    <cellStyle name="Percent 27 2" xfId="825"/>
    <cellStyle name="Percent 3" xfId="826"/>
    <cellStyle name="Percent 3 2" xfId="827"/>
    <cellStyle name="Percent 3 2 2" xfId="828"/>
    <cellStyle name="Percent 3 3" xfId="829"/>
    <cellStyle name="Percent 3 3 2" xfId="830"/>
    <cellStyle name="Percent 3 4" xfId="831"/>
    <cellStyle name="Percent 3 4 2" xfId="832"/>
    <cellStyle name="Percent 3 5" xfId="833"/>
    <cellStyle name="Percent 4" xfId="834"/>
    <cellStyle name="Percent 4 2" xfId="835"/>
    <cellStyle name="Percent 4 2 2" xfId="836"/>
    <cellStyle name="Percent 4 2 2 2" xfId="837"/>
    <cellStyle name="Percent 4 3" xfId="838"/>
    <cellStyle name="Percent 4 4" xfId="839"/>
    <cellStyle name="Percent 5" xfId="840"/>
    <cellStyle name="Percent 5 2" xfId="841"/>
    <cellStyle name="Percent 5 2 2" xfId="842"/>
    <cellStyle name="Percent 5 3" xfId="843"/>
    <cellStyle name="Percent 6" xfId="844"/>
    <cellStyle name="Percent 6 2" xfId="845"/>
    <cellStyle name="Percent 6 2 2" xfId="846"/>
    <cellStyle name="Percent 6 3" xfId="847"/>
    <cellStyle name="Percent 6 4" xfId="848"/>
    <cellStyle name="Percent 7" xfId="849"/>
    <cellStyle name="Percent 7 2" xfId="850"/>
    <cellStyle name="Percent 7 2 2" xfId="851"/>
    <cellStyle name="Percent 7 3" xfId="852"/>
    <cellStyle name="Percent 8" xfId="853"/>
    <cellStyle name="Percent 8 2" xfId="854"/>
    <cellStyle name="Percent 8 2 2" xfId="855"/>
    <cellStyle name="Percent 8 3" xfId="856"/>
    <cellStyle name="Percent 9" xfId="857"/>
    <cellStyle name="Percent 9 2" xfId="858"/>
    <cellStyle name="Percent 9 2 2" xfId="859"/>
    <cellStyle name="Percent 9 3" xfId="860"/>
    <cellStyle name="Pilkku_BINV" xfId="861"/>
    <cellStyle name="PrePop Currency (0)" xfId="862"/>
    <cellStyle name="PrePop Currency (2)" xfId="863"/>
    <cellStyle name="PrePop Units (0)" xfId="864"/>
    <cellStyle name="PrePop Units (1)" xfId="865"/>
    <cellStyle name="PrePop Units (2)" xfId="866"/>
    <cellStyle name="Py?r. luku_BINV" xfId="867"/>
    <cellStyle name="Py?r. valuutta_BINV" xfId="868"/>
    <cellStyle name="Quantity" xfId="869"/>
    <cellStyle name="Quantity 2" xfId="870"/>
    <cellStyle name="Rittichai" xfId="871"/>
    <cellStyle name="Rittichai 2" xfId="872"/>
    <cellStyle name="Sheet Title" xfId="873"/>
    <cellStyle name="Standard_9912(4)" xfId="874"/>
    <cellStyle name="Style 1" xfId="875"/>
    <cellStyle name="STYLE1" xfId="876"/>
    <cellStyle name="STYLE2" xfId="877"/>
    <cellStyle name="subhead" xfId="878"/>
    <cellStyle name="SubHeading" xfId="879"/>
    <cellStyle name="Table" xfId="880"/>
    <cellStyle name="Table 2" xfId="881"/>
    <cellStyle name="Text" xfId="882"/>
    <cellStyle name="Text Indent A" xfId="883"/>
    <cellStyle name="Text Indent B" xfId="884"/>
    <cellStyle name="Text Indent C" xfId="885"/>
    <cellStyle name="Tickmark" xfId="886"/>
    <cellStyle name="Times New Roman" xfId="887"/>
    <cellStyle name="Tusental (0)_pldt" xfId="888"/>
    <cellStyle name="Tusental_A-listan (fixad)" xfId="889"/>
    <cellStyle name="Valuta (0)_pldt" xfId="890"/>
    <cellStyle name="Valuta_NPV" xfId="891"/>
    <cellStyle name="Valuutta_BINV" xfId="892"/>
    <cellStyle name="Währung [0]_AR-Bilanzen9901" xfId="893"/>
    <cellStyle name="Währung_AR-Bilanzen9901" xfId="894"/>
    <cellStyle name="WHead - Style2" xfId="895"/>
    <cellStyle name="การคำนวณ" xfId="896"/>
    <cellStyle name="ข้อความเตือน" xfId="897"/>
    <cellStyle name="ข้อความอธิบาย" xfId="898"/>
    <cellStyle name="เครื่องหมายจุลภาค 10" xfId="899"/>
    <cellStyle name="เครื่องหมายจุลภาค 10 2" xfId="900"/>
    <cellStyle name="เครื่องหมายจุลภาค 11" xfId="901"/>
    <cellStyle name="เครื่องหมายจุลภาค 11 2" xfId="902"/>
    <cellStyle name="เครื่องหมายจุลภาค 12" xfId="903"/>
    <cellStyle name="เครื่องหมายจุลภาค 12 2" xfId="904"/>
    <cellStyle name="เครื่องหมายจุลภาค 13" xfId="905"/>
    <cellStyle name="เครื่องหมายจุลภาค 13 2" xfId="906"/>
    <cellStyle name="เครื่องหมายจุลภาค 14" xfId="907"/>
    <cellStyle name="เครื่องหมายจุลภาค 14 2" xfId="908"/>
    <cellStyle name="เครื่องหมายจุลภาค 15" xfId="909"/>
    <cellStyle name="เครื่องหมายจุลภาค 15 2" xfId="910"/>
    <cellStyle name="เครื่องหมายจุลภาค 16" xfId="911"/>
    <cellStyle name="เครื่องหมายจุลภาค 16 2" xfId="912"/>
    <cellStyle name="เครื่องหมายจุลภาค 17" xfId="913"/>
    <cellStyle name="เครื่องหมายจุลภาค 17 2" xfId="914"/>
    <cellStyle name="เครื่องหมายจุลภาค 18" xfId="915"/>
    <cellStyle name="เครื่องหมายจุลภาค 19" xfId="916"/>
    <cellStyle name="เครื่องหมายจุลภาค 19 2" xfId="917"/>
    <cellStyle name="เครื่องหมายจุลภาค 2" xfId="918"/>
    <cellStyle name="เครื่องหมายจุลภาค 2 2" xfId="919"/>
    <cellStyle name="เครื่องหมายจุลภาค 2 2 2" xfId="920"/>
    <cellStyle name="เครื่องหมายจุลภาค 2 3" xfId="921"/>
    <cellStyle name="เครื่องหมายจุลภาค 2 3 2" xfId="922"/>
    <cellStyle name="เครื่องหมายจุลภาค 2 4" xfId="923"/>
    <cellStyle name="เครื่องหมายจุลภาค 20" xfId="924"/>
    <cellStyle name="เครื่องหมายจุลภาค 20 2" xfId="925"/>
    <cellStyle name="เครื่องหมายจุลภาค 21" xfId="926"/>
    <cellStyle name="เครื่องหมายจุลภาค 22" xfId="927"/>
    <cellStyle name="เครื่องหมายจุลภาค 22 2" xfId="928"/>
    <cellStyle name="เครื่องหมายจุลภาค 23" xfId="929"/>
    <cellStyle name="เครื่องหมายจุลภาค 24" xfId="930"/>
    <cellStyle name="เครื่องหมายจุลภาค 24 2" xfId="931"/>
    <cellStyle name="เครื่องหมายจุลภาค 25" xfId="932"/>
    <cellStyle name="เครื่องหมายจุลภาค 25 2" xfId="933"/>
    <cellStyle name="เครื่องหมายจุลภาค 26" xfId="934"/>
    <cellStyle name="เครื่องหมายจุลภาค 26 2" xfId="935"/>
    <cellStyle name="เครื่องหมายจุลภาค 27" xfId="936"/>
    <cellStyle name="เครื่องหมายจุลภาค 27 2" xfId="937"/>
    <cellStyle name="เครื่องหมายจุลภาค 28" xfId="938"/>
    <cellStyle name="เครื่องหมายจุลภาค 29" xfId="939"/>
    <cellStyle name="เครื่องหมายจุลภาค 29 2" xfId="940"/>
    <cellStyle name="เครื่องหมายจุลภาค 3" xfId="941"/>
    <cellStyle name="เครื่องหมายจุลภาค 3 2" xfId="942"/>
    <cellStyle name="เครื่องหมายจุลภาค 3 3" xfId="943"/>
    <cellStyle name="เครื่องหมายจุลภาค 30" xfId="944"/>
    <cellStyle name="เครื่องหมายจุลภาค 30 2" xfId="945"/>
    <cellStyle name="เครื่องหมายจุลภาค 31" xfId="946"/>
    <cellStyle name="เครื่องหมายจุลภาค 32" xfId="947"/>
    <cellStyle name="เครื่องหมายจุลภาค 4" xfId="948"/>
    <cellStyle name="เครื่องหมายจุลภาค 4 2" xfId="949"/>
    <cellStyle name="เครื่องหมายจุลภาค 4 3" xfId="950"/>
    <cellStyle name="เครื่องหมายจุลภาค 4 3 2" xfId="951"/>
    <cellStyle name="เครื่องหมายจุลภาค 4 4" xfId="952"/>
    <cellStyle name="เครื่องหมายจุลภาค 5" xfId="953"/>
    <cellStyle name="เครื่องหมายจุลภาค 5 2" xfId="954"/>
    <cellStyle name="เครื่องหมายจุลภาค 6" xfId="955"/>
    <cellStyle name="เครื่องหมายจุลภาค 6 2" xfId="956"/>
    <cellStyle name="เครื่องหมายจุลภาค 7" xfId="957"/>
    <cellStyle name="เครื่องหมายจุลภาค 7 2" xfId="958"/>
    <cellStyle name="เครื่องหมายจุลภาค 8" xfId="959"/>
    <cellStyle name="เครื่องหมายจุลภาค 8 2" xfId="960"/>
    <cellStyle name="เครื่องหมายจุลภาค 9" xfId="961"/>
    <cellStyle name="เครื่องหมายจุลภาค 9 2" xfId="962"/>
    <cellStyle name="เครื่องหมายเปอร์เซ็นต์_Sheet1" xfId="963"/>
    <cellStyle name="ชื่อเรื่อง" xfId="964"/>
    <cellStyle name="เชื่อมโยงหลายมิติ" xfId="965"/>
    <cellStyle name="เชื่อมโยงหลายมิติ 2" xfId="966"/>
    <cellStyle name="เซลล์ตรวจสอบ" xfId="967"/>
    <cellStyle name="เซลล์ที่มีการเชื่อมโยง" xfId="968"/>
    <cellStyle name="ดี" xfId="969"/>
    <cellStyle name="ตามการเชื่อมโยงหลายมิติ" xfId="970"/>
    <cellStyle name="ตามการเชื่อมโยงหลายมิติ 2" xfId="971"/>
    <cellStyle name="น้บะภฒ_95" xfId="972"/>
    <cellStyle name="ปกติ 2" xfId="973"/>
    <cellStyle name="ปกติ 2 2" xfId="974"/>
    <cellStyle name="ปกติ 2 2 2" xfId="975"/>
    <cellStyle name="ปกติ 2 3" xfId="976"/>
    <cellStyle name="ปกติ 2 4" xfId="977"/>
    <cellStyle name="ปกติ 3" xfId="978"/>
    <cellStyle name="ปกติ 3 2" xfId="979"/>
    <cellStyle name="ปกติ 3 2 2" xfId="980"/>
    <cellStyle name="ปกติ 3 3" xfId="981"/>
    <cellStyle name="ปกติ 3 4" xfId="982"/>
    <cellStyle name="ปกติ 3 79" xfId="983"/>
    <cellStyle name="ปกติ 4" xfId="984"/>
    <cellStyle name="ปกติ 4 2" xfId="985"/>
    <cellStyle name="ปกติ 4 2 2" xfId="986"/>
    <cellStyle name="ปกติ 5" xfId="987"/>
    <cellStyle name="ปกติ 5 2" xfId="988"/>
    <cellStyle name="ปกติ 6" xfId="989"/>
    <cellStyle name="ปกติ 6 2" xfId="990"/>
    <cellStyle name="ปกติ 6 3" xfId="991"/>
    <cellStyle name="ปกติ 7" xfId="992"/>
    <cellStyle name="ป้อนค่า" xfId="993"/>
    <cellStyle name="ปานกลาง" xfId="994"/>
    <cellStyle name="เปอร์เซ็นต์ 2" xfId="995"/>
    <cellStyle name="เปอร์เซ็นต์ 2 2" xfId="996"/>
    <cellStyle name="เปอร์เซ็นต์ 2 2 2" xfId="997"/>
    <cellStyle name="เปอร์เซ็นต์ 2 3" xfId="998"/>
    <cellStyle name="เปอร์เซ็นต์ 2 3 2" xfId="999"/>
    <cellStyle name="เปอร์เซ็นต์ 2 4" xfId="1000"/>
    <cellStyle name="เปอร์เซ็นต์ 3" xfId="1001"/>
    <cellStyle name="เปอร์เซ็นต์ 3 2" xfId="1002"/>
    <cellStyle name="เปอร์เซ็นต์ 4" xfId="1003"/>
    <cellStyle name="เปอร์เซ็นต์ 4 2" xfId="1004"/>
    <cellStyle name="ผลรวม" xfId="1005"/>
    <cellStyle name="แย่" xfId="1006"/>
    <cellStyle name="ฤธถ [0]_10' 0.26D MS" xfId="1007"/>
    <cellStyle name="ฤธถ_10' 0.26D MS" xfId="1008"/>
    <cellStyle name="ล๋ศญ [0]_10' 0.26D MS" xfId="1009"/>
    <cellStyle name="ล๋ศญ_10' 0.26D MS" xfId="1010"/>
    <cellStyle name="วฅมุ_#2(M17)_1" xfId="1011"/>
    <cellStyle name="ส่วนที่ถูกเน้น1" xfId="1012"/>
    <cellStyle name="ส่วนที่ถูกเน้น2" xfId="1013"/>
    <cellStyle name="ส่วนที่ถูกเน้น3" xfId="1014"/>
    <cellStyle name="ส่วนที่ถูกเน้น4" xfId="1015"/>
    <cellStyle name="ส่วนที่ถูกเน้น5" xfId="1016"/>
    <cellStyle name="ส่วนที่ถูกเน้น6" xfId="1017"/>
    <cellStyle name="เส้นขอบขวา" xfId="1018"/>
    <cellStyle name="แสดงผล" xfId="1019"/>
    <cellStyle name="หมายเหตุ" xfId="1020"/>
    <cellStyle name="หมายเหตุ 2" xfId="1021"/>
    <cellStyle name="หมายเหตุ 2 2" xfId="1022"/>
    <cellStyle name="หัวเรื่อง 1" xfId="1023"/>
    <cellStyle name="หัวเรื่อง 2" xfId="1024"/>
    <cellStyle name="หัวเรื่อง 3" xfId="1025"/>
    <cellStyle name="หัวเรื่อง 4" xfId="1026"/>
    <cellStyle name="표준_Sheet1" xfId="1027"/>
    <cellStyle name="一般_0006(1)" xfId="1028"/>
    <cellStyle name="千分位[0]_LC (2)" xfId="1029"/>
    <cellStyle name="千分位_LC (2)" xfId="1030"/>
    <cellStyle name="常规_สต๊อกเดือน 12" xfId="1031"/>
    <cellStyle name="標準_FIXED ASSET" xfId="1032"/>
    <cellStyle name="貨幣[0]_LC (2)" xfId="1033"/>
    <cellStyle name="貨幣_LC (2)" xfId="1034"/>
  </cellStyles>
  <dxfs count="0"/>
  <tableStyles count="0" defaultTableStyle="TableStyleMedium9" defaultPivotStyle="PivotStyleLight16"/>
  <colors>
    <mruColors>
      <color rgb="FFFF66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E6"/>
  <sheetViews>
    <sheetView view="pageBreakPreview" zoomScale="106" zoomScaleNormal="100" zoomScaleSheetLayoutView="106" workbookViewId="0">
      <selection activeCell="D8" sqref="D8"/>
    </sheetView>
  </sheetViews>
  <sheetFormatPr defaultColWidth="13.7109375" defaultRowHeight="21.75"/>
  <cols>
    <col min="1" max="1" width="16.42578125" style="249" customWidth="1"/>
    <col min="2" max="4" width="13.7109375" style="249"/>
    <col min="5" max="5" width="25.85546875" style="249" customWidth="1"/>
    <col min="6" max="16384" width="13.7109375" style="249"/>
  </cols>
  <sheetData>
    <row r="1" spans="2:5" ht="159.75" customHeight="1"/>
    <row r="2" spans="2:5" ht="39.75" customHeight="1">
      <c r="B2" s="250" t="s">
        <v>50</v>
      </c>
      <c r="C2" s="8"/>
      <c r="D2" s="8"/>
      <c r="E2" s="251"/>
    </row>
    <row r="3" spans="2:5" ht="15" customHeight="1">
      <c r="B3" s="8"/>
      <c r="C3" s="8"/>
      <c r="D3" s="8"/>
      <c r="E3" s="251"/>
    </row>
    <row r="4" spans="2:5" ht="23.25" customHeight="1">
      <c r="B4" s="8" t="s">
        <v>164</v>
      </c>
      <c r="C4" s="8"/>
      <c r="D4" s="8"/>
      <c r="E4" s="251"/>
    </row>
    <row r="5" spans="2:5" ht="23.25" customHeight="1">
      <c r="B5" s="8" t="s">
        <v>165</v>
      </c>
      <c r="C5" s="8"/>
      <c r="D5" s="8"/>
      <c r="E5" s="251"/>
    </row>
    <row r="6" spans="2:5">
      <c r="B6" s="251" t="s">
        <v>166</v>
      </c>
    </row>
  </sheetData>
  <pageMargins left="0.98425196850393704" right="0.70866141732283472" top="0.51181102362204722" bottom="0.19685039370078741" header="0.23622047244094491" footer="0.2362204724409449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112"/>
  <sheetViews>
    <sheetView view="pageBreakPreview" topLeftCell="A64" zoomScale="110" zoomScaleNormal="100" zoomScaleSheetLayoutView="110" workbookViewId="0">
      <selection activeCell="L1" sqref="L1:AB1048576"/>
    </sheetView>
  </sheetViews>
  <sheetFormatPr defaultRowHeight="21"/>
  <cols>
    <col min="1" max="1" width="0.85546875" style="9" customWidth="1"/>
    <col min="2" max="2" width="37.28515625" style="9" customWidth="1"/>
    <col min="3" max="3" width="6.7109375" style="15" customWidth="1"/>
    <col min="4" max="4" width="0.42578125" style="21" customWidth="1"/>
    <col min="5" max="5" width="13.140625" style="22" customWidth="1"/>
    <col min="6" max="6" width="0.42578125" style="23" customWidth="1"/>
    <col min="7" max="7" width="13.5703125" style="22" customWidth="1"/>
    <col min="8" max="8" width="0.5703125" style="23" customWidth="1"/>
    <col min="9" max="9" width="12.85546875" style="22" customWidth="1"/>
    <col min="10" max="10" width="0.42578125" style="23" customWidth="1"/>
    <col min="11" max="11" width="13.42578125" style="22" customWidth="1"/>
    <col min="12" max="16384" width="9.140625" style="9"/>
  </cols>
  <sheetData>
    <row r="1" spans="1:11" ht="21" customHeight="1">
      <c r="A1" s="262" t="s">
        <v>50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</row>
    <row r="2" spans="1:11" ht="21" customHeight="1">
      <c r="A2" s="262" t="s">
        <v>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1" ht="21" customHeight="1">
      <c r="A3" s="262" t="s">
        <v>167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</row>
    <row r="4" spans="1:11" s="14" customFormat="1" ht="9" customHeight="1">
      <c r="A4" s="10"/>
      <c r="B4" s="10"/>
      <c r="C4" s="11"/>
      <c r="D4" s="12"/>
      <c r="E4" s="13"/>
      <c r="F4" s="13"/>
      <c r="G4" s="13"/>
      <c r="H4" s="13"/>
      <c r="I4" s="13"/>
      <c r="J4" s="13"/>
      <c r="K4" s="13"/>
    </row>
    <row r="5" spans="1:11" ht="21" customHeight="1">
      <c r="D5" s="16"/>
      <c r="E5" s="263" t="s">
        <v>1</v>
      </c>
      <c r="F5" s="263"/>
      <c r="G5" s="263"/>
      <c r="H5" s="263"/>
      <c r="I5" s="263"/>
      <c r="J5" s="263"/>
      <c r="K5" s="263"/>
    </row>
    <row r="6" spans="1:11" ht="21" customHeight="1">
      <c r="D6" s="16"/>
      <c r="E6" s="264" t="s">
        <v>2</v>
      </c>
      <c r="F6" s="264"/>
      <c r="G6" s="264"/>
      <c r="H6" s="18"/>
      <c r="I6" s="264" t="s">
        <v>3</v>
      </c>
      <c r="J6" s="264"/>
      <c r="K6" s="264"/>
    </row>
    <row r="7" spans="1:11" ht="21" customHeight="1">
      <c r="D7" s="16"/>
      <c r="E7" s="209">
        <v>43555</v>
      </c>
      <c r="F7" s="18"/>
      <c r="G7" s="209">
        <v>43465</v>
      </c>
      <c r="H7" s="18"/>
      <c r="I7" s="209">
        <v>43555</v>
      </c>
      <c r="J7" s="18"/>
      <c r="K7" s="209">
        <v>43465</v>
      </c>
    </row>
    <row r="8" spans="1:11" ht="21" customHeight="1">
      <c r="C8" s="19" t="s">
        <v>4</v>
      </c>
      <c r="D8" s="16"/>
      <c r="E8" s="55" t="s">
        <v>168</v>
      </c>
      <c r="F8" s="18"/>
      <c r="G8" s="55" t="s">
        <v>169</v>
      </c>
      <c r="H8" s="18"/>
      <c r="I8" s="55" t="s">
        <v>168</v>
      </c>
      <c r="J8" s="18"/>
      <c r="K8" s="55" t="s">
        <v>169</v>
      </c>
    </row>
    <row r="9" spans="1:11" ht="21" customHeight="1">
      <c r="B9" s="20" t="s">
        <v>5</v>
      </c>
    </row>
    <row r="10" spans="1:11" ht="21" customHeight="1">
      <c r="A10" s="24" t="s">
        <v>6</v>
      </c>
      <c r="B10" s="256"/>
    </row>
    <row r="11" spans="1:11" ht="21" customHeight="1">
      <c r="B11" s="9" t="s">
        <v>7</v>
      </c>
      <c r="C11" s="15">
        <v>5</v>
      </c>
      <c r="E11" s="22">
        <v>262526900</v>
      </c>
      <c r="G11" s="22">
        <v>322296358</v>
      </c>
      <c r="I11" s="22">
        <v>151254598</v>
      </c>
      <c r="K11" s="22">
        <v>170108766</v>
      </c>
    </row>
    <row r="12" spans="1:11" ht="21" customHeight="1">
      <c r="A12" s="25"/>
      <c r="B12" s="9" t="s">
        <v>51</v>
      </c>
      <c r="C12" s="15">
        <v>6</v>
      </c>
      <c r="E12" s="23">
        <v>233966915</v>
      </c>
      <c r="G12" s="23">
        <v>267942494</v>
      </c>
      <c r="I12" s="23">
        <v>224887366</v>
      </c>
      <c r="J12" s="26"/>
      <c r="K12" s="23">
        <v>258910179</v>
      </c>
    </row>
    <row r="13" spans="1:11" ht="21" customHeight="1">
      <c r="B13" s="9" t="s">
        <v>52</v>
      </c>
      <c r="C13" s="27">
        <v>7</v>
      </c>
      <c r="E13" s="22">
        <v>368438513</v>
      </c>
      <c r="G13" s="22">
        <v>320004392</v>
      </c>
      <c r="I13" s="22">
        <v>172739302</v>
      </c>
      <c r="K13" s="22">
        <v>159405054.63999999</v>
      </c>
    </row>
    <row r="14" spans="1:11">
      <c r="B14" s="9" t="s">
        <v>222</v>
      </c>
      <c r="C14" s="27"/>
    </row>
    <row r="15" spans="1:11">
      <c r="B15" s="28" t="s">
        <v>223</v>
      </c>
      <c r="C15" s="29">
        <v>4.2</v>
      </c>
      <c r="E15" s="30">
        <v>0</v>
      </c>
      <c r="F15" s="31"/>
      <c r="G15" s="30">
        <v>0</v>
      </c>
      <c r="H15" s="30"/>
      <c r="I15" s="32">
        <v>12000000</v>
      </c>
      <c r="J15" s="33"/>
      <c r="K15" s="32">
        <v>12000000</v>
      </c>
    </row>
    <row r="16" spans="1:11" ht="21" customHeight="1">
      <c r="B16" s="9" t="s">
        <v>53</v>
      </c>
      <c r="C16" s="15">
        <v>8</v>
      </c>
      <c r="E16" s="34">
        <v>0</v>
      </c>
      <c r="G16" s="34">
        <v>0</v>
      </c>
      <c r="I16" s="34">
        <v>0</v>
      </c>
      <c r="K16" s="34">
        <v>0</v>
      </c>
    </row>
    <row r="17" spans="1:11" ht="21" customHeight="1">
      <c r="B17" s="9" t="s">
        <v>54</v>
      </c>
      <c r="C17" s="15">
        <v>9</v>
      </c>
      <c r="E17" s="22">
        <v>888101280</v>
      </c>
      <c r="G17" s="22">
        <v>906059815</v>
      </c>
      <c r="I17" s="35">
        <v>888101280</v>
      </c>
      <c r="K17" s="35">
        <v>906059815</v>
      </c>
    </row>
    <row r="18" spans="1:11" ht="21" customHeight="1">
      <c r="B18" s="9" t="s">
        <v>8</v>
      </c>
      <c r="C18" s="15">
        <v>10</v>
      </c>
      <c r="E18" s="22">
        <v>400911304</v>
      </c>
      <c r="G18" s="22">
        <v>232610213</v>
      </c>
      <c r="I18" s="22">
        <v>79230519</v>
      </c>
      <c r="K18" s="22">
        <v>41676382</v>
      </c>
    </row>
    <row r="19" spans="1:11" ht="21" customHeight="1">
      <c r="B19" s="36" t="s">
        <v>9</v>
      </c>
      <c r="E19" s="37">
        <v>3149982</v>
      </c>
      <c r="G19" s="37">
        <v>1081044</v>
      </c>
      <c r="I19" s="37">
        <v>656446</v>
      </c>
      <c r="K19" s="37">
        <v>754229.35999999987</v>
      </c>
    </row>
    <row r="20" spans="1:11" ht="21" customHeight="1">
      <c r="A20" s="38" t="s">
        <v>211</v>
      </c>
      <c r="B20" s="36"/>
      <c r="E20" s="37">
        <f>SUM(E11:E19)</f>
        <v>2157094894</v>
      </c>
      <c r="G20" s="37">
        <f>SUM(G11:G19)</f>
        <v>2049994316</v>
      </c>
      <c r="I20" s="37">
        <f>SUM(I11:I19)</f>
        <v>1528869511</v>
      </c>
      <c r="K20" s="37">
        <f>SUM(K11:K19)</f>
        <v>1548914425.9999998</v>
      </c>
    </row>
    <row r="21" spans="1:11" ht="21" customHeight="1">
      <c r="A21" s="256" t="s">
        <v>10</v>
      </c>
      <c r="B21" s="25"/>
    </row>
    <row r="22" spans="1:11" ht="21" customHeight="1">
      <c r="A22" s="256"/>
      <c r="B22" s="9" t="s">
        <v>55</v>
      </c>
      <c r="C22" s="15">
        <v>11</v>
      </c>
      <c r="E22" s="22">
        <v>60848838</v>
      </c>
      <c r="G22" s="22">
        <v>45598638</v>
      </c>
      <c r="I22" s="22">
        <v>55796863</v>
      </c>
      <c r="K22" s="22">
        <v>40546663</v>
      </c>
    </row>
    <row r="23" spans="1:11" ht="21" customHeight="1">
      <c r="B23" s="9" t="s">
        <v>56</v>
      </c>
      <c r="C23" s="15">
        <v>12</v>
      </c>
      <c r="E23" s="22">
        <v>16753600</v>
      </c>
      <c r="G23" s="22">
        <v>16801600</v>
      </c>
      <c r="I23" s="22">
        <v>6282600</v>
      </c>
      <c r="K23" s="22">
        <v>6300600</v>
      </c>
    </row>
    <row r="24" spans="1:11" ht="21" customHeight="1">
      <c r="A24" s="25"/>
      <c r="B24" s="9" t="s">
        <v>57</v>
      </c>
      <c r="C24" s="15">
        <v>7</v>
      </c>
      <c r="E24" s="22">
        <v>6352</v>
      </c>
      <c r="G24" s="22">
        <v>57813</v>
      </c>
      <c r="I24" s="34">
        <v>0</v>
      </c>
      <c r="K24" s="34">
        <v>0</v>
      </c>
    </row>
    <row r="25" spans="1:11" ht="21" customHeight="1">
      <c r="B25" s="9" t="s">
        <v>58</v>
      </c>
      <c r="C25" s="40">
        <v>13.1</v>
      </c>
      <c r="E25" s="34">
        <v>0</v>
      </c>
      <c r="F25" s="34"/>
      <c r="G25" s="34">
        <v>0</v>
      </c>
      <c r="H25" s="34"/>
      <c r="I25" s="22">
        <v>583230454</v>
      </c>
      <c r="K25" s="22">
        <v>583230454</v>
      </c>
    </row>
    <row r="26" spans="1:11" ht="21" customHeight="1">
      <c r="B26" s="9" t="s">
        <v>59</v>
      </c>
      <c r="C26" s="40">
        <v>13.2</v>
      </c>
      <c r="E26" s="23">
        <v>99662832</v>
      </c>
      <c r="G26" s="22">
        <v>78882725</v>
      </c>
      <c r="H26" s="34"/>
      <c r="I26" s="22">
        <v>123362400</v>
      </c>
      <c r="K26" s="22">
        <v>103562500</v>
      </c>
    </row>
    <row r="27" spans="1:11" ht="21" customHeight="1">
      <c r="B27" s="9" t="s">
        <v>60</v>
      </c>
      <c r="C27" s="15">
        <v>14</v>
      </c>
      <c r="E27" s="23">
        <v>298643</v>
      </c>
      <c r="G27" s="23">
        <v>298643</v>
      </c>
      <c r="I27" s="34">
        <v>0</v>
      </c>
      <c r="K27" s="34">
        <v>0</v>
      </c>
    </row>
    <row r="28" spans="1:11" ht="21" customHeight="1">
      <c r="B28" s="9" t="s">
        <v>61</v>
      </c>
      <c r="C28" s="40">
        <v>4.2</v>
      </c>
      <c r="E28" s="34">
        <v>0</v>
      </c>
      <c r="F28" s="18"/>
      <c r="G28" s="34">
        <v>0</v>
      </c>
      <c r="H28" s="34"/>
      <c r="I28" s="41">
        <v>177143482</v>
      </c>
      <c r="K28" s="22">
        <v>183305762</v>
      </c>
    </row>
    <row r="29" spans="1:11" ht="21" customHeight="1">
      <c r="B29" s="9" t="s">
        <v>11</v>
      </c>
      <c r="C29" s="15">
        <v>15</v>
      </c>
      <c r="E29" s="22">
        <v>660513051</v>
      </c>
      <c r="G29" s="22">
        <v>675253710</v>
      </c>
      <c r="I29" s="22">
        <v>116439676</v>
      </c>
      <c r="K29" s="22">
        <v>119590073</v>
      </c>
    </row>
    <row r="30" spans="1:11" ht="21" customHeight="1">
      <c r="A30" s="25"/>
      <c r="B30" s="9" t="s">
        <v>62</v>
      </c>
      <c r="C30" s="15">
        <v>16</v>
      </c>
      <c r="E30" s="23">
        <v>215583337</v>
      </c>
      <c r="G30" s="23">
        <v>222264473</v>
      </c>
      <c r="I30" s="34">
        <v>0</v>
      </c>
      <c r="K30" s="34">
        <v>0</v>
      </c>
    </row>
    <row r="31" spans="1:11" ht="21" customHeight="1">
      <c r="A31" s="25"/>
      <c r="B31" s="9" t="s">
        <v>12</v>
      </c>
      <c r="C31" s="15">
        <v>16</v>
      </c>
      <c r="E31" s="23">
        <v>5419879</v>
      </c>
      <c r="G31" s="23">
        <v>5789954</v>
      </c>
      <c r="I31" s="23">
        <v>1160998</v>
      </c>
      <c r="K31" s="35">
        <v>1194838</v>
      </c>
    </row>
    <row r="32" spans="1:11" ht="21" customHeight="1">
      <c r="B32" s="9" t="s">
        <v>13</v>
      </c>
      <c r="C32" s="15">
        <v>17</v>
      </c>
      <c r="E32" s="22">
        <v>6546281</v>
      </c>
      <c r="G32" s="22">
        <v>7232677</v>
      </c>
      <c r="I32" s="35">
        <v>2316500</v>
      </c>
      <c r="J32" s="18"/>
      <c r="K32" s="35">
        <v>3200518</v>
      </c>
    </row>
    <row r="33" spans="1:11" ht="21" customHeight="1">
      <c r="A33" s="25"/>
      <c r="B33" s="9" t="s">
        <v>63</v>
      </c>
      <c r="C33" s="15">
        <v>18</v>
      </c>
      <c r="E33" s="22">
        <v>12693742</v>
      </c>
      <c r="G33" s="22">
        <v>12693742</v>
      </c>
      <c r="I33" s="35">
        <v>12693742</v>
      </c>
      <c r="K33" s="35">
        <v>12693742</v>
      </c>
    </row>
    <row r="34" spans="1:11" ht="21" customHeight="1">
      <c r="A34" s="25"/>
      <c r="B34" s="9" t="s">
        <v>64</v>
      </c>
      <c r="C34" s="15">
        <v>7</v>
      </c>
      <c r="E34" s="41">
        <v>92249849</v>
      </c>
      <c r="G34" s="22">
        <v>94647986</v>
      </c>
      <c r="I34" s="34">
        <v>0</v>
      </c>
      <c r="K34" s="34">
        <v>0</v>
      </c>
    </row>
    <row r="35" spans="1:11" ht="21" customHeight="1">
      <c r="B35" s="36" t="s">
        <v>14</v>
      </c>
      <c r="E35" s="37">
        <v>4742662</v>
      </c>
      <c r="G35" s="37">
        <v>4362355</v>
      </c>
      <c r="I35" s="42">
        <v>463910</v>
      </c>
      <c r="J35" s="34"/>
      <c r="K35" s="43">
        <v>456910</v>
      </c>
    </row>
    <row r="36" spans="1:11" ht="21" customHeight="1">
      <c r="A36" s="36" t="s">
        <v>220</v>
      </c>
      <c r="B36" s="25"/>
      <c r="E36" s="37">
        <f>SUM(E22:E35)</f>
        <v>1175319066</v>
      </c>
      <c r="G36" s="37">
        <f>SUM(G22:G35)</f>
        <v>1163884316</v>
      </c>
      <c r="I36" s="37">
        <f>SUM(I22:I35)</f>
        <v>1078890625</v>
      </c>
      <c r="K36" s="37">
        <f>SUM(K22:K35)</f>
        <v>1054082060</v>
      </c>
    </row>
    <row r="37" spans="1:11" ht="21.75" customHeight="1" thickBot="1">
      <c r="A37" s="25" t="s">
        <v>15</v>
      </c>
      <c r="B37" s="25"/>
      <c r="E37" s="44">
        <f>+E36+E20</f>
        <v>3332413960</v>
      </c>
      <c r="G37" s="44">
        <f>+G36+G20</f>
        <v>3213878632</v>
      </c>
      <c r="I37" s="44">
        <f>+I36+I20</f>
        <v>2607760136</v>
      </c>
      <c r="K37" s="44">
        <f>+K36+K20</f>
        <v>2602996486</v>
      </c>
    </row>
    <row r="38" spans="1:11" ht="5.25" customHeight="1" thickTop="1">
      <c r="K38" s="35"/>
    </row>
    <row r="39" spans="1:11" s="14" customFormat="1" ht="21" customHeight="1">
      <c r="A39" s="261" t="s">
        <v>170</v>
      </c>
      <c r="B39" s="261"/>
      <c r="C39" s="261"/>
      <c r="D39" s="261"/>
      <c r="E39" s="261"/>
      <c r="F39" s="261"/>
      <c r="G39" s="261"/>
      <c r="H39" s="261"/>
      <c r="I39" s="261"/>
      <c r="J39" s="261"/>
      <c r="K39" s="261"/>
    </row>
    <row r="40" spans="1:11" s="14" customFormat="1" ht="3" customHeight="1">
      <c r="A40" s="255"/>
      <c r="B40" s="255"/>
      <c r="C40" s="255"/>
      <c r="D40" s="255"/>
      <c r="E40" s="255"/>
      <c r="F40" s="255"/>
      <c r="G40" s="255"/>
      <c r="H40" s="255"/>
      <c r="I40" s="255"/>
      <c r="J40" s="255"/>
      <c r="K40" s="255"/>
    </row>
    <row r="41" spans="1:11" s="45" customFormat="1" ht="21" customHeight="1">
      <c r="C41" s="46" t="s">
        <v>65</v>
      </c>
      <c r="D41" s="47"/>
      <c r="E41" s="48"/>
      <c r="F41" s="49"/>
      <c r="G41" s="4" t="s">
        <v>66</v>
      </c>
      <c r="H41" s="47"/>
      <c r="I41" s="4"/>
      <c r="J41" s="34"/>
      <c r="K41" s="48"/>
    </row>
    <row r="42" spans="1:11" s="50" customFormat="1" ht="21" customHeight="1">
      <c r="B42" s="7" t="s">
        <v>226</v>
      </c>
      <c r="C42" s="51"/>
      <c r="D42" s="52"/>
      <c r="E42" s="53"/>
      <c r="F42" s="49"/>
      <c r="G42" s="4" t="s">
        <v>67</v>
      </c>
      <c r="H42" s="52"/>
      <c r="I42" s="4"/>
      <c r="J42" s="54"/>
      <c r="K42" s="53"/>
    </row>
    <row r="43" spans="1:11" ht="21" customHeight="1">
      <c r="A43" s="262" t="s">
        <v>50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</row>
    <row r="44" spans="1:11" ht="17.45" customHeight="1">
      <c r="A44" s="262" t="s">
        <v>183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</row>
    <row r="45" spans="1:11" ht="21" customHeight="1">
      <c r="A45" s="262" t="str">
        <f>+A3</f>
        <v>ณ วันที่ 31 มีนาคม 2562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</row>
    <row r="46" spans="1:11" s="14" customFormat="1" ht="15" customHeight="1">
      <c r="A46" s="10"/>
      <c r="B46" s="10"/>
      <c r="C46" s="11"/>
      <c r="D46" s="12"/>
      <c r="E46" s="13"/>
      <c r="F46" s="13"/>
      <c r="G46" s="13"/>
      <c r="H46" s="13"/>
      <c r="I46" s="13"/>
      <c r="J46" s="13"/>
      <c r="K46" s="13"/>
    </row>
    <row r="47" spans="1:11" ht="21" customHeight="1">
      <c r="D47" s="16"/>
      <c r="E47" s="263" t="s">
        <v>1</v>
      </c>
      <c r="F47" s="263"/>
      <c r="G47" s="263"/>
      <c r="H47" s="263"/>
      <c r="I47" s="263"/>
      <c r="J47" s="263"/>
      <c r="K47" s="263"/>
    </row>
    <row r="48" spans="1:11" ht="21" customHeight="1">
      <c r="C48" s="9"/>
      <c r="D48" s="16"/>
      <c r="E48" s="265" t="s">
        <v>2</v>
      </c>
      <c r="F48" s="266"/>
      <c r="G48" s="265"/>
      <c r="H48" s="18"/>
      <c r="I48" s="265" t="s">
        <v>3</v>
      </c>
      <c r="J48" s="266"/>
      <c r="K48" s="265"/>
    </row>
    <row r="49" spans="1:11" ht="21" customHeight="1">
      <c r="D49" s="16"/>
      <c r="E49" s="209">
        <f>+E7</f>
        <v>43555</v>
      </c>
      <c r="F49" s="18"/>
      <c r="G49" s="209">
        <f>+G7</f>
        <v>43465</v>
      </c>
      <c r="H49" s="18"/>
      <c r="I49" s="209">
        <f>+I7</f>
        <v>43555</v>
      </c>
      <c r="J49" s="18"/>
      <c r="K49" s="209">
        <f>+K7</f>
        <v>43465</v>
      </c>
    </row>
    <row r="50" spans="1:11" ht="21" customHeight="1">
      <c r="C50" s="19" t="s">
        <v>4</v>
      </c>
      <c r="D50" s="16"/>
      <c r="E50" s="55" t="s">
        <v>168</v>
      </c>
      <c r="F50" s="18"/>
      <c r="G50" s="55" t="s">
        <v>169</v>
      </c>
      <c r="H50" s="18"/>
      <c r="I50" s="55" t="s">
        <v>168</v>
      </c>
      <c r="J50" s="18"/>
      <c r="K50" s="55" t="s">
        <v>169</v>
      </c>
    </row>
    <row r="51" spans="1:11" ht="21" customHeight="1">
      <c r="B51" s="20" t="s">
        <v>17</v>
      </c>
      <c r="C51" s="56"/>
      <c r="D51" s="12"/>
      <c r="E51" s="13"/>
      <c r="F51" s="13"/>
      <c r="G51" s="13"/>
      <c r="H51" s="13"/>
      <c r="I51" s="13"/>
      <c r="J51" s="13"/>
      <c r="K51" s="13"/>
    </row>
    <row r="52" spans="1:11" ht="21" customHeight="1">
      <c r="A52" s="25" t="s">
        <v>18</v>
      </c>
      <c r="B52" s="25"/>
    </row>
    <row r="53" spans="1:11" ht="21" customHeight="1">
      <c r="A53" s="25"/>
      <c r="B53" s="9" t="s">
        <v>68</v>
      </c>
    </row>
    <row r="54" spans="1:11" ht="21" customHeight="1">
      <c r="B54" s="57" t="s">
        <v>69</v>
      </c>
      <c r="C54" s="15">
        <v>19</v>
      </c>
      <c r="E54" s="58">
        <v>42848849</v>
      </c>
      <c r="G54" s="22">
        <v>6983653</v>
      </c>
      <c r="I54" s="34">
        <v>0</v>
      </c>
      <c r="K54" s="34">
        <v>0</v>
      </c>
    </row>
    <row r="55" spans="1:11" ht="21" customHeight="1">
      <c r="B55" s="9" t="s">
        <v>70</v>
      </c>
      <c r="C55" s="15">
        <v>20</v>
      </c>
      <c r="E55" s="22">
        <v>1078350741</v>
      </c>
      <c r="G55" s="22">
        <v>959127845</v>
      </c>
      <c r="I55" s="22">
        <v>850325580</v>
      </c>
      <c r="K55" s="22">
        <v>838892717</v>
      </c>
    </row>
    <row r="56" spans="1:11" ht="21" customHeight="1">
      <c r="B56" s="9" t="s">
        <v>71</v>
      </c>
    </row>
    <row r="57" spans="1:11" ht="21" customHeight="1">
      <c r="B57" s="57" t="s">
        <v>72</v>
      </c>
      <c r="C57" s="15">
        <v>19</v>
      </c>
      <c r="E57" s="22">
        <v>45822316</v>
      </c>
      <c r="G57" s="252">
        <v>35313114</v>
      </c>
      <c r="I57" s="34">
        <v>0</v>
      </c>
      <c r="K57" s="34">
        <v>0</v>
      </c>
    </row>
    <row r="58" spans="1:11" ht="21" customHeight="1">
      <c r="B58" s="9" t="s">
        <v>73</v>
      </c>
      <c r="G58" s="9"/>
      <c r="H58" s="14"/>
      <c r="I58" s="9"/>
      <c r="J58" s="14"/>
      <c r="K58" s="9"/>
    </row>
    <row r="59" spans="1:11" ht="21" customHeight="1">
      <c r="B59" s="57" t="s">
        <v>72</v>
      </c>
      <c r="C59" s="15">
        <v>21</v>
      </c>
      <c r="E59" s="22">
        <v>1912049</v>
      </c>
      <c r="G59" s="22">
        <v>2529710</v>
      </c>
      <c r="I59" s="22">
        <v>1613594</v>
      </c>
      <c r="K59" s="22">
        <v>2232899</v>
      </c>
    </row>
    <row r="60" spans="1:11" ht="21" customHeight="1">
      <c r="B60" s="9" t="s">
        <v>19</v>
      </c>
      <c r="E60" s="22">
        <v>2446227</v>
      </c>
      <c r="F60" s="61"/>
      <c r="G60" s="34">
        <v>0</v>
      </c>
      <c r="I60" s="34">
        <v>0</v>
      </c>
      <c r="K60" s="34">
        <v>0</v>
      </c>
    </row>
    <row r="61" spans="1:11" ht="21" customHeight="1">
      <c r="B61" s="9" t="s">
        <v>74</v>
      </c>
      <c r="E61" s="37">
        <v>1287137</v>
      </c>
      <c r="G61" s="37">
        <v>3200914</v>
      </c>
      <c r="I61" s="37">
        <v>939800</v>
      </c>
      <c r="K61" s="37">
        <v>946528</v>
      </c>
    </row>
    <row r="62" spans="1:11" ht="21" customHeight="1">
      <c r="A62" s="9" t="s">
        <v>212</v>
      </c>
      <c r="B62" s="25"/>
      <c r="E62" s="37">
        <f>SUM(E54:E61)</f>
        <v>1172667319</v>
      </c>
      <c r="G62" s="37">
        <f>SUM(G54:G61)</f>
        <v>1007155236</v>
      </c>
      <c r="I62" s="37">
        <f>SUM(I54:I61)</f>
        <v>852878974</v>
      </c>
      <c r="K62" s="37">
        <f>SUM(K54:K61)</f>
        <v>842072144</v>
      </c>
    </row>
    <row r="63" spans="1:11" ht="21" customHeight="1">
      <c r="A63" s="25" t="s">
        <v>75</v>
      </c>
      <c r="B63" s="25"/>
    </row>
    <row r="64" spans="1:11" ht="21" customHeight="1">
      <c r="B64" s="9" t="s">
        <v>71</v>
      </c>
      <c r="C64" s="15">
        <v>19</v>
      </c>
      <c r="E64" s="22">
        <v>320144078</v>
      </c>
      <c r="G64" s="22">
        <v>341055813</v>
      </c>
      <c r="I64" s="34">
        <v>0</v>
      </c>
      <c r="K64" s="34">
        <v>0</v>
      </c>
    </row>
    <row r="65" spans="1:11" ht="21" customHeight="1">
      <c r="B65" s="9" t="s">
        <v>73</v>
      </c>
      <c r="C65" s="15">
        <v>21</v>
      </c>
      <c r="E65" s="22">
        <v>2624022</v>
      </c>
      <c r="G65" s="22">
        <v>3012278</v>
      </c>
      <c r="I65" s="22">
        <v>1766881</v>
      </c>
      <c r="J65" s="18"/>
      <c r="K65" s="35">
        <v>2079839</v>
      </c>
    </row>
    <row r="66" spans="1:11" ht="21" customHeight="1">
      <c r="B66" s="38" t="s">
        <v>20</v>
      </c>
      <c r="C66" s="15">
        <v>22</v>
      </c>
      <c r="E66" s="23">
        <v>41619920</v>
      </c>
      <c r="G66" s="23">
        <v>39500273</v>
      </c>
      <c r="I66" s="23">
        <v>20723850</v>
      </c>
      <c r="K66" s="61">
        <v>19763197</v>
      </c>
    </row>
    <row r="67" spans="1:11" ht="21" customHeight="1">
      <c r="B67" s="9" t="s">
        <v>76</v>
      </c>
      <c r="C67" s="15">
        <v>23</v>
      </c>
      <c r="E67" s="37">
        <v>4591350</v>
      </c>
      <c r="G67" s="37">
        <v>4682708</v>
      </c>
      <c r="I67" s="62">
        <v>0</v>
      </c>
      <c r="J67" s="18"/>
      <c r="K67" s="62">
        <v>0</v>
      </c>
    </row>
    <row r="68" spans="1:11" ht="21" customHeight="1">
      <c r="A68" s="9" t="s">
        <v>213</v>
      </c>
      <c r="B68" s="25"/>
      <c r="E68" s="37">
        <f>SUM(E64:E67)</f>
        <v>368979370</v>
      </c>
      <c r="G68" s="37">
        <f>SUM(G64:G67)</f>
        <v>388251072</v>
      </c>
      <c r="I68" s="37">
        <f>SUM(I64:I67)</f>
        <v>22490731</v>
      </c>
      <c r="K68" s="37">
        <f>SUM(K64:K67)</f>
        <v>21843036</v>
      </c>
    </row>
    <row r="69" spans="1:11" ht="21" customHeight="1">
      <c r="A69" s="25" t="s">
        <v>21</v>
      </c>
      <c r="B69" s="25"/>
      <c r="E69" s="37">
        <f>+E68+E62</f>
        <v>1541646689</v>
      </c>
      <c r="G69" s="37">
        <f>+G68+G62</f>
        <v>1395406308</v>
      </c>
      <c r="I69" s="37">
        <f>+I68+I62</f>
        <v>875369705</v>
      </c>
      <c r="K69" s="37">
        <f>+K68+K62</f>
        <v>863915180</v>
      </c>
    </row>
    <row r="70" spans="1:11" ht="21" customHeight="1">
      <c r="A70" s="25"/>
      <c r="B70" s="25"/>
      <c r="E70" s="23"/>
      <c r="G70" s="23"/>
      <c r="I70" s="23"/>
      <c r="K70" s="23"/>
    </row>
    <row r="71" spans="1:11" ht="21" customHeight="1">
      <c r="A71" s="25"/>
      <c r="B71" s="25"/>
      <c r="E71" s="23"/>
      <c r="G71" s="23"/>
      <c r="I71" s="23"/>
      <c r="K71" s="23"/>
    </row>
    <row r="72" spans="1:11" ht="21" customHeight="1">
      <c r="A72" s="261" t="str">
        <f>+A39</f>
        <v>หมายเหตุประกอบงบการเงินระหว่างกาลเป็นส่วนหนึ่งของงบการเงินระหว่างกาลนี้</v>
      </c>
      <c r="B72" s="261"/>
      <c r="C72" s="261"/>
      <c r="D72" s="261"/>
      <c r="E72" s="261"/>
      <c r="F72" s="261"/>
      <c r="G72" s="261"/>
      <c r="H72" s="261"/>
      <c r="I72" s="261"/>
      <c r="J72" s="261"/>
      <c r="K72" s="261"/>
    </row>
    <row r="73" spans="1:11" ht="21" customHeight="1">
      <c r="I73" s="63"/>
      <c r="K73" s="35"/>
    </row>
    <row r="74" spans="1:11" s="45" customFormat="1" ht="21" customHeight="1">
      <c r="C74" s="46" t="s">
        <v>65</v>
      </c>
      <c r="D74" s="47"/>
      <c r="E74" s="48"/>
      <c r="F74" s="49"/>
      <c r="G74" s="4" t="s">
        <v>66</v>
      </c>
      <c r="H74" s="47"/>
      <c r="I74" s="4"/>
      <c r="J74" s="34"/>
      <c r="K74" s="48"/>
    </row>
    <row r="75" spans="1:11" s="50" customFormat="1" ht="21" customHeight="1">
      <c r="B75" s="7" t="s">
        <v>224</v>
      </c>
      <c r="C75" s="51"/>
      <c r="D75" s="52"/>
      <c r="E75" s="53"/>
      <c r="F75" s="49"/>
      <c r="G75" s="4" t="s">
        <v>67</v>
      </c>
      <c r="H75" s="52"/>
      <c r="I75" s="4"/>
      <c r="J75" s="54"/>
      <c r="K75" s="53"/>
    </row>
    <row r="76" spans="1:11" s="50" customFormat="1" ht="21" customHeight="1">
      <c r="B76" s="7"/>
      <c r="C76" s="51"/>
      <c r="D76" s="52"/>
      <c r="E76" s="53"/>
      <c r="F76" s="49"/>
      <c r="G76" s="4"/>
      <c r="H76" s="52"/>
      <c r="I76" s="4"/>
      <c r="J76" s="54"/>
      <c r="K76" s="53"/>
    </row>
    <row r="77" spans="1:11" ht="21" customHeight="1">
      <c r="A77" s="25"/>
      <c r="B77" s="25"/>
      <c r="E77" s="23"/>
      <c r="G77" s="23"/>
      <c r="I77" s="23"/>
      <c r="K77" s="23"/>
    </row>
    <row r="78" spans="1:11" ht="21" customHeight="1">
      <c r="A78" s="262" t="s">
        <v>50</v>
      </c>
      <c r="B78" s="262"/>
      <c r="C78" s="262"/>
      <c r="D78" s="262"/>
      <c r="E78" s="262"/>
      <c r="F78" s="262"/>
      <c r="G78" s="262"/>
      <c r="H78" s="262"/>
      <c r="I78" s="262"/>
      <c r="J78" s="262"/>
      <c r="K78" s="262"/>
    </row>
    <row r="79" spans="1:11" ht="17.45" customHeight="1">
      <c r="A79" s="262" t="s">
        <v>183</v>
      </c>
      <c r="B79" s="262"/>
      <c r="C79" s="262"/>
      <c r="D79" s="262"/>
      <c r="E79" s="262"/>
      <c r="F79" s="262"/>
      <c r="G79" s="262"/>
      <c r="H79" s="262"/>
      <c r="I79" s="262"/>
      <c r="J79" s="262"/>
      <c r="K79" s="262"/>
    </row>
    <row r="80" spans="1:11" ht="21" customHeight="1">
      <c r="A80" s="262" t="str">
        <f>+A3</f>
        <v>ณ วันที่ 31 มีนาคม 2562</v>
      </c>
      <c r="B80" s="262"/>
      <c r="C80" s="262"/>
      <c r="D80" s="262"/>
      <c r="E80" s="262"/>
      <c r="F80" s="262"/>
      <c r="G80" s="262"/>
      <c r="H80" s="262"/>
      <c r="I80" s="262"/>
      <c r="J80" s="262"/>
      <c r="K80" s="262"/>
    </row>
    <row r="81" spans="1:11" s="14" customFormat="1" ht="15" customHeight="1">
      <c r="A81" s="10"/>
      <c r="B81" s="10"/>
      <c r="C81" s="11"/>
      <c r="D81" s="12"/>
      <c r="E81" s="13"/>
      <c r="F81" s="13"/>
      <c r="G81" s="13"/>
      <c r="H81" s="13"/>
      <c r="I81" s="13"/>
      <c r="J81" s="13"/>
      <c r="K81" s="13"/>
    </row>
    <row r="82" spans="1:11" ht="21" customHeight="1">
      <c r="D82" s="16"/>
      <c r="E82" s="263" t="s">
        <v>1</v>
      </c>
      <c r="F82" s="263"/>
      <c r="G82" s="263"/>
      <c r="H82" s="263"/>
      <c r="I82" s="263"/>
      <c r="J82" s="263"/>
      <c r="K82" s="263"/>
    </row>
    <row r="83" spans="1:11" ht="21" customHeight="1">
      <c r="D83" s="16"/>
      <c r="E83" s="265" t="s">
        <v>2</v>
      </c>
      <c r="F83" s="265"/>
      <c r="G83" s="265"/>
      <c r="H83" s="18"/>
      <c r="I83" s="265" t="s">
        <v>3</v>
      </c>
      <c r="J83" s="265"/>
      <c r="K83" s="265"/>
    </row>
    <row r="84" spans="1:11" ht="21" customHeight="1">
      <c r="D84" s="16"/>
      <c r="E84" s="209">
        <f>+E7</f>
        <v>43555</v>
      </c>
      <c r="F84" s="18"/>
      <c r="G84" s="209">
        <f>+G7</f>
        <v>43465</v>
      </c>
      <c r="H84" s="18"/>
      <c r="I84" s="209">
        <f>+I7</f>
        <v>43555</v>
      </c>
      <c r="J84" s="18"/>
      <c r="K84" s="209">
        <f>+K7</f>
        <v>43465</v>
      </c>
    </row>
    <row r="85" spans="1:11" ht="21" customHeight="1">
      <c r="C85" s="19" t="s">
        <v>4</v>
      </c>
      <c r="D85" s="16"/>
      <c r="E85" s="55" t="s">
        <v>168</v>
      </c>
      <c r="F85" s="18"/>
      <c r="G85" s="55" t="s">
        <v>169</v>
      </c>
      <c r="H85" s="18"/>
      <c r="I85" s="55" t="s">
        <v>168</v>
      </c>
      <c r="J85" s="18"/>
      <c r="K85" s="55" t="s">
        <v>169</v>
      </c>
    </row>
    <row r="86" spans="1:11" ht="21" customHeight="1">
      <c r="B86" s="20" t="s">
        <v>77</v>
      </c>
      <c r="C86" s="56"/>
      <c r="D86" s="12"/>
      <c r="E86" s="13"/>
      <c r="F86" s="13"/>
      <c r="G86" s="13"/>
      <c r="H86" s="13"/>
      <c r="I86" s="13"/>
      <c r="J86" s="13"/>
      <c r="K86" s="13"/>
    </row>
    <row r="87" spans="1:11" ht="21" customHeight="1">
      <c r="A87" s="25" t="s">
        <v>22</v>
      </c>
      <c r="C87" s="59"/>
    </row>
    <row r="88" spans="1:11" ht="21" customHeight="1">
      <c r="B88" s="9" t="s">
        <v>78</v>
      </c>
      <c r="C88" s="59"/>
    </row>
    <row r="89" spans="1:11" ht="21" customHeight="1">
      <c r="B89" s="9" t="s">
        <v>186</v>
      </c>
      <c r="C89" s="59"/>
    </row>
    <row r="90" spans="1:11" ht="21" customHeight="1" thickBot="1">
      <c r="B90" s="9" t="s">
        <v>185</v>
      </c>
      <c r="E90" s="44">
        <v>750000000</v>
      </c>
      <c r="G90" s="44">
        <v>750000000</v>
      </c>
      <c r="I90" s="44">
        <v>750000000</v>
      </c>
      <c r="K90" s="44">
        <v>750000000</v>
      </c>
    </row>
    <row r="91" spans="1:11" ht="21" customHeight="1" thickTop="1">
      <c r="B91" s="9" t="s">
        <v>187</v>
      </c>
    </row>
    <row r="92" spans="1:11" ht="21" customHeight="1">
      <c r="B92" s="9" t="s">
        <v>185</v>
      </c>
      <c r="E92" s="35">
        <v>750000000</v>
      </c>
      <c r="G92" s="35">
        <v>750000000</v>
      </c>
      <c r="H92" s="61"/>
      <c r="I92" s="35">
        <v>750000000</v>
      </c>
      <c r="K92" s="35">
        <v>750000000</v>
      </c>
    </row>
    <row r="93" spans="1:11" ht="21" customHeight="1">
      <c r="B93" s="9" t="s">
        <v>23</v>
      </c>
      <c r="E93" s="22">
        <v>879037983</v>
      </c>
      <c r="F93" s="34"/>
      <c r="G93" s="22">
        <v>879037983</v>
      </c>
      <c r="I93" s="22">
        <v>879037983</v>
      </c>
      <c r="J93" s="34"/>
      <c r="K93" s="22">
        <v>879037983</v>
      </c>
    </row>
    <row r="94" spans="1:11" ht="21" customHeight="1">
      <c r="B94" s="9" t="s">
        <v>24</v>
      </c>
      <c r="E94" s="34"/>
      <c r="F94" s="34"/>
      <c r="G94" s="34"/>
      <c r="J94" s="34"/>
      <c r="K94" s="34"/>
    </row>
    <row r="95" spans="1:11" ht="21" customHeight="1">
      <c r="B95" s="9" t="s">
        <v>79</v>
      </c>
      <c r="E95" s="34"/>
      <c r="F95" s="34"/>
      <c r="G95" s="34"/>
      <c r="J95" s="34"/>
      <c r="K95" s="34"/>
    </row>
    <row r="96" spans="1:11" ht="21" customHeight="1">
      <c r="B96" s="9" t="s">
        <v>80</v>
      </c>
      <c r="E96" s="22">
        <v>29400000</v>
      </c>
      <c r="G96" s="22">
        <v>29400000</v>
      </c>
      <c r="I96" s="22">
        <v>29400000</v>
      </c>
      <c r="K96" s="22">
        <v>29400000</v>
      </c>
    </row>
    <row r="97" spans="1:11" ht="21" customHeight="1">
      <c r="B97" s="9" t="s">
        <v>81</v>
      </c>
      <c r="E97" s="22">
        <v>141547544</v>
      </c>
      <c r="G97" s="22">
        <v>162417877</v>
      </c>
      <c r="I97" s="22">
        <v>73909959</v>
      </c>
      <c r="K97" s="22">
        <v>80603108</v>
      </c>
    </row>
    <row r="98" spans="1:11" ht="21" customHeight="1">
      <c r="B98" s="36" t="s">
        <v>82</v>
      </c>
      <c r="C98" s="65"/>
      <c r="E98" s="22">
        <v>5848967</v>
      </c>
      <c r="G98" s="22">
        <v>5848967</v>
      </c>
      <c r="I98" s="34">
        <v>0</v>
      </c>
      <c r="J98" s="34"/>
      <c r="K98" s="34">
        <v>0</v>
      </c>
    </row>
    <row r="99" spans="1:11" ht="21" customHeight="1">
      <c r="B99" s="9" t="s">
        <v>83</v>
      </c>
      <c r="C99" s="64"/>
      <c r="E99" s="37">
        <v>-22884713</v>
      </c>
      <c r="G99" s="37">
        <v>-16762021</v>
      </c>
      <c r="I99" s="37">
        <v>42489</v>
      </c>
      <c r="J99" s="34"/>
      <c r="K99" s="66">
        <v>40215</v>
      </c>
    </row>
    <row r="100" spans="1:11" ht="21" customHeight="1">
      <c r="A100" s="25"/>
      <c r="B100" s="9" t="s">
        <v>84</v>
      </c>
      <c r="E100" s="23">
        <f>SUM(E92:E99)</f>
        <v>1782949781</v>
      </c>
      <c r="G100" s="23">
        <f>SUM(G92:G99)</f>
        <v>1809942806</v>
      </c>
      <c r="I100" s="23">
        <f t="shared" ref="I100:K100" si="0">SUM(I92:I99)</f>
        <v>1732390431</v>
      </c>
      <c r="K100" s="23">
        <f t="shared" si="0"/>
        <v>1739081306</v>
      </c>
    </row>
    <row r="101" spans="1:11" ht="21" customHeight="1">
      <c r="B101" s="9" t="s">
        <v>85</v>
      </c>
      <c r="E101" s="37">
        <v>7817490</v>
      </c>
      <c r="G101" s="37">
        <v>8529518</v>
      </c>
      <c r="I101" s="62">
        <v>0</v>
      </c>
      <c r="J101" s="34"/>
      <c r="K101" s="62">
        <v>0</v>
      </c>
    </row>
    <row r="102" spans="1:11" ht="21" customHeight="1">
      <c r="A102" s="25" t="s">
        <v>25</v>
      </c>
      <c r="B102" s="25"/>
      <c r="E102" s="37">
        <f>SUM(E100:E101)</f>
        <v>1790767271</v>
      </c>
      <c r="G102" s="37">
        <f>SUM(G100:G101)</f>
        <v>1818472324</v>
      </c>
      <c r="I102" s="37">
        <f>SUM(I100:I101)</f>
        <v>1732390431</v>
      </c>
      <c r="K102" s="37">
        <f>SUM(K100:K101)</f>
        <v>1739081306</v>
      </c>
    </row>
    <row r="103" spans="1:11" ht="21.75" customHeight="1" thickBot="1">
      <c r="A103" s="267" t="s">
        <v>26</v>
      </c>
      <c r="B103" s="267"/>
      <c r="C103" s="267"/>
      <c r="E103" s="44">
        <f>+E102+E69</f>
        <v>3332413960</v>
      </c>
      <c r="G103" s="44">
        <f>+G102+G69</f>
        <v>3213878632</v>
      </c>
      <c r="I103" s="44">
        <f>+I102+I69</f>
        <v>2607760136</v>
      </c>
      <c r="K103" s="44">
        <f>+K102+K69</f>
        <v>2602996486</v>
      </c>
    </row>
    <row r="104" spans="1:11" ht="21.75" customHeight="1" thickTop="1"/>
    <row r="105" spans="1:11" ht="21.75" customHeight="1"/>
    <row r="106" spans="1:11" ht="21.75" customHeight="1"/>
    <row r="107" spans="1:11" ht="21" customHeight="1">
      <c r="A107" s="261" t="str">
        <f>+A39</f>
        <v>หมายเหตุประกอบงบการเงินระหว่างกาลเป็นส่วนหนึ่งของงบการเงินระหว่างกาลนี้</v>
      </c>
      <c r="B107" s="261"/>
      <c r="C107" s="261"/>
      <c r="D107" s="261"/>
      <c r="E107" s="261"/>
      <c r="F107" s="261"/>
      <c r="G107" s="261"/>
      <c r="H107" s="261"/>
      <c r="I107" s="261"/>
      <c r="J107" s="261"/>
      <c r="K107" s="261"/>
    </row>
    <row r="108" spans="1:11" ht="21" customHeight="1">
      <c r="A108" s="255"/>
      <c r="B108" s="255"/>
      <c r="C108" s="255"/>
      <c r="D108" s="255"/>
      <c r="E108" s="255"/>
      <c r="F108" s="255"/>
      <c r="G108" s="255"/>
      <c r="H108" s="255"/>
      <c r="I108" s="255"/>
      <c r="J108" s="255"/>
      <c r="K108" s="255"/>
    </row>
    <row r="109" spans="1:11" s="45" customFormat="1" ht="21" customHeight="1">
      <c r="C109" s="46" t="s">
        <v>65</v>
      </c>
      <c r="D109" s="47"/>
      <c r="E109" s="48"/>
      <c r="F109" s="49"/>
      <c r="G109" s="4" t="s">
        <v>66</v>
      </c>
      <c r="H109" s="47"/>
      <c r="I109" s="4"/>
      <c r="J109" s="34"/>
      <c r="K109" s="48"/>
    </row>
    <row r="110" spans="1:11" s="50" customFormat="1" ht="21" customHeight="1">
      <c r="B110" s="7" t="s">
        <v>225</v>
      </c>
      <c r="C110" s="51"/>
      <c r="D110" s="52"/>
      <c r="E110" s="53"/>
      <c r="F110" s="49"/>
      <c r="G110" s="4" t="s">
        <v>67</v>
      </c>
      <c r="H110" s="52"/>
      <c r="I110" s="4"/>
      <c r="J110" s="54"/>
      <c r="K110" s="53"/>
    </row>
    <row r="111" spans="1:11" ht="21" customHeight="1">
      <c r="A111" s="25"/>
      <c r="B111" s="25"/>
      <c r="E111" s="23"/>
      <c r="G111" s="23"/>
      <c r="I111" s="23"/>
      <c r="K111" s="23"/>
    </row>
    <row r="112" spans="1:11" s="213" customFormat="1">
      <c r="C112" s="211"/>
      <c r="D112" s="212"/>
      <c r="E112" s="210">
        <f>+E103-E37</f>
        <v>0</v>
      </c>
      <c r="F112" s="212"/>
      <c r="G112" s="210">
        <f>+G103-G37</f>
        <v>0</v>
      </c>
      <c r="H112" s="212"/>
      <c r="I112" s="210">
        <f>+I103-I37</f>
        <v>0</v>
      </c>
      <c r="J112" s="212"/>
      <c r="K112" s="210">
        <f>+K103-K37</f>
        <v>0</v>
      </c>
    </row>
  </sheetData>
  <mergeCells count="22">
    <mergeCell ref="I48:K48"/>
    <mergeCell ref="A103:C103"/>
    <mergeCell ref="A72:K72"/>
    <mergeCell ref="A79:K79"/>
    <mergeCell ref="E82:K82"/>
    <mergeCell ref="E83:G83"/>
    <mergeCell ref="I83:K83"/>
    <mergeCell ref="A78:K78"/>
    <mergeCell ref="A107:K107"/>
    <mergeCell ref="A1:K1"/>
    <mergeCell ref="A2:K2"/>
    <mergeCell ref="A3:K3"/>
    <mergeCell ref="E5:K5"/>
    <mergeCell ref="A80:K80"/>
    <mergeCell ref="E6:G6"/>
    <mergeCell ref="I6:K6"/>
    <mergeCell ref="A39:K39"/>
    <mergeCell ref="A43:K43"/>
    <mergeCell ref="A44:K44"/>
    <mergeCell ref="A45:K45"/>
    <mergeCell ref="E47:K47"/>
    <mergeCell ref="E48:G48"/>
  </mergeCells>
  <pageMargins left="0.86614173228346458" right="0.59055118110236227" top="0.51181102362204722" bottom="0.19685039370078741" header="0.31496062992125984" footer="0.31496062992125984"/>
  <pageSetup paperSize="9" scale="95" firstPageNumber="3" orientation="portrait" useFirstPageNumber="1" r:id="rId1"/>
  <headerFooter>
    <oddFooter>&amp;R&amp;"Angsana New,Regular"หน้า &amp;P</oddFooter>
  </headerFooter>
  <rowBreaks count="2" manualBreakCount="2">
    <brk id="42" max="10" man="1"/>
    <brk id="7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71"/>
  <sheetViews>
    <sheetView view="pageBreakPreview" topLeftCell="A59" zoomScaleNormal="100" zoomScaleSheetLayoutView="100" workbookViewId="0">
      <selection activeCell="M1" sqref="M1:AA1048576"/>
    </sheetView>
  </sheetViews>
  <sheetFormatPr defaultRowHeight="21"/>
  <cols>
    <col min="1" max="1" width="0.5703125" style="9" customWidth="1"/>
    <col min="2" max="2" width="0.42578125" style="36" customWidth="1"/>
    <col min="3" max="3" width="42.42578125" style="9" customWidth="1"/>
    <col min="4" max="4" width="7.85546875" style="15" customWidth="1"/>
    <col min="5" max="5" width="0.42578125" style="23" customWidth="1"/>
    <col min="6" max="6" width="11.7109375" style="22" customWidth="1"/>
    <col min="7" max="7" width="0.42578125" style="23" customWidth="1"/>
    <col min="8" max="8" width="11.7109375" style="22" customWidth="1"/>
    <col min="9" max="9" width="0.42578125" style="23" customWidth="1"/>
    <col min="10" max="10" width="11.7109375" style="22" customWidth="1"/>
    <col min="11" max="11" width="0.42578125" style="22" customWidth="1"/>
    <col min="12" max="12" width="11.7109375" style="22" customWidth="1"/>
    <col min="13" max="16384" width="9.140625" style="9"/>
  </cols>
  <sheetData>
    <row r="1" spans="1:12" ht="21" customHeight="1">
      <c r="E1" s="22"/>
      <c r="I1" s="22"/>
      <c r="L1" s="22" t="s">
        <v>168</v>
      </c>
    </row>
    <row r="2" spans="1:12" s="14" customFormat="1">
      <c r="A2" s="262" t="s">
        <v>50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1:12" s="14" customFormat="1">
      <c r="A3" s="262" t="s">
        <v>27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s="14" customFormat="1" ht="21" customHeight="1">
      <c r="A4" s="262" t="s">
        <v>171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2" s="14" customFormat="1" ht="15" customHeight="1">
      <c r="A5" s="10"/>
      <c r="B5" s="10"/>
      <c r="C5" s="11"/>
      <c r="D5" s="12"/>
      <c r="E5" s="13"/>
      <c r="F5" s="13"/>
      <c r="G5" s="13"/>
      <c r="H5" s="13"/>
      <c r="I5" s="13"/>
      <c r="J5" s="13"/>
      <c r="K5" s="13"/>
    </row>
    <row r="6" spans="1:12" s="67" customFormat="1">
      <c r="B6" s="68"/>
      <c r="D6" s="69"/>
      <c r="E6" s="70"/>
      <c r="F6" s="263" t="s">
        <v>1</v>
      </c>
      <c r="G6" s="263"/>
      <c r="H6" s="263"/>
      <c r="I6" s="263"/>
      <c r="J6" s="263"/>
      <c r="K6" s="263"/>
      <c r="L6" s="263"/>
    </row>
    <row r="7" spans="1:12" s="67" customFormat="1">
      <c r="B7" s="68"/>
      <c r="D7" s="69"/>
      <c r="E7" s="70"/>
      <c r="F7" s="263" t="s">
        <v>2</v>
      </c>
      <c r="G7" s="263"/>
      <c r="H7" s="263"/>
      <c r="I7" s="18"/>
      <c r="J7" s="263" t="s">
        <v>3</v>
      </c>
      <c r="K7" s="263"/>
      <c r="L7" s="263"/>
    </row>
    <row r="8" spans="1:12" s="67" customFormat="1">
      <c r="B8" s="68"/>
      <c r="D8" s="71" t="s">
        <v>4</v>
      </c>
      <c r="E8" s="70"/>
      <c r="F8" s="72" t="s">
        <v>172</v>
      </c>
      <c r="G8" s="18"/>
      <c r="H8" s="72" t="s">
        <v>16</v>
      </c>
      <c r="I8" s="73"/>
      <c r="J8" s="72" t="str">
        <f>+F8</f>
        <v>2562</v>
      </c>
      <c r="K8" s="63"/>
      <c r="L8" s="72" t="str">
        <f>+H8</f>
        <v>2561</v>
      </c>
    </row>
    <row r="9" spans="1:12" s="67" customFormat="1">
      <c r="A9" s="74" t="s">
        <v>86</v>
      </c>
      <c r="B9" s="75"/>
      <c r="C9" s="74"/>
      <c r="D9" s="69"/>
      <c r="E9" s="76"/>
      <c r="F9" s="77"/>
      <c r="G9" s="77"/>
      <c r="H9" s="77"/>
      <c r="I9" s="76"/>
      <c r="J9" s="78"/>
      <c r="K9" s="78"/>
      <c r="L9" s="77"/>
    </row>
    <row r="10" spans="1:12" s="67" customFormat="1">
      <c r="B10" s="68" t="s">
        <v>28</v>
      </c>
      <c r="D10" s="69"/>
      <c r="E10" s="70"/>
      <c r="F10" s="79">
        <v>205779693</v>
      </c>
      <c r="G10" s="70"/>
      <c r="H10" s="79">
        <v>370647094</v>
      </c>
      <c r="I10" s="79"/>
      <c r="J10" s="79">
        <v>59564798</v>
      </c>
      <c r="K10" s="79"/>
      <c r="L10" s="79">
        <v>106126297</v>
      </c>
    </row>
    <row r="11" spans="1:12" s="80" customFormat="1">
      <c r="B11" s="81" t="s">
        <v>87</v>
      </c>
      <c r="C11" s="82"/>
      <c r="D11" s="83"/>
      <c r="E11" s="70"/>
      <c r="F11" s="216">
        <v>0</v>
      </c>
      <c r="G11" s="70"/>
      <c r="H11" s="79">
        <v>6909826</v>
      </c>
      <c r="I11" s="79"/>
      <c r="J11" s="216">
        <v>0</v>
      </c>
      <c r="K11" s="79"/>
      <c r="L11" s="79">
        <v>6909826</v>
      </c>
    </row>
    <row r="12" spans="1:12" s="67" customFormat="1">
      <c r="B12" s="68" t="s">
        <v>30</v>
      </c>
      <c r="D12" s="69">
        <v>24</v>
      </c>
      <c r="E12" s="70"/>
      <c r="F12" s="84">
        <v>9188713</v>
      </c>
      <c r="G12" s="70"/>
      <c r="H12" s="84">
        <v>4360936</v>
      </c>
      <c r="I12" s="79"/>
      <c r="J12" s="84">
        <v>11170860</v>
      </c>
      <c r="K12" s="79"/>
      <c r="L12" s="84">
        <v>4506131</v>
      </c>
    </row>
    <row r="13" spans="1:12" s="67" customFormat="1">
      <c r="B13" s="68"/>
      <c r="C13" s="68" t="s">
        <v>88</v>
      </c>
      <c r="D13" s="69"/>
      <c r="E13" s="70"/>
      <c r="F13" s="85">
        <f>SUM(F10:F12)</f>
        <v>214968406</v>
      </c>
      <c r="G13" s="70"/>
      <c r="H13" s="85">
        <f>SUM(H10:H12)</f>
        <v>381917856</v>
      </c>
      <c r="I13" s="70"/>
      <c r="J13" s="85">
        <f>SUM(J10:J12)</f>
        <v>70735658</v>
      </c>
      <c r="K13" s="79"/>
      <c r="L13" s="85">
        <f>SUM(L10:L12)</f>
        <v>117542254</v>
      </c>
    </row>
    <row r="14" spans="1:12" s="67" customFormat="1">
      <c r="A14" s="74" t="s">
        <v>89</v>
      </c>
      <c r="B14" s="75"/>
      <c r="C14" s="74"/>
      <c r="E14" s="70"/>
      <c r="F14" s="79"/>
      <c r="G14" s="70"/>
      <c r="H14" s="79"/>
      <c r="I14" s="70"/>
      <c r="J14" s="79"/>
      <c r="K14" s="79"/>
      <c r="L14" s="79"/>
    </row>
    <row r="15" spans="1:12" s="67" customFormat="1">
      <c r="B15" s="68" t="s">
        <v>29</v>
      </c>
      <c r="E15" s="70"/>
      <c r="F15" s="79">
        <v>179656887</v>
      </c>
      <c r="G15" s="70"/>
      <c r="H15" s="79">
        <v>335627057</v>
      </c>
      <c r="I15" s="79"/>
      <c r="J15" s="79">
        <v>49722302</v>
      </c>
      <c r="K15" s="79"/>
      <c r="L15" s="79">
        <v>84340887</v>
      </c>
    </row>
    <row r="16" spans="1:12" s="67" customFormat="1">
      <c r="B16" s="68" t="s">
        <v>90</v>
      </c>
      <c r="E16" s="70"/>
      <c r="F16" s="216">
        <v>0</v>
      </c>
      <c r="G16" s="70"/>
      <c r="H16" s="79">
        <v>6183032</v>
      </c>
      <c r="I16" s="79"/>
      <c r="J16" s="216">
        <v>0</v>
      </c>
      <c r="K16" s="79"/>
      <c r="L16" s="79">
        <v>6183032</v>
      </c>
    </row>
    <row r="17" spans="1:12" s="67" customFormat="1">
      <c r="B17" s="68" t="s">
        <v>31</v>
      </c>
      <c r="D17" s="69"/>
      <c r="E17" s="70"/>
      <c r="F17" s="79">
        <v>9231321</v>
      </c>
      <c r="G17" s="70"/>
      <c r="H17" s="79">
        <v>6082266</v>
      </c>
      <c r="I17" s="79"/>
      <c r="J17" s="79">
        <v>4667300</v>
      </c>
      <c r="K17" s="79"/>
      <c r="L17" s="79">
        <v>2689949</v>
      </c>
    </row>
    <row r="18" spans="1:12" s="67" customFormat="1">
      <c r="B18" s="68" t="s">
        <v>32</v>
      </c>
      <c r="C18" s="80"/>
      <c r="E18" s="70"/>
      <c r="F18" s="70">
        <v>38427391</v>
      </c>
      <c r="G18" s="70"/>
      <c r="H18" s="70">
        <v>54347924</v>
      </c>
      <c r="I18" s="70"/>
      <c r="J18" s="70">
        <v>22105300</v>
      </c>
      <c r="K18" s="70"/>
      <c r="L18" s="70">
        <v>34585609</v>
      </c>
    </row>
    <row r="19" spans="1:12" s="67" customFormat="1">
      <c r="B19" s="68" t="s">
        <v>33</v>
      </c>
      <c r="D19" s="69"/>
      <c r="E19" s="70"/>
      <c r="F19" s="84">
        <v>6428854</v>
      </c>
      <c r="G19" s="70"/>
      <c r="H19" s="84">
        <v>360587</v>
      </c>
      <c r="I19" s="79"/>
      <c r="J19" s="84">
        <v>50455</v>
      </c>
      <c r="K19" s="79"/>
      <c r="L19" s="84">
        <v>78258</v>
      </c>
    </row>
    <row r="20" spans="1:12" s="67" customFormat="1">
      <c r="B20" s="68"/>
      <c r="C20" s="68" t="s">
        <v>34</v>
      </c>
      <c r="D20" s="69">
        <v>25</v>
      </c>
      <c r="E20" s="70"/>
      <c r="F20" s="85">
        <f>SUM(F15:F19)</f>
        <v>233744453</v>
      </c>
      <c r="G20" s="70"/>
      <c r="H20" s="85">
        <f>SUM(H15:H19)</f>
        <v>402600866</v>
      </c>
      <c r="I20" s="70"/>
      <c r="J20" s="85">
        <f>SUM(J15:J19)</f>
        <v>76545357</v>
      </c>
      <c r="K20" s="79"/>
      <c r="L20" s="85">
        <f>SUM(L15:L19)</f>
        <v>127877735</v>
      </c>
    </row>
    <row r="21" spans="1:12" s="67" customFormat="1">
      <c r="A21" s="86" t="s">
        <v>199</v>
      </c>
      <c r="C21" s="68"/>
      <c r="D21" s="69"/>
      <c r="E21" s="70"/>
      <c r="F21" s="70"/>
      <c r="G21" s="70"/>
      <c r="H21" s="70"/>
      <c r="I21" s="70"/>
      <c r="J21" s="70"/>
      <c r="K21" s="79"/>
      <c r="L21" s="70"/>
    </row>
    <row r="22" spans="1:12" s="67" customFormat="1">
      <c r="A22" s="86" t="s">
        <v>91</v>
      </c>
      <c r="B22" s="86" t="s">
        <v>198</v>
      </c>
      <c r="C22" s="74"/>
      <c r="D22" s="69"/>
      <c r="E22" s="70"/>
      <c r="F22" s="79">
        <f>+F13-F20</f>
        <v>-18776047</v>
      </c>
      <c r="G22" s="79"/>
      <c r="H22" s="79">
        <f>+H13-H20</f>
        <v>-20683010</v>
      </c>
      <c r="I22" s="70"/>
      <c r="J22" s="79">
        <f>+J13-J20</f>
        <v>-5809699</v>
      </c>
      <c r="K22" s="70"/>
      <c r="L22" s="79">
        <f>+L13-L20</f>
        <v>-10335481</v>
      </c>
    </row>
    <row r="23" spans="1:12" s="67" customFormat="1">
      <c r="B23" s="68" t="s">
        <v>200</v>
      </c>
      <c r="D23" s="87">
        <v>13.2</v>
      </c>
      <c r="E23" s="70"/>
      <c r="F23" s="84">
        <v>980207</v>
      </c>
      <c r="G23" s="70"/>
      <c r="H23" s="84">
        <v>-2704272</v>
      </c>
      <c r="I23" s="70"/>
      <c r="J23" s="88">
        <v>0</v>
      </c>
      <c r="K23" s="34"/>
      <c r="L23" s="88">
        <v>0</v>
      </c>
    </row>
    <row r="24" spans="1:12" s="67" customFormat="1">
      <c r="A24" s="74" t="s">
        <v>188</v>
      </c>
      <c r="B24" s="75"/>
      <c r="C24" s="74"/>
      <c r="D24" s="69"/>
      <c r="E24" s="70"/>
      <c r="F24" s="70">
        <f>SUM(F22:F23)</f>
        <v>-17795840</v>
      </c>
      <c r="G24" s="70"/>
      <c r="H24" s="70">
        <f>SUM(H22:H23)</f>
        <v>-23387282</v>
      </c>
      <c r="I24" s="70"/>
      <c r="J24" s="70">
        <f>SUM(J22:J23)</f>
        <v>-5809699</v>
      </c>
      <c r="K24" s="34"/>
      <c r="L24" s="70">
        <f>SUM(L22:L23)</f>
        <v>-10335481</v>
      </c>
    </row>
    <row r="25" spans="1:12" s="67" customFormat="1">
      <c r="B25" s="68" t="s">
        <v>92</v>
      </c>
      <c r="D25" s="69">
        <v>26</v>
      </c>
      <c r="E25" s="70"/>
      <c r="F25" s="85">
        <v>-3619823</v>
      </c>
      <c r="G25" s="70"/>
      <c r="H25" s="85">
        <v>108065</v>
      </c>
      <c r="I25" s="70"/>
      <c r="J25" s="85">
        <v>-883450</v>
      </c>
      <c r="K25" s="89"/>
      <c r="L25" s="85">
        <v>178862</v>
      </c>
    </row>
    <row r="26" spans="1:12" s="67" customFormat="1">
      <c r="A26" s="74" t="s">
        <v>179</v>
      </c>
      <c r="B26" s="75"/>
      <c r="C26" s="75"/>
      <c r="D26" s="69"/>
      <c r="E26" s="70"/>
      <c r="F26" s="85">
        <f>SUM(F24:F25)</f>
        <v>-21415663</v>
      </c>
      <c r="G26" s="70"/>
      <c r="H26" s="85">
        <f>SUM(H24:H25)</f>
        <v>-23279217</v>
      </c>
      <c r="I26" s="70"/>
      <c r="J26" s="85">
        <f>SUM(J24:J25)</f>
        <v>-6693149</v>
      </c>
      <c r="K26" s="70"/>
      <c r="L26" s="85">
        <f>SUM(L24:L25)</f>
        <v>-10156619</v>
      </c>
    </row>
    <row r="27" spans="1:12" s="67" customFormat="1">
      <c r="A27" s="74" t="s">
        <v>190</v>
      </c>
      <c r="B27" s="75"/>
      <c r="C27" s="74"/>
      <c r="D27" s="69"/>
      <c r="E27" s="70"/>
      <c r="F27" s="34"/>
      <c r="G27" s="70"/>
      <c r="H27" s="70"/>
      <c r="I27" s="70"/>
      <c r="J27" s="70"/>
      <c r="K27" s="70"/>
      <c r="L27" s="70"/>
    </row>
    <row r="28" spans="1:12">
      <c r="A28" s="25" t="s">
        <v>94</v>
      </c>
      <c r="B28" s="67"/>
      <c r="C28" s="67"/>
      <c r="F28" s="70"/>
      <c r="H28" s="34"/>
      <c r="J28" s="34"/>
      <c r="K28" s="34"/>
      <c r="L28" s="34"/>
    </row>
    <row r="29" spans="1:12">
      <c r="A29" s="36"/>
      <c r="B29" s="256" t="s">
        <v>193</v>
      </c>
      <c r="C29" s="36"/>
      <c r="F29" s="70"/>
      <c r="H29" s="34"/>
      <c r="J29" s="34"/>
      <c r="K29" s="34"/>
      <c r="L29" s="34"/>
    </row>
    <row r="30" spans="1:12">
      <c r="A30" s="36"/>
      <c r="C30" s="36" t="s">
        <v>192</v>
      </c>
      <c r="F30" s="70">
        <v>22153</v>
      </c>
      <c r="H30" s="70">
        <v>50312</v>
      </c>
      <c r="J30" s="70">
        <v>2274</v>
      </c>
      <c r="K30" s="34"/>
      <c r="L30" s="70">
        <v>12833</v>
      </c>
    </row>
    <row r="31" spans="1:12" s="67" customFormat="1">
      <c r="A31" s="36"/>
      <c r="B31" s="36"/>
      <c r="C31" s="36" t="s">
        <v>191</v>
      </c>
      <c r="D31" s="69"/>
      <c r="E31" s="70"/>
      <c r="F31" s="84">
        <v>-6311543</v>
      </c>
      <c r="G31" s="70"/>
      <c r="H31" s="84">
        <v>-13551134</v>
      </c>
      <c r="I31" s="70"/>
      <c r="J31" s="88">
        <v>0</v>
      </c>
      <c r="K31" s="34"/>
      <c r="L31" s="88">
        <v>0</v>
      </c>
    </row>
    <row r="32" spans="1:12" hidden="1">
      <c r="A32" s="25" t="s">
        <v>96</v>
      </c>
      <c r="B32" s="74"/>
      <c r="C32" s="25"/>
      <c r="J32" s="70"/>
    </row>
    <row r="33" spans="1:12" s="67" customFormat="1" hidden="1">
      <c r="B33" s="74" t="s">
        <v>95</v>
      </c>
      <c r="E33" s="70"/>
      <c r="G33" s="70"/>
    </row>
    <row r="34" spans="1:12" s="80" customFormat="1" hidden="1">
      <c r="A34" s="67"/>
      <c r="B34" s="36"/>
      <c r="C34" s="67" t="s">
        <v>97</v>
      </c>
      <c r="D34" s="69"/>
      <c r="E34" s="70"/>
      <c r="F34" s="88"/>
      <c r="G34" s="70"/>
      <c r="H34" s="84"/>
      <c r="I34" s="70"/>
      <c r="J34" s="88"/>
      <c r="K34" s="34"/>
      <c r="L34" s="84"/>
    </row>
    <row r="35" spans="1:12" s="80" customFormat="1">
      <c r="A35" s="74" t="s">
        <v>173</v>
      </c>
      <c r="B35" s="92"/>
      <c r="C35" s="92"/>
      <c r="D35" s="69"/>
      <c r="E35" s="70"/>
      <c r="F35" s="93">
        <f>+F30+F31</f>
        <v>-6289390</v>
      </c>
      <c r="G35" s="70"/>
      <c r="H35" s="93">
        <f>+H30+H31</f>
        <v>-13500822</v>
      </c>
      <c r="I35" s="70"/>
      <c r="J35" s="93">
        <f>+J30+J31</f>
        <v>2274</v>
      </c>
      <c r="K35" s="34"/>
      <c r="L35" s="93">
        <f>+L30+L31</f>
        <v>12833</v>
      </c>
    </row>
    <row r="36" spans="1:12" s="67" customFormat="1" ht="21.75" thickBot="1">
      <c r="A36" s="74" t="s">
        <v>174</v>
      </c>
      <c r="B36" s="75"/>
      <c r="C36" s="74"/>
      <c r="D36" s="69"/>
      <c r="E36" s="70"/>
      <c r="F36" s="94">
        <f>+F26+F35</f>
        <v>-27705053</v>
      </c>
      <c r="G36" s="70"/>
      <c r="H36" s="94">
        <f>+H26+H35</f>
        <v>-36780039</v>
      </c>
      <c r="I36" s="70"/>
      <c r="J36" s="94">
        <f>+J26+J35</f>
        <v>-6690875</v>
      </c>
      <c r="K36" s="70"/>
      <c r="L36" s="94">
        <f>+L26+L35</f>
        <v>-10143786</v>
      </c>
    </row>
    <row r="37" spans="1:12" s="67" customFormat="1" ht="21.75" thickTop="1">
      <c r="A37" s="74"/>
      <c r="B37" s="75"/>
      <c r="C37" s="75"/>
      <c r="D37" s="69"/>
      <c r="E37" s="70"/>
      <c r="F37" s="70"/>
      <c r="G37" s="70"/>
      <c r="H37" s="70"/>
      <c r="I37" s="70"/>
      <c r="J37" s="70"/>
      <c r="K37" s="70"/>
      <c r="L37" s="70"/>
    </row>
    <row r="38" spans="1:12">
      <c r="B38" s="9"/>
      <c r="C38" s="15"/>
      <c r="D38" s="39"/>
      <c r="H38" s="23"/>
      <c r="I38" s="22"/>
      <c r="K38" s="35"/>
      <c r="L38" s="9"/>
    </row>
    <row r="39" spans="1:12" s="14" customFormat="1">
      <c r="A39" s="261" t="str">
        <f>+BS!A107</f>
        <v>หมายเหตุประกอบงบการเงินระหว่างกาลเป็นส่วนหนึ่งของงบการเงินระหว่างกาลนี้</v>
      </c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</row>
    <row r="40" spans="1:12" s="14" customFormat="1">
      <c r="A40" s="255"/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</row>
    <row r="41" spans="1:12">
      <c r="C41" s="6" t="s">
        <v>65</v>
      </c>
      <c r="F41" s="90" t="s">
        <v>66</v>
      </c>
    </row>
    <row r="42" spans="1:12">
      <c r="C42" s="6" t="s">
        <v>93</v>
      </c>
      <c r="D42" s="9"/>
      <c r="F42" s="90" t="s">
        <v>67</v>
      </c>
      <c r="L42" s="91"/>
    </row>
    <row r="43" spans="1:12" ht="11.25" customHeight="1">
      <c r="C43" s="6"/>
      <c r="D43" s="9"/>
      <c r="F43" s="90"/>
      <c r="L43" s="21"/>
    </row>
    <row r="44" spans="1:12">
      <c r="C44" s="6"/>
      <c r="D44" s="9"/>
      <c r="F44" s="90"/>
      <c r="L44" s="21" t="str">
        <f>+L1</f>
        <v>(ไม่ได้ตรวจสอบ)</v>
      </c>
    </row>
    <row r="45" spans="1:12" s="14" customFormat="1">
      <c r="A45" s="262" t="s">
        <v>50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</row>
    <row r="46" spans="1:12" s="14" customFormat="1">
      <c r="A46" s="262" t="s">
        <v>189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</row>
    <row r="47" spans="1:12" s="14" customFormat="1">
      <c r="A47" s="262" t="str">
        <f>+A4</f>
        <v>สำหรับงวดสามเดือนสิ้นสุดวันที่ 31 มีนาคม 2562</v>
      </c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262"/>
    </row>
    <row r="48" spans="1:12" s="14" customFormat="1" ht="15" customHeight="1">
      <c r="A48" s="10"/>
      <c r="B48" s="10"/>
      <c r="C48" s="11"/>
      <c r="D48" s="12"/>
      <c r="E48" s="13"/>
      <c r="F48" s="13"/>
      <c r="G48" s="13"/>
      <c r="H48" s="13"/>
      <c r="I48" s="13"/>
      <c r="J48" s="13"/>
      <c r="K48" s="13"/>
    </row>
    <row r="49" spans="1:12" s="67" customFormat="1">
      <c r="B49" s="68"/>
      <c r="D49" s="69"/>
      <c r="E49" s="70"/>
      <c r="F49" s="263" t="s">
        <v>1</v>
      </c>
      <c r="G49" s="263"/>
      <c r="H49" s="263"/>
      <c r="I49" s="263"/>
      <c r="J49" s="263"/>
      <c r="K49" s="263"/>
      <c r="L49" s="263"/>
    </row>
    <row r="50" spans="1:12" s="67" customFormat="1">
      <c r="B50" s="68"/>
      <c r="D50" s="69"/>
      <c r="E50" s="70"/>
      <c r="F50" s="263" t="s">
        <v>2</v>
      </c>
      <c r="G50" s="263"/>
      <c r="H50" s="263"/>
      <c r="I50" s="18"/>
      <c r="J50" s="263" t="s">
        <v>3</v>
      </c>
      <c r="K50" s="263"/>
      <c r="L50" s="263"/>
    </row>
    <row r="51" spans="1:12" s="67" customFormat="1">
      <c r="B51" s="68"/>
      <c r="D51" s="71" t="s">
        <v>4</v>
      </c>
      <c r="E51" s="70"/>
      <c r="F51" s="72" t="s">
        <v>172</v>
      </c>
      <c r="G51" s="18"/>
      <c r="H51" s="72" t="s">
        <v>16</v>
      </c>
      <c r="I51" s="73"/>
      <c r="J51" s="72" t="str">
        <f>+F51</f>
        <v>2562</v>
      </c>
      <c r="K51" s="63"/>
      <c r="L51" s="72" t="str">
        <f>+H51</f>
        <v>2561</v>
      </c>
    </row>
    <row r="52" spans="1:12" s="80" customFormat="1" ht="6.75" customHeight="1">
      <c r="A52" s="74"/>
      <c r="B52" s="92"/>
      <c r="C52" s="92"/>
      <c r="D52" s="69"/>
      <c r="E52" s="70"/>
      <c r="F52" s="70"/>
      <c r="G52" s="70"/>
      <c r="H52" s="70"/>
      <c r="I52" s="70"/>
      <c r="J52" s="70"/>
      <c r="K52" s="34"/>
      <c r="L52" s="70"/>
    </row>
    <row r="53" spans="1:12" s="80" customFormat="1">
      <c r="A53" s="95" t="s">
        <v>194</v>
      </c>
      <c r="B53" s="96"/>
      <c r="C53" s="95"/>
      <c r="D53" s="83"/>
      <c r="E53" s="70"/>
      <c r="F53" s="70"/>
      <c r="G53" s="70"/>
      <c r="H53" s="70"/>
      <c r="I53" s="70"/>
      <c r="J53" s="70"/>
      <c r="K53" s="70"/>
      <c r="L53" s="70"/>
    </row>
    <row r="54" spans="1:12" s="80" customFormat="1">
      <c r="B54" s="80" t="s">
        <v>35</v>
      </c>
      <c r="C54" s="95"/>
      <c r="D54" s="83"/>
      <c r="E54" s="70"/>
      <c r="F54" s="70">
        <f>+F26-F55</f>
        <v>-20870333</v>
      </c>
      <c r="G54" s="70">
        <v>0</v>
      </c>
      <c r="H54" s="70">
        <v>-23194244</v>
      </c>
      <c r="I54" s="73"/>
      <c r="J54" s="70">
        <f>+J26</f>
        <v>-6693149</v>
      </c>
      <c r="K54" s="89"/>
      <c r="L54" s="70">
        <f>+L26</f>
        <v>-10156619</v>
      </c>
    </row>
    <row r="55" spans="1:12" s="80" customFormat="1">
      <c r="B55" s="80" t="s">
        <v>98</v>
      </c>
      <c r="C55" s="95"/>
      <c r="D55" s="83"/>
      <c r="E55" s="70"/>
      <c r="F55" s="84">
        <v>-545330</v>
      </c>
      <c r="G55" s="97"/>
      <c r="H55" s="84">
        <v>-84973</v>
      </c>
      <c r="I55" s="73"/>
      <c r="J55" s="62">
        <v>0</v>
      </c>
      <c r="K55" s="89"/>
      <c r="L55" s="62">
        <v>0</v>
      </c>
    </row>
    <row r="56" spans="1:12" s="80" customFormat="1" ht="21.75" thickBot="1">
      <c r="A56" s="95" t="s">
        <v>179</v>
      </c>
      <c r="B56" s="96"/>
      <c r="C56" s="95"/>
      <c r="D56" s="83"/>
      <c r="E56" s="70"/>
      <c r="F56" s="98">
        <f>SUM(F54:F55)</f>
        <v>-21415663</v>
      </c>
      <c r="G56" s="70"/>
      <c r="H56" s="98">
        <f>SUM(H54:H55)</f>
        <v>-23279217</v>
      </c>
      <c r="I56" s="70"/>
      <c r="J56" s="98">
        <f>SUM(J54:J55)</f>
        <v>-6693149</v>
      </c>
      <c r="K56" s="70"/>
      <c r="L56" s="98">
        <f>SUM(L54:L55)</f>
        <v>-10156619</v>
      </c>
    </row>
    <row r="57" spans="1:12" s="80" customFormat="1" ht="6.75" customHeight="1" thickTop="1">
      <c r="A57" s="74"/>
      <c r="B57" s="92"/>
      <c r="C57" s="92"/>
      <c r="D57" s="69"/>
      <c r="E57" s="70"/>
      <c r="F57" s="70"/>
      <c r="G57" s="70"/>
      <c r="H57" s="70"/>
      <c r="I57" s="70"/>
      <c r="J57" s="70"/>
      <c r="K57" s="34"/>
      <c r="L57" s="70"/>
    </row>
    <row r="58" spans="1:12" s="80" customFormat="1">
      <c r="A58" s="95" t="s">
        <v>175</v>
      </c>
      <c r="B58" s="96"/>
      <c r="C58" s="95"/>
      <c r="D58" s="83"/>
      <c r="E58" s="70"/>
      <c r="F58" s="70"/>
      <c r="G58" s="70"/>
      <c r="H58" s="70"/>
      <c r="I58" s="70"/>
      <c r="J58" s="70"/>
      <c r="K58" s="70"/>
      <c r="L58" s="70"/>
    </row>
    <row r="59" spans="1:12" s="80" customFormat="1">
      <c r="B59" s="80" t="s">
        <v>35</v>
      </c>
      <c r="C59" s="95"/>
      <c r="D59" s="83"/>
      <c r="E59" s="70"/>
      <c r="F59" s="70">
        <f>+F36-F60</f>
        <v>-26993025</v>
      </c>
      <c r="G59" s="70"/>
      <c r="H59" s="70">
        <v>-36207507</v>
      </c>
      <c r="I59" s="70">
        <v>0</v>
      </c>
      <c r="J59" s="70">
        <f>+J36</f>
        <v>-6690875</v>
      </c>
      <c r="K59" s="70">
        <v>0</v>
      </c>
      <c r="L59" s="70">
        <f>+L36</f>
        <v>-10143786</v>
      </c>
    </row>
    <row r="60" spans="1:12" s="80" customFormat="1">
      <c r="B60" s="80" t="s">
        <v>98</v>
      </c>
      <c r="C60" s="95"/>
      <c r="D60" s="83"/>
      <c r="E60" s="70"/>
      <c r="F60" s="85">
        <v>-712028</v>
      </c>
      <c r="G60" s="97"/>
      <c r="H60" s="85">
        <v>-572532</v>
      </c>
      <c r="I60" s="73"/>
      <c r="J60" s="62">
        <v>0</v>
      </c>
      <c r="K60" s="73"/>
      <c r="L60" s="62">
        <v>0</v>
      </c>
    </row>
    <row r="61" spans="1:12" s="80" customFormat="1" ht="21.75" thickBot="1">
      <c r="A61" s="74" t="s">
        <v>174</v>
      </c>
      <c r="B61" s="96"/>
      <c r="C61" s="95"/>
      <c r="D61" s="83"/>
      <c r="E61" s="70"/>
      <c r="F61" s="98">
        <f>SUM(F59:F60)</f>
        <v>-27705053</v>
      </c>
      <c r="G61" s="70"/>
      <c r="H61" s="98">
        <f>SUM(H59:H60)</f>
        <v>-36780039</v>
      </c>
      <c r="I61" s="70">
        <v>0</v>
      </c>
      <c r="J61" s="98">
        <f>SUM(J59:J60)</f>
        <v>-6690875</v>
      </c>
      <c r="K61" s="70">
        <v>0</v>
      </c>
      <c r="L61" s="98">
        <f>SUM(L59:L60)</f>
        <v>-10143786</v>
      </c>
    </row>
    <row r="62" spans="1:12" s="80" customFormat="1" ht="6.75" customHeight="1" thickTop="1">
      <c r="A62" s="74"/>
      <c r="B62" s="92"/>
      <c r="C62" s="92"/>
      <c r="D62" s="69"/>
      <c r="E62" s="70"/>
      <c r="F62" s="70"/>
      <c r="G62" s="70"/>
      <c r="H62" s="70"/>
      <c r="I62" s="70"/>
      <c r="J62" s="70"/>
      <c r="K62" s="34"/>
      <c r="L62" s="70"/>
    </row>
    <row r="63" spans="1:12" s="67" customFormat="1">
      <c r="A63" s="74" t="s">
        <v>201</v>
      </c>
      <c r="B63" s="75"/>
      <c r="C63" s="74"/>
      <c r="D63" s="69"/>
      <c r="E63" s="70"/>
      <c r="F63" s="70"/>
      <c r="G63" s="70"/>
      <c r="H63" s="70"/>
      <c r="I63" s="70"/>
      <c r="J63" s="70"/>
      <c r="K63" s="70"/>
      <c r="L63" s="70"/>
    </row>
    <row r="64" spans="1:12" s="67" customFormat="1" ht="21.75" thickBot="1">
      <c r="B64" s="3" t="s">
        <v>195</v>
      </c>
      <c r="C64" s="3"/>
      <c r="D64" s="69"/>
      <c r="E64" s="99"/>
      <c r="F64" s="215">
        <f>+F54/F65</f>
        <v>-2.7827110666666665E-2</v>
      </c>
      <c r="G64" s="100"/>
      <c r="H64" s="215">
        <f>+H54/H65</f>
        <v>-3.0925658666666668E-2</v>
      </c>
      <c r="I64" s="100"/>
      <c r="J64" s="215">
        <f>+J54/J65</f>
        <v>-8.9241986666666658E-3</v>
      </c>
      <c r="K64" s="100"/>
      <c r="L64" s="215">
        <f>+L54/L65</f>
        <v>-1.3542158666666667E-2</v>
      </c>
    </row>
    <row r="65" spans="1:12" s="67" customFormat="1" ht="22.5" thickTop="1" thickBot="1">
      <c r="A65" s="80"/>
      <c r="B65" s="101" t="s">
        <v>99</v>
      </c>
      <c r="C65" s="80"/>
      <c r="D65" s="69"/>
      <c r="E65" s="99"/>
      <c r="F65" s="102">
        <v>750000000</v>
      </c>
      <c r="G65" s="103"/>
      <c r="H65" s="102">
        <v>750000000</v>
      </c>
      <c r="I65" s="103"/>
      <c r="J65" s="102">
        <v>750000000</v>
      </c>
      <c r="K65" s="103"/>
      <c r="L65" s="102">
        <v>750000000</v>
      </c>
    </row>
    <row r="66" spans="1:12" s="67" customFormat="1" ht="25.35" customHeight="1" thickTop="1">
      <c r="A66" s="80"/>
      <c r="B66" s="101"/>
      <c r="C66" s="80"/>
      <c r="D66" s="69"/>
      <c r="E66" s="99"/>
      <c r="F66" s="253"/>
      <c r="G66" s="103"/>
      <c r="H66" s="253"/>
      <c r="I66" s="103"/>
      <c r="J66" s="253"/>
      <c r="K66" s="103"/>
      <c r="L66" s="253"/>
    </row>
    <row r="67" spans="1:12" s="67" customFormat="1" ht="25.35" customHeight="1">
      <c r="A67" s="80"/>
      <c r="B67" s="101"/>
      <c r="C67" s="80"/>
      <c r="D67" s="69"/>
      <c r="E67" s="99"/>
      <c r="F67" s="253"/>
      <c r="G67" s="103"/>
      <c r="H67" s="253"/>
      <c r="I67" s="103"/>
      <c r="J67" s="253"/>
      <c r="K67" s="103"/>
      <c r="L67" s="253"/>
    </row>
    <row r="68" spans="1:12" s="14" customFormat="1" ht="21" customHeight="1">
      <c r="A68" s="261" t="str">
        <f>+A39</f>
        <v>หมายเหตุประกอบงบการเงินระหว่างกาลเป็นส่วนหนึ่งของงบการเงินระหว่างกาลนี้</v>
      </c>
      <c r="B68" s="261"/>
      <c r="C68" s="261"/>
      <c r="D68" s="261"/>
      <c r="E68" s="261"/>
      <c r="F68" s="261"/>
      <c r="G68" s="261"/>
      <c r="H68" s="261"/>
      <c r="I68" s="261"/>
      <c r="J68" s="261"/>
      <c r="K68" s="261"/>
      <c r="L68" s="261"/>
    </row>
    <row r="69" spans="1:12" ht="13.5" customHeight="1">
      <c r="C69" s="6"/>
      <c r="F69" s="90"/>
    </row>
    <row r="70" spans="1:12" ht="21" customHeight="1">
      <c r="C70" s="6" t="s">
        <v>65</v>
      </c>
      <c r="F70" s="90" t="s">
        <v>66</v>
      </c>
    </row>
    <row r="71" spans="1:12" ht="21" customHeight="1">
      <c r="C71" s="6" t="s">
        <v>93</v>
      </c>
      <c r="D71" s="9"/>
      <c r="F71" s="90" t="s">
        <v>67</v>
      </c>
      <c r="L71" s="91"/>
    </row>
  </sheetData>
  <mergeCells count="14">
    <mergeCell ref="F50:H50"/>
    <mergeCell ref="J50:L50"/>
    <mergeCell ref="A68:L68"/>
    <mergeCell ref="F7:H7"/>
    <mergeCell ref="J7:L7"/>
    <mergeCell ref="A39:L39"/>
    <mergeCell ref="A45:L45"/>
    <mergeCell ref="A46:L46"/>
    <mergeCell ref="A47:L47"/>
    <mergeCell ref="A2:L2"/>
    <mergeCell ref="A3:L3"/>
    <mergeCell ref="A4:L4"/>
    <mergeCell ref="F6:L6"/>
    <mergeCell ref="F49:L49"/>
  </mergeCells>
  <pageMargins left="0.86614173228346458" right="0.59055118110236227" top="0.51181102362204722" bottom="0.19685039370078741" header="0.31496062992125984" footer="0.31496062992125984"/>
  <pageSetup paperSize="9" scale="95" firstPageNumber="6" orientation="portrait" useFirstPageNumber="1" r:id="rId1"/>
  <headerFooter>
    <oddFooter>&amp;R&amp;"Angsana New,ธรรมดา"หน้า 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591"/>
  <sheetViews>
    <sheetView view="pageBreakPreview" topLeftCell="A17" zoomScale="98" zoomScaleNormal="100" zoomScaleSheetLayoutView="98" workbookViewId="0">
      <selection activeCell="L26" sqref="L26"/>
    </sheetView>
  </sheetViews>
  <sheetFormatPr defaultRowHeight="18.75"/>
  <cols>
    <col min="1" max="1" width="26.7109375" style="105" customWidth="1"/>
    <col min="2" max="2" width="0.7109375" style="106" hidden="1" customWidth="1"/>
    <col min="3" max="3" width="0.42578125" style="105" hidden="1" customWidth="1"/>
    <col min="4" max="4" width="10.7109375" style="105" customWidth="1"/>
    <col min="5" max="5" width="0.28515625" style="105" customWidth="1"/>
    <col min="6" max="6" width="9.5703125" style="105" customWidth="1"/>
    <col min="7" max="7" width="0.28515625" style="105" customWidth="1"/>
    <col min="8" max="8" width="11.28515625" style="105" customWidth="1"/>
    <col min="9" max="9" width="0.28515625" style="105" customWidth="1"/>
    <col min="10" max="10" width="11.42578125" style="107" customWidth="1"/>
    <col min="11" max="11" width="0.28515625" style="108" customWidth="1"/>
    <col min="12" max="12" width="11.7109375" style="107" bestFit="1" customWidth="1"/>
    <col min="13" max="13" width="0.28515625" style="108" customWidth="1"/>
    <col min="14" max="14" width="9.42578125" style="108" customWidth="1"/>
    <col min="15" max="15" width="0.28515625" style="108" customWidth="1"/>
    <col min="16" max="16" width="12.5703125" style="107" customWidth="1"/>
    <col min="17" max="17" width="0.42578125" style="107" customWidth="1"/>
    <col min="18" max="18" width="14.28515625" style="107" customWidth="1"/>
    <col min="19" max="19" width="0.28515625" style="107" customWidth="1"/>
    <col min="20" max="20" width="11" style="107" customWidth="1"/>
    <col min="21" max="21" width="0.28515625" style="107" customWidth="1"/>
    <col min="22" max="22" width="10.7109375" style="109" customWidth="1"/>
    <col min="23" max="23" width="0.28515625" style="107" customWidth="1"/>
    <col min="24" max="24" width="14" style="107" customWidth="1"/>
    <col min="25" max="25" width="9.7109375" style="105" bestFit="1" customWidth="1"/>
    <col min="26" max="16384" width="9.140625" style="105"/>
  </cols>
  <sheetData>
    <row r="1" spans="1:24" ht="18" customHeight="1">
      <c r="X1" s="21" t="str">
        <f>+PL!L1</f>
        <v>(ไม่ได้ตรวจสอบ)</v>
      </c>
    </row>
    <row r="2" spans="1:24" s="110" customFormat="1" ht="18" customHeight="1">
      <c r="A2" s="272" t="s">
        <v>50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</row>
    <row r="3" spans="1:24" s="110" customFormat="1" ht="18" customHeight="1">
      <c r="A3" s="272" t="s">
        <v>36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</row>
    <row r="4" spans="1:24" s="110" customFormat="1" ht="18" customHeight="1">
      <c r="A4" s="272" t="str">
        <f>+PL!A4</f>
        <v>สำหรับงวดสามเดือนสิ้นสุดวันที่ 31 มีนาคม 2562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</row>
    <row r="5" spans="1:24" ht="6" customHeight="1">
      <c r="D5" s="111"/>
      <c r="E5" s="111"/>
      <c r="F5" s="111"/>
      <c r="G5" s="111"/>
      <c r="H5" s="111"/>
      <c r="I5" s="111"/>
      <c r="J5" s="112"/>
      <c r="K5" s="113"/>
      <c r="L5" s="112"/>
      <c r="M5" s="113"/>
      <c r="N5" s="113"/>
      <c r="O5" s="113"/>
      <c r="P5" s="112"/>
      <c r="Q5" s="112"/>
      <c r="R5" s="112"/>
      <c r="S5" s="112"/>
      <c r="T5" s="112"/>
      <c r="U5" s="112"/>
      <c r="V5" s="114"/>
      <c r="W5" s="112"/>
      <c r="X5" s="112"/>
    </row>
    <row r="6" spans="1:24" ht="18" customHeight="1">
      <c r="D6" s="268" t="s">
        <v>1</v>
      </c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</row>
    <row r="7" spans="1:24" ht="18" customHeight="1">
      <c r="D7" s="268" t="s">
        <v>100</v>
      </c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108"/>
      <c r="W7" s="108"/>
    </row>
    <row r="8" spans="1:24" ht="18" customHeight="1">
      <c r="D8" s="115" t="s">
        <v>101</v>
      </c>
      <c r="E8" s="113"/>
      <c r="F8" s="115"/>
      <c r="G8" s="113"/>
      <c r="H8" s="269" t="s">
        <v>24</v>
      </c>
      <c r="I8" s="269"/>
      <c r="J8" s="269"/>
      <c r="K8" s="115"/>
      <c r="L8" s="115" t="s">
        <v>102</v>
      </c>
      <c r="M8" s="117"/>
      <c r="N8" s="270" t="s">
        <v>83</v>
      </c>
      <c r="O8" s="270"/>
      <c r="P8" s="270"/>
      <c r="Q8" s="270"/>
      <c r="R8" s="270"/>
      <c r="S8" s="115"/>
      <c r="T8" s="115"/>
      <c r="U8" s="115"/>
      <c r="V8" s="118" t="s">
        <v>103</v>
      </c>
      <c r="W8" s="115"/>
      <c r="X8" s="115"/>
    </row>
    <row r="9" spans="1:24" ht="18" customHeight="1">
      <c r="D9" s="115" t="s">
        <v>104</v>
      </c>
      <c r="E9" s="112"/>
      <c r="F9" s="115" t="s">
        <v>105</v>
      </c>
      <c r="G9" s="112"/>
      <c r="H9" s="119" t="s">
        <v>196</v>
      </c>
      <c r="I9" s="107"/>
      <c r="J9" s="120" t="s">
        <v>182</v>
      </c>
      <c r="K9" s="107"/>
      <c r="L9" s="120" t="s">
        <v>106</v>
      </c>
      <c r="M9" s="107"/>
      <c r="N9" s="120" t="s">
        <v>107</v>
      </c>
      <c r="O9" s="107"/>
      <c r="P9" s="120" t="s">
        <v>102</v>
      </c>
      <c r="Q9" s="120"/>
      <c r="R9" s="120" t="s">
        <v>108</v>
      </c>
      <c r="S9" s="120"/>
      <c r="T9" s="120" t="s">
        <v>109</v>
      </c>
      <c r="V9" s="121" t="s">
        <v>110</v>
      </c>
    </row>
    <row r="10" spans="1:24" ht="18" customHeight="1">
      <c r="D10" s="116" t="s">
        <v>111</v>
      </c>
      <c r="E10" s="107"/>
      <c r="F10" s="116" t="s">
        <v>112</v>
      </c>
      <c r="G10" s="107"/>
      <c r="H10" s="116" t="s">
        <v>37</v>
      </c>
      <c r="I10" s="112"/>
      <c r="J10" s="116" t="s">
        <v>113</v>
      </c>
      <c r="K10" s="112"/>
      <c r="L10" s="116" t="s">
        <v>114</v>
      </c>
      <c r="M10" s="112"/>
      <c r="N10" s="116" t="s">
        <v>115</v>
      </c>
      <c r="O10" s="112"/>
      <c r="P10" s="116" t="s">
        <v>116</v>
      </c>
      <c r="Q10" s="115"/>
      <c r="R10" s="116" t="s">
        <v>117</v>
      </c>
      <c r="S10" s="115"/>
      <c r="T10" s="116" t="s">
        <v>118</v>
      </c>
      <c r="U10" s="112"/>
      <c r="V10" s="122" t="s">
        <v>119</v>
      </c>
      <c r="W10" s="112"/>
      <c r="X10" s="116" t="s">
        <v>25</v>
      </c>
    </row>
    <row r="11" spans="1:24" ht="18" customHeight="1">
      <c r="A11" s="108"/>
      <c r="D11" s="107"/>
      <c r="E11" s="112"/>
      <c r="F11" s="107"/>
      <c r="G11" s="112"/>
      <c r="H11" s="107"/>
      <c r="I11" s="112"/>
      <c r="K11" s="112"/>
      <c r="M11" s="112"/>
      <c r="N11" s="107"/>
      <c r="O11" s="112"/>
      <c r="Q11" s="112"/>
      <c r="S11" s="112"/>
      <c r="U11" s="112"/>
      <c r="V11" s="107"/>
      <c r="W11" s="112"/>
    </row>
    <row r="12" spans="1:24">
      <c r="A12" s="123" t="s">
        <v>38</v>
      </c>
      <c r="B12" s="124"/>
      <c r="C12" s="123"/>
      <c r="D12" s="107">
        <v>750000000</v>
      </c>
      <c r="E12" s="112"/>
      <c r="F12" s="107">
        <v>879037983</v>
      </c>
      <c r="G12" s="112"/>
      <c r="H12" s="107">
        <v>29400000</v>
      </c>
      <c r="I12" s="112"/>
      <c r="J12" s="107">
        <v>245385318</v>
      </c>
      <c r="K12" s="112"/>
      <c r="L12" s="107">
        <v>5848967</v>
      </c>
      <c r="M12" s="112"/>
      <c r="N12" s="107">
        <v>-14181</v>
      </c>
      <c r="O12" s="112"/>
      <c r="P12" s="107">
        <v>-11201968</v>
      </c>
      <c r="Q12" s="112"/>
      <c r="R12" s="107">
        <v>-11216149</v>
      </c>
      <c r="S12" s="112"/>
      <c r="T12" s="107">
        <f>SUM(D12:L12,R12)</f>
        <v>1898456119</v>
      </c>
      <c r="U12" s="112"/>
      <c r="V12" s="107">
        <v>9800051</v>
      </c>
      <c r="W12" s="112"/>
      <c r="X12" s="107">
        <f>+T12+V12</f>
        <v>1908256170</v>
      </c>
    </row>
    <row r="13" spans="1:24">
      <c r="A13" s="105" t="s">
        <v>179</v>
      </c>
      <c r="B13" s="127"/>
      <c r="C13" s="123"/>
      <c r="D13" s="126">
        <v>0</v>
      </c>
      <c r="E13" s="112"/>
      <c r="F13" s="126">
        <v>0</v>
      </c>
      <c r="G13" s="112"/>
      <c r="H13" s="126">
        <v>0</v>
      </c>
      <c r="I13" s="112"/>
      <c r="J13" s="112">
        <v>-23194244</v>
      </c>
      <c r="K13" s="112"/>
      <c r="L13" s="126">
        <v>0</v>
      </c>
      <c r="M13" s="112"/>
      <c r="N13" s="126">
        <v>0</v>
      </c>
      <c r="O13" s="112"/>
      <c r="P13" s="126">
        <v>0</v>
      </c>
      <c r="Q13" s="112"/>
      <c r="R13" s="126">
        <f t="shared" ref="R13:R14" si="0">SUM(N13:P13)</f>
        <v>0</v>
      </c>
      <c r="S13" s="112"/>
      <c r="T13" s="107">
        <f t="shared" ref="T13:T14" si="1">SUM(D13:L13,R13)</f>
        <v>-23194244</v>
      </c>
      <c r="U13" s="112"/>
      <c r="V13" s="107">
        <v>-84973</v>
      </c>
      <c r="W13" s="112"/>
      <c r="X13" s="107">
        <f t="shared" ref="X13:X14" si="2">+T13+V13</f>
        <v>-23279217</v>
      </c>
    </row>
    <row r="14" spans="1:24">
      <c r="A14" s="105" t="s">
        <v>173</v>
      </c>
      <c r="B14" s="127"/>
      <c r="C14" s="123"/>
      <c r="D14" s="128">
        <v>0</v>
      </c>
      <c r="E14" s="112"/>
      <c r="F14" s="128">
        <v>0</v>
      </c>
      <c r="G14" s="112"/>
      <c r="H14" s="128">
        <v>0</v>
      </c>
      <c r="I14" s="112"/>
      <c r="J14" s="128">
        <v>0</v>
      </c>
      <c r="K14" s="112"/>
      <c r="L14" s="128">
        <v>0</v>
      </c>
      <c r="M14" s="112"/>
      <c r="N14" s="129">
        <v>50312</v>
      </c>
      <c r="O14" s="112"/>
      <c r="P14" s="129">
        <v>-13063575</v>
      </c>
      <c r="Q14" s="112"/>
      <c r="R14" s="129">
        <f t="shared" si="0"/>
        <v>-13013263</v>
      </c>
      <c r="S14" s="112"/>
      <c r="T14" s="129">
        <f t="shared" si="1"/>
        <v>-13013263</v>
      </c>
      <c r="U14" s="112"/>
      <c r="V14" s="129">
        <v>-487559</v>
      </c>
      <c r="W14" s="112"/>
      <c r="X14" s="129">
        <f t="shared" si="2"/>
        <v>-13500822</v>
      </c>
    </row>
    <row r="15" spans="1:24">
      <c r="A15" s="105" t="s">
        <v>174</v>
      </c>
      <c r="D15" s="214">
        <f>SUM(D13:D14)</f>
        <v>0</v>
      </c>
      <c r="E15" s="130"/>
      <c r="F15" s="214">
        <f>SUM(F13:F14)</f>
        <v>0</v>
      </c>
      <c r="G15" s="130"/>
      <c r="H15" s="214">
        <f>SUM(H13:H14)</f>
        <v>0</v>
      </c>
      <c r="I15" s="107"/>
      <c r="J15" s="131">
        <f>SUM(J13:J14)</f>
        <v>-23194244</v>
      </c>
      <c r="K15" s="112"/>
      <c r="L15" s="214">
        <f>SUM(L13:L14)</f>
        <v>0</v>
      </c>
      <c r="M15" s="112"/>
      <c r="N15" s="131">
        <f>SUM(N13:N14)</f>
        <v>50312</v>
      </c>
      <c r="O15" s="112"/>
      <c r="P15" s="131">
        <f>SUM(P13:P14)</f>
        <v>-13063575</v>
      </c>
      <c r="R15" s="131">
        <f>SUM(R13:R14)</f>
        <v>-13013263</v>
      </c>
      <c r="T15" s="131">
        <f>SUM(T13:T14)</f>
        <v>-36207507</v>
      </c>
      <c r="U15" s="112"/>
      <c r="V15" s="131">
        <f>SUM(V13:V14)</f>
        <v>-572532</v>
      </c>
      <c r="W15" s="112"/>
      <c r="X15" s="131">
        <f>SUM(X13:X14)</f>
        <v>-36780039</v>
      </c>
    </row>
    <row r="16" spans="1:24" ht="18.75" customHeight="1" thickBot="1">
      <c r="A16" s="132" t="s">
        <v>176</v>
      </c>
      <c r="B16" s="133"/>
      <c r="C16" s="132"/>
      <c r="D16" s="134">
        <f>SUM(D12:D12)+D15</f>
        <v>750000000</v>
      </c>
      <c r="E16" s="112"/>
      <c r="F16" s="134">
        <f>SUM(F12:F12)+F15</f>
        <v>879037983</v>
      </c>
      <c r="G16" s="112"/>
      <c r="H16" s="134">
        <f>SUM(H12:H12)+H15</f>
        <v>29400000</v>
      </c>
      <c r="I16" s="136"/>
      <c r="J16" s="134">
        <f>SUM(J12:J12)+J15</f>
        <v>222191074</v>
      </c>
      <c r="K16" s="112"/>
      <c r="L16" s="134">
        <f>SUM(L12:L12)+L15</f>
        <v>5848967</v>
      </c>
      <c r="M16" s="112"/>
      <c r="N16" s="134">
        <f>SUM(N12:N12)+N15</f>
        <v>36131</v>
      </c>
      <c r="O16" s="112"/>
      <c r="P16" s="134">
        <f>SUM(P12:P12)+P15</f>
        <v>-24265543</v>
      </c>
      <c r="Q16" s="112"/>
      <c r="R16" s="134">
        <f>SUM(R12:R12)+R15</f>
        <v>-24229412</v>
      </c>
      <c r="S16" s="112"/>
      <c r="T16" s="134">
        <f>SUM(T12:T12)+T15</f>
        <v>1862248612</v>
      </c>
      <c r="U16" s="112"/>
      <c r="V16" s="134">
        <f>SUM(V12:V12)+V15</f>
        <v>9227519</v>
      </c>
      <c r="W16" s="112"/>
      <c r="X16" s="134">
        <f>SUM(X12:X12)+X15</f>
        <v>1871476131</v>
      </c>
    </row>
    <row r="17" spans="1:24" ht="19.5" thickTop="1">
      <c r="N17" s="107"/>
      <c r="V17" s="107"/>
    </row>
    <row r="18" spans="1:24">
      <c r="A18" s="123" t="s">
        <v>177</v>
      </c>
      <c r="C18" s="123"/>
      <c r="D18" s="107">
        <v>750000000</v>
      </c>
      <c r="E18" s="112"/>
      <c r="F18" s="107">
        <v>879037983</v>
      </c>
      <c r="G18" s="112"/>
      <c r="H18" s="107">
        <v>29400000</v>
      </c>
      <c r="I18" s="112"/>
      <c r="J18" s="107">
        <v>162417877</v>
      </c>
      <c r="K18" s="112"/>
      <c r="L18" s="107">
        <v>5848967</v>
      </c>
      <c r="M18" s="112"/>
      <c r="N18" s="107">
        <v>-86045</v>
      </c>
      <c r="O18" s="112"/>
      <c r="P18" s="107">
        <v>-16675976</v>
      </c>
      <c r="Q18" s="112"/>
      <c r="R18" s="107">
        <v>-16762021</v>
      </c>
      <c r="S18" s="112"/>
      <c r="T18" s="107">
        <f t="shared" ref="T18:T21" si="3">SUM(D18:L18,R18)</f>
        <v>1809942806</v>
      </c>
      <c r="U18" s="112"/>
      <c r="V18" s="107">
        <v>8529518</v>
      </c>
      <c r="W18" s="112"/>
      <c r="X18" s="107">
        <f t="shared" ref="X18:X21" si="4">+T18+V18</f>
        <v>1818472324</v>
      </c>
    </row>
    <row r="19" spans="1:24" hidden="1">
      <c r="A19" s="105" t="s">
        <v>120</v>
      </c>
      <c r="B19" s="125"/>
      <c r="D19" s="126">
        <v>0</v>
      </c>
      <c r="E19" s="112"/>
      <c r="F19" s="126">
        <v>0</v>
      </c>
      <c r="G19" s="112"/>
      <c r="H19" s="126">
        <v>0</v>
      </c>
      <c r="I19" s="112"/>
      <c r="J19" s="107">
        <v>0</v>
      </c>
      <c r="K19" s="112"/>
      <c r="L19" s="126">
        <v>0</v>
      </c>
      <c r="M19" s="112"/>
      <c r="N19" s="126">
        <v>0</v>
      </c>
      <c r="O19" s="112"/>
      <c r="P19" s="126">
        <v>0</v>
      </c>
      <c r="Q19" s="112"/>
      <c r="R19" s="126">
        <f t="shared" ref="R19:R21" si="5">SUM(N19:P19)</f>
        <v>0</v>
      </c>
      <c r="S19" s="112"/>
      <c r="T19" s="107">
        <f t="shared" si="3"/>
        <v>0</v>
      </c>
      <c r="U19" s="112"/>
      <c r="V19" s="135">
        <v>0</v>
      </c>
      <c r="W19" s="112"/>
      <c r="X19" s="107">
        <f t="shared" si="4"/>
        <v>0</v>
      </c>
    </row>
    <row r="20" spans="1:24">
      <c r="A20" s="105" t="s">
        <v>179</v>
      </c>
      <c r="B20" s="127"/>
      <c r="D20" s="126">
        <v>0</v>
      </c>
      <c r="E20" s="112"/>
      <c r="F20" s="126">
        <v>0</v>
      </c>
      <c r="G20" s="112"/>
      <c r="H20" s="126">
        <v>0</v>
      </c>
      <c r="I20" s="112"/>
      <c r="J20" s="107">
        <f>+PL!F54</f>
        <v>-20870333</v>
      </c>
      <c r="K20" s="112"/>
      <c r="L20" s="126">
        <v>0</v>
      </c>
      <c r="M20" s="112"/>
      <c r="N20" s="126">
        <v>0</v>
      </c>
      <c r="O20" s="112"/>
      <c r="P20" s="126">
        <v>0</v>
      </c>
      <c r="Q20" s="112"/>
      <c r="R20" s="126">
        <f t="shared" si="5"/>
        <v>0</v>
      </c>
      <c r="S20" s="112"/>
      <c r="T20" s="107">
        <f t="shared" si="3"/>
        <v>-20870333</v>
      </c>
      <c r="U20" s="112"/>
      <c r="V20" s="112">
        <f>+PL!F55</f>
        <v>-545330</v>
      </c>
      <c r="W20" s="112"/>
      <c r="X20" s="107">
        <f t="shared" si="4"/>
        <v>-21415663</v>
      </c>
    </row>
    <row r="21" spans="1:24">
      <c r="A21" s="105" t="s">
        <v>173</v>
      </c>
      <c r="B21" s="127"/>
      <c r="C21" s="123"/>
      <c r="D21" s="128">
        <v>0</v>
      </c>
      <c r="E21" s="112"/>
      <c r="F21" s="128">
        <v>0</v>
      </c>
      <c r="G21" s="112"/>
      <c r="H21" s="128">
        <v>0</v>
      </c>
      <c r="I21" s="112"/>
      <c r="J21" s="128">
        <v>0</v>
      </c>
      <c r="K21" s="112"/>
      <c r="L21" s="128">
        <v>0</v>
      </c>
      <c r="M21" s="112"/>
      <c r="N21" s="129">
        <f>+PL!F30</f>
        <v>22153</v>
      </c>
      <c r="O21" s="112"/>
      <c r="P21" s="129">
        <f>+PL!F31-V21</f>
        <v>-6144845</v>
      </c>
      <c r="Q21" s="112"/>
      <c r="R21" s="129">
        <f t="shared" si="5"/>
        <v>-6122692</v>
      </c>
      <c r="S21" s="112"/>
      <c r="T21" s="129">
        <f t="shared" si="3"/>
        <v>-6122692</v>
      </c>
      <c r="U21" s="112"/>
      <c r="V21" s="129">
        <f>+PL!F60-PL!F55</f>
        <v>-166698</v>
      </c>
      <c r="W21" s="112"/>
      <c r="X21" s="129">
        <f t="shared" si="4"/>
        <v>-6289390</v>
      </c>
    </row>
    <row r="22" spans="1:24">
      <c r="A22" s="105" t="s">
        <v>174</v>
      </c>
      <c r="D22" s="214">
        <f>SUM(D20:D21)</f>
        <v>0</v>
      </c>
      <c r="E22" s="130">
        <f t="shared" ref="E22:X22" si="6">SUM(E20:E21)</f>
        <v>0</v>
      </c>
      <c r="F22" s="214">
        <f t="shared" si="6"/>
        <v>0</v>
      </c>
      <c r="G22" s="130">
        <f t="shared" si="6"/>
        <v>0</v>
      </c>
      <c r="H22" s="214">
        <f t="shared" si="6"/>
        <v>0</v>
      </c>
      <c r="I22" s="107">
        <f t="shared" si="6"/>
        <v>0</v>
      </c>
      <c r="J22" s="131">
        <f t="shared" si="6"/>
        <v>-20870333</v>
      </c>
      <c r="K22" s="112">
        <f t="shared" si="6"/>
        <v>0</v>
      </c>
      <c r="L22" s="214">
        <f t="shared" si="6"/>
        <v>0</v>
      </c>
      <c r="M22" s="112">
        <f t="shared" si="6"/>
        <v>0</v>
      </c>
      <c r="N22" s="131">
        <f t="shared" si="6"/>
        <v>22153</v>
      </c>
      <c r="O22" s="112">
        <f t="shared" si="6"/>
        <v>0</v>
      </c>
      <c r="P22" s="131">
        <f t="shared" si="6"/>
        <v>-6144845</v>
      </c>
      <c r="Q22" s="107">
        <f t="shared" si="6"/>
        <v>0</v>
      </c>
      <c r="R22" s="131">
        <f t="shared" si="6"/>
        <v>-6122692</v>
      </c>
      <c r="S22" s="107">
        <f t="shared" si="6"/>
        <v>0</v>
      </c>
      <c r="T22" s="131">
        <f t="shared" si="6"/>
        <v>-26993025</v>
      </c>
      <c r="U22" s="112">
        <f t="shared" si="6"/>
        <v>0</v>
      </c>
      <c r="V22" s="131">
        <f t="shared" si="6"/>
        <v>-712028</v>
      </c>
      <c r="W22" s="112">
        <f t="shared" si="6"/>
        <v>0</v>
      </c>
      <c r="X22" s="131">
        <f t="shared" si="6"/>
        <v>-27705053</v>
      </c>
    </row>
    <row r="23" spans="1:24" ht="18.75" customHeight="1" thickBot="1">
      <c r="A23" s="132" t="s">
        <v>178</v>
      </c>
      <c r="B23" s="133"/>
      <c r="C23" s="132"/>
      <c r="D23" s="134">
        <f t="shared" ref="D23:X23" si="7">SUM(D18:D19)+D22</f>
        <v>750000000</v>
      </c>
      <c r="E23" s="112">
        <f t="shared" si="7"/>
        <v>0</v>
      </c>
      <c r="F23" s="134">
        <f t="shared" si="7"/>
        <v>879037983</v>
      </c>
      <c r="G23" s="112">
        <f t="shared" si="7"/>
        <v>0</v>
      </c>
      <c r="H23" s="134">
        <f t="shared" si="7"/>
        <v>29400000</v>
      </c>
      <c r="I23" s="136">
        <f t="shared" si="7"/>
        <v>0</v>
      </c>
      <c r="J23" s="134">
        <f t="shared" si="7"/>
        <v>141547544</v>
      </c>
      <c r="K23" s="112">
        <f t="shared" si="7"/>
        <v>0</v>
      </c>
      <c r="L23" s="134">
        <f t="shared" si="7"/>
        <v>5848967</v>
      </c>
      <c r="M23" s="112">
        <f t="shared" si="7"/>
        <v>0</v>
      </c>
      <c r="N23" s="134">
        <f t="shared" si="7"/>
        <v>-63892</v>
      </c>
      <c r="O23" s="112">
        <f t="shared" si="7"/>
        <v>0</v>
      </c>
      <c r="P23" s="134">
        <f t="shared" si="7"/>
        <v>-22820821</v>
      </c>
      <c r="Q23" s="112">
        <f t="shared" si="7"/>
        <v>0</v>
      </c>
      <c r="R23" s="134">
        <f t="shared" si="7"/>
        <v>-22884713</v>
      </c>
      <c r="S23" s="112">
        <f t="shared" si="7"/>
        <v>0</v>
      </c>
      <c r="T23" s="134">
        <f t="shared" si="7"/>
        <v>1782949781</v>
      </c>
      <c r="U23" s="112">
        <f t="shared" si="7"/>
        <v>0</v>
      </c>
      <c r="V23" s="134">
        <f t="shared" si="7"/>
        <v>7817490</v>
      </c>
      <c r="W23" s="112">
        <f t="shared" si="7"/>
        <v>0</v>
      </c>
      <c r="X23" s="134">
        <f t="shared" si="7"/>
        <v>1790767271</v>
      </c>
    </row>
    <row r="24" spans="1:24" s="137" customFormat="1" ht="19.5" thickTop="1">
      <c r="B24" s="106"/>
      <c r="I24" s="138"/>
      <c r="J24" s="139"/>
      <c r="K24" s="140"/>
      <c r="L24" s="139"/>
      <c r="M24" s="141"/>
      <c r="N24" s="141"/>
      <c r="O24" s="141"/>
      <c r="P24" s="139"/>
      <c r="Q24" s="139"/>
      <c r="R24" s="139"/>
      <c r="S24" s="139"/>
      <c r="T24" s="139"/>
      <c r="U24" s="139"/>
      <c r="V24" s="142"/>
      <c r="W24" s="139"/>
      <c r="X24" s="139"/>
    </row>
    <row r="25" spans="1:24" s="137" customFormat="1">
      <c r="B25" s="106"/>
      <c r="J25" s="143"/>
      <c r="K25" s="141"/>
      <c r="L25" s="139"/>
      <c r="M25" s="141"/>
      <c r="N25" s="141"/>
      <c r="O25" s="141"/>
      <c r="P25" s="139"/>
      <c r="Q25" s="139"/>
      <c r="R25" s="139"/>
      <c r="S25" s="139"/>
      <c r="T25" s="139"/>
      <c r="U25" s="139"/>
      <c r="V25" s="142"/>
      <c r="W25" s="139"/>
      <c r="X25" s="139"/>
    </row>
    <row r="26" spans="1:24" s="111" customFormat="1">
      <c r="A26" s="271" t="str">
        <f>+BS!A39</f>
        <v>หมายเหตุประกอบงบการเงินระหว่างกาลเป็นส่วนหนึ่งของงบการเงินระหว่างกาลนี้</v>
      </c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145"/>
      <c r="M26" s="146"/>
      <c r="N26" s="146"/>
      <c r="O26" s="146"/>
      <c r="P26" s="145"/>
      <c r="Q26" s="145"/>
      <c r="R26" s="145"/>
      <c r="S26" s="145"/>
      <c r="T26" s="145"/>
      <c r="U26" s="145"/>
      <c r="V26" s="147"/>
      <c r="W26" s="145"/>
      <c r="X26" s="145"/>
    </row>
    <row r="27" spans="1:24">
      <c r="A27" s="123"/>
      <c r="B27" s="124"/>
      <c r="C27" s="123"/>
      <c r="D27" s="107"/>
      <c r="E27" s="112"/>
      <c r="F27" s="107"/>
      <c r="G27" s="112"/>
      <c r="H27" s="107"/>
      <c r="I27" s="112"/>
      <c r="K27" s="112"/>
      <c r="M27" s="112"/>
      <c r="N27" s="107"/>
      <c r="O27" s="112"/>
      <c r="Q27" s="112"/>
      <c r="S27" s="112"/>
      <c r="U27" s="112"/>
      <c r="V27" s="107"/>
      <c r="W27" s="112"/>
    </row>
    <row r="28" spans="1:24">
      <c r="A28" s="132"/>
      <c r="B28" s="133"/>
      <c r="C28" s="132"/>
      <c r="D28" s="144"/>
      <c r="E28" s="132"/>
      <c r="F28" s="148" t="s">
        <v>65</v>
      </c>
      <c r="G28" s="132"/>
      <c r="H28" s="132"/>
      <c r="I28" s="132"/>
      <c r="J28" s="149"/>
      <c r="K28" s="149"/>
      <c r="N28" s="150" t="s">
        <v>66</v>
      </c>
      <c r="O28" s="149"/>
      <c r="P28" s="149"/>
      <c r="Q28" s="149"/>
      <c r="R28" s="149"/>
      <c r="S28" s="105"/>
      <c r="T28" s="105"/>
      <c r="U28" s="149"/>
      <c r="V28" s="151"/>
      <c r="W28" s="149"/>
      <c r="X28" s="145"/>
    </row>
    <row r="29" spans="1:24">
      <c r="D29" s="144"/>
      <c r="F29" s="148" t="s">
        <v>93</v>
      </c>
      <c r="K29" s="107"/>
      <c r="N29" s="150" t="s">
        <v>67</v>
      </c>
      <c r="O29" s="107"/>
      <c r="S29" s="105"/>
      <c r="T29" s="105"/>
    </row>
    <row r="30" spans="1:24" s="219" customFormat="1">
      <c r="B30" s="220"/>
      <c r="J30" s="221"/>
      <c r="K30" s="222"/>
      <c r="L30" s="221"/>
      <c r="M30" s="222"/>
      <c r="N30" s="222"/>
      <c r="O30" s="222"/>
      <c r="P30" s="221"/>
      <c r="Q30" s="221"/>
      <c r="R30" s="221"/>
      <c r="S30" s="221"/>
      <c r="T30" s="221"/>
      <c r="U30" s="221"/>
      <c r="V30" s="223"/>
      <c r="W30" s="221"/>
      <c r="X30" s="221"/>
    </row>
    <row r="31" spans="1:24" s="224" customFormat="1">
      <c r="B31" s="225" t="s">
        <v>180</v>
      </c>
      <c r="D31" s="224">
        <f>+BS!E92</f>
        <v>750000000</v>
      </c>
      <c r="F31" s="224">
        <f>+BS!E93</f>
        <v>879037983</v>
      </c>
      <c r="H31" s="224">
        <f>+BS!E96</f>
        <v>29400000</v>
      </c>
      <c r="J31" s="226">
        <f>+BS!E97</f>
        <v>141547544</v>
      </c>
      <c r="L31" s="226">
        <f>+BS!E98</f>
        <v>5848967</v>
      </c>
      <c r="N31" s="224">
        <v>-63892</v>
      </c>
      <c r="P31" s="226">
        <f>+BS!E99-N31</f>
        <v>-22820821</v>
      </c>
      <c r="Q31" s="226"/>
      <c r="R31" s="226">
        <f>+N31+P31</f>
        <v>-22884713</v>
      </c>
      <c r="S31" s="226"/>
      <c r="T31" s="226">
        <f t="shared" ref="T31" si="8">SUM(D31:L31,R31)</f>
        <v>1782949781</v>
      </c>
      <c r="U31" s="226"/>
      <c r="V31" s="226">
        <f>+BS!E101</f>
        <v>7817490</v>
      </c>
      <c r="W31" s="226"/>
      <c r="X31" s="226">
        <f>+T31+V31</f>
        <v>1790767271</v>
      </c>
    </row>
    <row r="32" spans="1:24" s="219" customFormat="1">
      <c r="B32" s="220"/>
      <c r="D32" s="228">
        <f>+D23-D31</f>
        <v>0</v>
      </c>
      <c r="E32" s="228">
        <f t="shared" ref="E32:X32" si="9">+E23-E31</f>
        <v>0</v>
      </c>
      <c r="F32" s="228">
        <f t="shared" si="9"/>
        <v>0</v>
      </c>
      <c r="G32" s="228">
        <f t="shared" si="9"/>
        <v>0</v>
      </c>
      <c r="H32" s="228">
        <f t="shared" si="9"/>
        <v>0</v>
      </c>
      <c r="I32" s="228">
        <f t="shared" si="9"/>
        <v>0</v>
      </c>
      <c r="J32" s="228">
        <f t="shared" si="9"/>
        <v>0</v>
      </c>
      <c r="K32" s="228">
        <f t="shared" si="9"/>
        <v>0</v>
      </c>
      <c r="L32" s="228">
        <f t="shared" si="9"/>
        <v>0</v>
      </c>
      <c r="M32" s="228">
        <f t="shared" si="9"/>
        <v>0</v>
      </c>
      <c r="N32" s="228">
        <f t="shared" si="9"/>
        <v>0</v>
      </c>
      <c r="O32" s="228">
        <f t="shared" si="9"/>
        <v>0</v>
      </c>
      <c r="P32" s="228">
        <f t="shared" si="9"/>
        <v>0</v>
      </c>
      <c r="Q32" s="228">
        <f t="shared" si="9"/>
        <v>0</v>
      </c>
      <c r="R32" s="228">
        <f t="shared" si="9"/>
        <v>0</v>
      </c>
      <c r="S32" s="228">
        <f t="shared" si="9"/>
        <v>0</v>
      </c>
      <c r="T32" s="228">
        <f t="shared" si="9"/>
        <v>0</v>
      </c>
      <c r="U32" s="228">
        <f t="shared" si="9"/>
        <v>0</v>
      </c>
      <c r="V32" s="228">
        <f t="shared" si="9"/>
        <v>0</v>
      </c>
      <c r="W32" s="228">
        <f t="shared" si="9"/>
        <v>0</v>
      </c>
      <c r="X32" s="228">
        <f t="shared" si="9"/>
        <v>0</v>
      </c>
    </row>
    <row r="33" spans="2:24" s="219" customFormat="1">
      <c r="B33" s="220"/>
      <c r="J33" s="221"/>
      <c r="K33" s="222"/>
      <c r="L33" s="221"/>
      <c r="M33" s="222"/>
      <c r="N33" s="222"/>
      <c r="O33" s="222"/>
      <c r="P33" s="221"/>
      <c r="Q33" s="221"/>
      <c r="R33" s="221"/>
      <c r="S33" s="221"/>
      <c r="T33" s="221"/>
      <c r="U33" s="221"/>
      <c r="V33" s="223"/>
      <c r="W33" s="221"/>
      <c r="X33" s="221"/>
    </row>
    <row r="34" spans="2:24" s="232" customFormat="1">
      <c r="B34" s="233" t="s">
        <v>181</v>
      </c>
      <c r="D34" s="232">
        <f>+BS!G92</f>
        <v>750000000</v>
      </c>
      <c r="F34" s="232">
        <f>+BS!G93</f>
        <v>879037983</v>
      </c>
      <c r="H34" s="232">
        <f>+BS!G96</f>
        <v>29400000</v>
      </c>
      <c r="J34" s="231">
        <f>+BS!G97</f>
        <v>162417877</v>
      </c>
      <c r="L34" s="231">
        <f>+BS!G98</f>
        <v>5848967</v>
      </c>
      <c r="N34" s="232">
        <v>-86045</v>
      </c>
      <c r="P34" s="231">
        <f>+BS!G99-N34</f>
        <v>-16675976</v>
      </c>
      <c r="Q34" s="231"/>
      <c r="R34" s="231">
        <f>SUM(N34:P34)</f>
        <v>-16762021</v>
      </c>
      <c r="S34" s="231"/>
      <c r="T34" s="231">
        <f t="shared" ref="T34" si="10">SUM(D34:L34,R34)</f>
        <v>1809942806</v>
      </c>
      <c r="U34" s="231"/>
      <c r="V34" s="231">
        <f>+BS!G101</f>
        <v>8529518</v>
      </c>
      <c r="W34" s="231"/>
      <c r="X34" s="231">
        <f>+T34+V34</f>
        <v>1818472324</v>
      </c>
    </row>
    <row r="35" spans="2:24" s="230" customFormat="1">
      <c r="B35" s="229"/>
      <c r="D35" s="234">
        <f>+D18-D34</f>
        <v>0</v>
      </c>
      <c r="E35" s="234">
        <f t="shared" ref="E35:X35" si="11">+E18-E34</f>
        <v>0</v>
      </c>
      <c r="F35" s="234">
        <f t="shared" si="11"/>
        <v>0</v>
      </c>
      <c r="G35" s="234">
        <f t="shared" si="11"/>
        <v>0</v>
      </c>
      <c r="H35" s="234">
        <f t="shared" si="11"/>
        <v>0</v>
      </c>
      <c r="I35" s="234">
        <f t="shared" si="11"/>
        <v>0</v>
      </c>
      <c r="J35" s="234">
        <f t="shared" si="11"/>
        <v>0</v>
      </c>
      <c r="K35" s="234">
        <f t="shared" si="11"/>
        <v>0</v>
      </c>
      <c r="L35" s="234">
        <f t="shared" si="11"/>
        <v>0</v>
      </c>
      <c r="M35" s="234">
        <f t="shared" si="11"/>
        <v>0</v>
      </c>
      <c r="N35" s="234">
        <f t="shared" si="11"/>
        <v>0</v>
      </c>
      <c r="O35" s="234">
        <f t="shared" si="11"/>
        <v>0</v>
      </c>
      <c r="P35" s="234">
        <f t="shared" si="11"/>
        <v>0</v>
      </c>
      <c r="Q35" s="234">
        <f t="shared" si="11"/>
        <v>0</v>
      </c>
      <c r="R35" s="234">
        <f t="shared" si="11"/>
        <v>0</v>
      </c>
      <c r="S35" s="234">
        <f t="shared" si="11"/>
        <v>0</v>
      </c>
      <c r="T35" s="234">
        <f t="shared" si="11"/>
        <v>0</v>
      </c>
      <c r="U35" s="234">
        <f t="shared" si="11"/>
        <v>0</v>
      </c>
      <c r="V35" s="234">
        <f t="shared" si="11"/>
        <v>0</v>
      </c>
      <c r="W35" s="234">
        <f t="shared" si="11"/>
        <v>0</v>
      </c>
      <c r="X35" s="234">
        <f t="shared" si="11"/>
        <v>0</v>
      </c>
    </row>
    <row r="38" spans="2:24">
      <c r="C38" s="111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</row>
    <row r="39" spans="2:24">
      <c r="C39" s="111"/>
      <c r="D39" s="111"/>
      <c r="E39" s="111"/>
      <c r="F39" s="111"/>
      <c r="G39" s="111"/>
      <c r="H39" s="111"/>
      <c r="I39" s="111"/>
      <c r="J39" s="112"/>
      <c r="K39" s="113"/>
      <c r="L39" s="112"/>
      <c r="M39" s="113"/>
      <c r="N39" s="113"/>
      <c r="O39" s="113"/>
      <c r="P39" s="112"/>
      <c r="Q39" s="112"/>
      <c r="R39" s="112"/>
      <c r="S39" s="112"/>
      <c r="T39" s="112"/>
      <c r="U39" s="112"/>
      <c r="V39" s="114"/>
      <c r="W39" s="112"/>
      <c r="X39" s="112"/>
    </row>
    <row r="40" spans="2:24">
      <c r="C40" s="111"/>
      <c r="D40" s="136"/>
      <c r="E40" s="112"/>
      <c r="F40" s="136"/>
      <c r="G40" s="112"/>
      <c r="H40" s="136"/>
      <c r="I40" s="136"/>
      <c r="J40" s="136"/>
      <c r="K40" s="112"/>
      <c r="L40" s="136"/>
      <c r="M40" s="112"/>
      <c r="N40" s="136"/>
      <c r="O40" s="112"/>
      <c r="P40" s="136"/>
      <c r="Q40" s="112"/>
      <c r="R40" s="136"/>
      <c r="S40" s="112"/>
      <c r="T40" s="136"/>
      <c r="U40" s="112"/>
      <c r="V40" s="136"/>
      <c r="W40" s="112"/>
      <c r="X40" s="136"/>
    </row>
    <row r="41" spans="2:24">
      <c r="C41" s="111"/>
      <c r="D41" s="246"/>
      <c r="E41" s="246"/>
      <c r="F41" s="246"/>
      <c r="G41" s="246"/>
      <c r="H41" s="246"/>
      <c r="I41" s="246"/>
      <c r="J41" s="247"/>
      <c r="K41" s="246"/>
      <c r="L41" s="247"/>
      <c r="M41" s="246"/>
      <c r="N41" s="246"/>
      <c r="O41" s="246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2:24">
      <c r="C42" s="111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</row>
    <row r="43" spans="2:24">
      <c r="D43" s="244"/>
      <c r="E43" s="244"/>
      <c r="F43" s="244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  <c r="U43" s="244"/>
      <c r="V43" s="244"/>
      <c r="W43" s="244"/>
      <c r="X43" s="244"/>
    </row>
    <row r="49" s="105" customFormat="1"/>
    <row r="50" s="105" customFormat="1"/>
    <row r="51" s="105" customFormat="1"/>
    <row r="52" s="105" customFormat="1"/>
    <row r="53" s="105" customFormat="1"/>
    <row r="54" s="105" customFormat="1"/>
    <row r="55" s="105" customFormat="1"/>
    <row r="56" s="105" customFormat="1"/>
    <row r="57" s="105" customFormat="1"/>
    <row r="58" s="105" customFormat="1"/>
    <row r="59" s="105" customFormat="1"/>
    <row r="60" s="105" customFormat="1"/>
    <row r="61" s="105" customFormat="1"/>
    <row r="62" s="105" customFormat="1"/>
    <row r="63" s="105" customFormat="1"/>
    <row r="64" s="105" customFormat="1"/>
    <row r="65" s="105" customFormat="1"/>
    <row r="66" s="105" customFormat="1"/>
    <row r="67" s="105" customFormat="1"/>
    <row r="68" s="105" customFormat="1"/>
    <row r="69" s="105" customFormat="1"/>
    <row r="70" s="105" customFormat="1"/>
    <row r="71" s="105" customFormat="1"/>
    <row r="72" s="105" customFormat="1"/>
    <row r="73" s="105" customFormat="1"/>
    <row r="74" s="105" customFormat="1"/>
    <row r="75" s="105" customFormat="1"/>
    <row r="76" s="105" customFormat="1"/>
    <row r="77" s="105" customFormat="1"/>
    <row r="78" s="105" customFormat="1"/>
    <row r="79" s="105" customFormat="1"/>
    <row r="80" s="105" customFormat="1"/>
    <row r="81" s="105" customFormat="1"/>
    <row r="82" s="105" customFormat="1"/>
    <row r="83" s="105" customFormat="1"/>
    <row r="84" s="105" customFormat="1"/>
    <row r="85" s="105" customFormat="1"/>
    <row r="86" s="105" customFormat="1"/>
    <row r="87" s="105" customFormat="1"/>
    <row r="88" s="105" customFormat="1"/>
    <row r="89" s="105" customFormat="1"/>
    <row r="90" s="105" customFormat="1"/>
    <row r="91" s="105" customFormat="1"/>
    <row r="92" s="105" customFormat="1"/>
    <row r="93" s="105" customFormat="1"/>
    <row r="94" s="105" customFormat="1"/>
    <row r="95" s="105" customFormat="1"/>
    <row r="96" s="105" customFormat="1"/>
    <row r="97" s="105" customFormat="1"/>
    <row r="98" s="105" customFormat="1"/>
    <row r="99" s="105" customFormat="1"/>
    <row r="100" s="105" customFormat="1"/>
    <row r="101" s="105" customFormat="1"/>
    <row r="102" s="105" customFormat="1"/>
    <row r="103" s="105" customFormat="1"/>
    <row r="104" s="105" customFormat="1"/>
    <row r="105" s="105" customFormat="1"/>
    <row r="106" s="105" customFormat="1"/>
    <row r="107" s="105" customFormat="1"/>
    <row r="108" s="105" customFormat="1"/>
    <row r="109" s="105" customFormat="1"/>
    <row r="110" s="105" customFormat="1"/>
    <row r="111" s="105" customFormat="1"/>
    <row r="112" s="105" customFormat="1"/>
    <row r="113" s="105" customFormat="1"/>
    <row r="114" s="105" customFormat="1"/>
    <row r="115" s="105" customFormat="1"/>
    <row r="116" s="105" customFormat="1"/>
    <row r="117" s="105" customFormat="1"/>
    <row r="118" s="105" customFormat="1"/>
    <row r="119" s="105" customFormat="1"/>
    <row r="120" s="105" customFormat="1"/>
    <row r="121" s="105" customFormat="1"/>
    <row r="122" s="105" customFormat="1"/>
    <row r="123" s="105" customFormat="1"/>
    <row r="124" s="105" customFormat="1"/>
    <row r="125" s="105" customFormat="1"/>
    <row r="126" s="105" customFormat="1"/>
    <row r="127" s="105" customFormat="1"/>
    <row r="128" s="105" customFormat="1"/>
    <row r="129" s="105" customFormat="1"/>
    <row r="130" s="105" customFormat="1"/>
    <row r="131" s="105" customFormat="1"/>
    <row r="132" s="105" customFormat="1"/>
    <row r="133" s="105" customFormat="1"/>
    <row r="134" s="105" customFormat="1"/>
    <row r="135" s="105" customFormat="1"/>
    <row r="136" s="105" customFormat="1"/>
    <row r="137" s="105" customFormat="1"/>
    <row r="138" s="105" customFormat="1"/>
    <row r="139" s="105" customFormat="1"/>
    <row r="140" s="105" customFormat="1"/>
    <row r="141" s="105" customFormat="1"/>
    <row r="142" s="105" customFormat="1"/>
    <row r="143" s="105" customFormat="1"/>
    <row r="144" s="105" customFormat="1"/>
    <row r="145" s="105" customFormat="1"/>
    <row r="146" s="105" customFormat="1"/>
    <row r="147" s="105" customFormat="1"/>
    <row r="148" s="105" customFormat="1"/>
    <row r="149" s="105" customFormat="1"/>
    <row r="150" s="105" customFormat="1"/>
    <row r="151" s="105" customFormat="1"/>
    <row r="152" s="105" customFormat="1"/>
    <row r="153" s="105" customFormat="1"/>
    <row r="154" s="105" customFormat="1"/>
    <row r="155" s="105" customFormat="1"/>
    <row r="156" s="105" customFormat="1"/>
    <row r="157" s="105" customFormat="1"/>
    <row r="158" s="105" customFormat="1"/>
    <row r="159" s="105" customFormat="1"/>
    <row r="160" s="105" customFormat="1"/>
    <row r="161" s="105" customFormat="1"/>
    <row r="162" s="105" customFormat="1"/>
    <row r="163" s="105" customFormat="1"/>
    <row r="164" s="105" customFormat="1"/>
    <row r="165" s="105" customFormat="1"/>
    <row r="166" s="105" customFormat="1"/>
    <row r="167" s="105" customFormat="1"/>
    <row r="168" s="105" customFormat="1"/>
    <row r="169" s="105" customFormat="1"/>
    <row r="170" s="105" customFormat="1"/>
    <row r="171" s="105" customFormat="1"/>
    <row r="172" s="105" customFormat="1"/>
    <row r="173" s="105" customFormat="1"/>
    <row r="174" s="105" customFormat="1"/>
    <row r="175" s="105" customFormat="1"/>
    <row r="176" s="105" customFormat="1"/>
    <row r="177" s="105" customFormat="1"/>
    <row r="178" s="105" customFormat="1"/>
    <row r="179" s="105" customFormat="1"/>
    <row r="180" s="105" customFormat="1"/>
    <row r="181" s="105" customFormat="1"/>
    <row r="182" s="105" customFormat="1"/>
    <row r="183" s="105" customFormat="1"/>
    <row r="184" s="105" customFormat="1"/>
    <row r="185" s="105" customFormat="1"/>
    <row r="186" s="105" customFormat="1"/>
    <row r="187" s="105" customFormat="1"/>
    <row r="188" s="105" customFormat="1"/>
    <row r="189" s="105" customFormat="1"/>
    <row r="190" s="105" customFormat="1"/>
    <row r="191" s="105" customFormat="1"/>
    <row r="192" s="105" customFormat="1"/>
    <row r="193" s="105" customFormat="1"/>
    <row r="194" s="105" customFormat="1"/>
    <row r="195" s="105" customFormat="1"/>
    <row r="196" s="105" customFormat="1"/>
    <row r="197" s="105" customFormat="1"/>
    <row r="198" s="105" customFormat="1"/>
    <row r="199" s="105" customFormat="1"/>
    <row r="200" s="105" customFormat="1"/>
    <row r="201" s="105" customFormat="1"/>
    <row r="202" s="105" customFormat="1"/>
    <row r="203" s="105" customFormat="1"/>
    <row r="204" s="105" customFormat="1"/>
    <row r="205" s="105" customFormat="1"/>
    <row r="206" s="105" customFormat="1"/>
    <row r="207" s="105" customFormat="1"/>
    <row r="208" s="105" customFormat="1"/>
    <row r="209" s="105" customFormat="1"/>
    <row r="210" s="105" customFormat="1"/>
    <row r="211" s="105" customFormat="1"/>
    <row r="212" s="105" customFormat="1"/>
    <row r="213" s="105" customFormat="1"/>
    <row r="214" s="105" customFormat="1"/>
    <row r="215" s="105" customFormat="1"/>
    <row r="216" s="105" customFormat="1"/>
    <row r="217" s="105" customFormat="1"/>
    <row r="218" s="105" customFormat="1"/>
    <row r="219" s="105" customFormat="1"/>
    <row r="220" s="105" customFormat="1"/>
    <row r="221" s="105" customFormat="1"/>
    <row r="222" s="105" customFormat="1"/>
    <row r="223" s="105" customFormat="1"/>
    <row r="224" s="105" customFormat="1"/>
    <row r="225" s="105" customFormat="1"/>
    <row r="226" s="105" customFormat="1"/>
    <row r="227" s="105" customFormat="1"/>
    <row r="228" s="105" customFormat="1"/>
    <row r="229" s="105" customFormat="1"/>
    <row r="230" s="105" customFormat="1"/>
    <row r="231" s="105" customFormat="1"/>
    <row r="232" s="105" customFormat="1"/>
    <row r="233" s="105" customFormat="1"/>
    <row r="234" s="105" customFormat="1"/>
    <row r="235" s="105" customFormat="1"/>
    <row r="236" s="105" customFormat="1"/>
    <row r="237" s="105" customFormat="1"/>
    <row r="238" s="105" customFormat="1"/>
    <row r="239" s="105" customFormat="1"/>
    <row r="240" s="105" customFormat="1"/>
    <row r="241" s="105" customFormat="1"/>
    <row r="242" s="105" customFormat="1"/>
    <row r="243" s="105" customFormat="1"/>
    <row r="244" s="105" customFormat="1"/>
    <row r="245" s="105" customFormat="1"/>
    <row r="246" s="105" customFormat="1"/>
    <row r="247" s="105" customFormat="1"/>
    <row r="248" s="105" customFormat="1"/>
    <row r="249" s="105" customFormat="1"/>
    <row r="250" s="105" customFormat="1"/>
    <row r="251" s="105" customFormat="1"/>
    <row r="252" s="105" customFormat="1"/>
    <row r="253" s="105" customFormat="1"/>
    <row r="254" s="105" customFormat="1"/>
    <row r="255" s="105" customFormat="1"/>
    <row r="256" s="105" customFormat="1"/>
    <row r="257" s="105" customFormat="1"/>
    <row r="258" s="105" customFormat="1"/>
    <row r="259" s="105" customFormat="1"/>
    <row r="260" s="105" customFormat="1"/>
    <row r="261" s="105" customFormat="1"/>
    <row r="262" s="105" customFormat="1"/>
    <row r="263" s="105" customFormat="1"/>
    <row r="264" s="105" customFormat="1"/>
    <row r="265" s="105" customFormat="1"/>
    <row r="266" s="105" customFormat="1"/>
    <row r="267" s="105" customFormat="1"/>
    <row r="268" s="105" customFormat="1"/>
    <row r="269" s="105" customFormat="1"/>
    <row r="270" s="105" customFormat="1"/>
    <row r="271" s="105" customFormat="1"/>
    <row r="272" s="105" customFormat="1"/>
    <row r="273" s="105" customFormat="1"/>
    <row r="274" s="105" customFormat="1"/>
    <row r="275" s="105" customFormat="1"/>
    <row r="276" s="105" customFormat="1"/>
    <row r="277" s="105" customFormat="1"/>
    <row r="278" s="105" customFormat="1"/>
    <row r="279" s="105" customFormat="1"/>
    <row r="280" s="105" customFormat="1"/>
    <row r="281" s="105" customFormat="1"/>
    <row r="282" s="105" customFormat="1"/>
    <row r="283" s="105" customFormat="1"/>
    <row r="284" s="105" customFormat="1"/>
    <row r="285" s="105" customFormat="1"/>
    <row r="286" s="105" customFormat="1"/>
    <row r="287" s="105" customFormat="1"/>
    <row r="288" s="105" customFormat="1"/>
    <row r="289" s="105" customFormat="1"/>
    <row r="290" s="105" customFormat="1"/>
    <row r="291" s="105" customFormat="1"/>
    <row r="292" s="105" customFormat="1"/>
    <row r="293" s="105" customFormat="1"/>
    <row r="294" s="105" customFormat="1"/>
    <row r="295" s="105" customFormat="1"/>
    <row r="296" s="105" customFormat="1"/>
    <row r="297" s="105" customFormat="1"/>
    <row r="298" s="105" customFormat="1"/>
    <row r="299" s="105" customFormat="1"/>
    <row r="300" s="105" customFormat="1"/>
    <row r="301" s="105" customFormat="1"/>
    <row r="302" s="105" customFormat="1"/>
    <row r="303" s="105" customFormat="1"/>
    <row r="304" s="105" customFormat="1"/>
    <row r="305" s="105" customFormat="1"/>
    <row r="306" s="105" customFormat="1"/>
    <row r="307" s="105" customFormat="1"/>
    <row r="308" s="105" customFormat="1"/>
    <row r="309" s="105" customFormat="1"/>
    <row r="310" s="105" customFormat="1"/>
    <row r="311" s="105" customFormat="1"/>
    <row r="312" s="105" customFormat="1"/>
    <row r="313" s="105" customFormat="1"/>
    <row r="314" s="105" customFormat="1"/>
    <row r="315" s="105" customFormat="1"/>
    <row r="316" s="105" customFormat="1"/>
    <row r="317" s="105" customFormat="1"/>
    <row r="318" s="105" customFormat="1"/>
    <row r="319" s="105" customFormat="1"/>
    <row r="320" s="105" customFormat="1"/>
    <row r="321" s="105" customFormat="1"/>
    <row r="322" s="105" customFormat="1"/>
    <row r="323" s="105" customFormat="1"/>
    <row r="324" s="105" customFormat="1"/>
    <row r="325" s="105" customFormat="1"/>
    <row r="326" s="105" customFormat="1"/>
    <row r="327" s="105" customFormat="1"/>
    <row r="328" s="105" customFormat="1"/>
    <row r="329" s="105" customFormat="1"/>
    <row r="330" s="105" customFormat="1"/>
    <row r="331" s="105" customFormat="1"/>
    <row r="332" s="105" customFormat="1"/>
    <row r="333" s="105" customFormat="1"/>
    <row r="334" s="105" customFormat="1"/>
    <row r="335" s="105" customFormat="1"/>
    <row r="336" s="105" customFormat="1"/>
    <row r="337" s="105" customFormat="1"/>
    <row r="338" s="105" customFormat="1"/>
    <row r="339" s="105" customFormat="1"/>
    <row r="340" s="105" customFormat="1"/>
    <row r="341" s="105" customFormat="1"/>
    <row r="342" s="105" customFormat="1"/>
    <row r="343" s="105" customFormat="1"/>
    <row r="344" s="105" customFormat="1"/>
    <row r="345" s="105" customFormat="1"/>
    <row r="346" s="105" customFormat="1"/>
    <row r="347" s="105" customFormat="1"/>
    <row r="348" s="105" customFormat="1"/>
    <row r="349" s="105" customFormat="1"/>
    <row r="350" s="105" customFormat="1"/>
    <row r="351" s="105" customFormat="1"/>
    <row r="352" s="105" customFormat="1"/>
    <row r="353" s="105" customFormat="1"/>
    <row r="354" s="105" customFormat="1"/>
    <row r="355" s="105" customFormat="1"/>
    <row r="356" s="105" customFormat="1"/>
    <row r="357" s="105" customFormat="1"/>
    <row r="358" s="105" customFormat="1"/>
    <row r="359" s="105" customFormat="1"/>
    <row r="360" s="105" customFormat="1"/>
    <row r="361" s="105" customFormat="1"/>
    <row r="362" s="105" customFormat="1"/>
    <row r="363" s="105" customFormat="1"/>
    <row r="364" s="105" customFormat="1"/>
    <row r="365" s="105" customFormat="1"/>
    <row r="366" s="105" customFormat="1"/>
    <row r="367" s="105" customFormat="1"/>
    <row r="368" s="105" customFormat="1"/>
    <row r="369" s="105" customFormat="1"/>
    <row r="370" s="105" customFormat="1"/>
    <row r="371" s="105" customFormat="1"/>
    <row r="372" s="105" customFormat="1"/>
    <row r="373" s="105" customFormat="1"/>
    <row r="374" s="105" customFormat="1"/>
    <row r="375" s="105" customFormat="1"/>
    <row r="376" s="105" customFormat="1"/>
    <row r="377" s="105" customFormat="1"/>
    <row r="378" s="105" customFormat="1"/>
    <row r="379" s="105" customFormat="1"/>
    <row r="380" s="105" customFormat="1"/>
    <row r="381" s="105" customFormat="1"/>
    <row r="382" s="105" customFormat="1"/>
    <row r="383" s="105" customFormat="1"/>
    <row r="384" s="105" customFormat="1"/>
    <row r="385" s="105" customFormat="1"/>
    <row r="386" s="105" customFormat="1"/>
    <row r="387" s="105" customFormat="1"/>
    <row r="388" s="105" customFormat="1"/>
    <row r="389" s="105" customFormat="1"/>
    <row r="390" s="105" customFormat="1"/>
    <row r="391" s="105" customFormat="1"/>
    <row r="392" s="105" customFormat="1"/>
    <row r="393" s="105" customFormat="1"/>
    <row r="394" s="105" customFormat="1"/>
    <row r="395" s="105" customFormat="1"/>
    <row r="396" s="105" customFormat="1"/>
    <row r="397" s="105" customFormat="1"/>
    <row r="398" s="105" customFormat="1"/>
    <row r="399" s="105" customFormat="1"/>
    <row r="400" s="105" customFormat="1"/>
    <row r="401" s="105" customFormat="1"/>
    <row r="402" s="105" customFormat="1"/>
    <row r="403" s="105" customFormat="1"/>
    <row r="404" s="105" customFormat="1"/>
    <row r="405" s="105" customFormat="1"/>
    <row r="406" s="105" customFormat="1"/>
    <row r="407" s="105" customFormat="1"/>
    <row r="408" s="105" customFormat="1"/>
    <row r="409" s="105" customFormat="1"/>
    <row r="410" s="105" customFormat="1"/>
    <row r="411" s="105" customFormat="1"/>
    <row r="412" s="105" customFormat="1"/>
    <row r="413" s="105" customFormat="1"/>
    <row r="414" s="105" customFormat="1"/>
    <row r="415" s="105" customFormat="1"/>
    <row r="416" s="105" customFormat="1"/>
    <row r="417" s="105" customFormat="1"/>
    <row r="418" s="105" customFormat="1"/>
    <row r="419" s="105" customFormat="1"/>
    <row r="420" s="105" customFormat="1"/>
    <row r="421" s="105" customFormat="1"/>
    <row r="422" s="105" customFormat="1"/>
    <row r="423" s="105" customFormat="1"/>
    <row r="424" s="105" customFormat="1"/>
    <row r="425" s="105" customFormat="1"/>
    <row r="426" s="105" customFormat="1"/>
    <row r="427" s="105" customFormat="1"/>
    <row r="428" s="105" customFormat="1"/>
    <row r="429" s="105" customFormat="1"/>
    <row r="430" s="105" customFormat="1"/>
    <row r="431" s="105" customFormat="1"/>
    <row r="432" s="105" customFormat="1"/>
    <row r="433" s="105" customFormat="1"/>
    <row r="434" s="105" customFormat="1"/>
    <row r="435" s="105" customFormat="1"/>
    <row r="436" s="105" customFormat="1"/>
    <row r="437" s="105" customFormat="1"/>
    <row r="438" s="105" customFormat="1"/>
    <row r="439" s="105" customFormat="1"/>
    <row r="440" s="105" customFormat="1"/>
    <row r="441" s="105" customFormat="1"/>
    <row r="442" s="105" customFormat="1"/>
    <row r="443" s="105" customFormat="1"/>
    <row r="444" s="105" customFormat="1"/>
    <row r="445" s="105" customFormat="1"/>
    <row r="446" s="105" customFormat="1"/>
    <row r="447" s="105" customFormat="1"/>
    <row r="448" s="105" customFormat="1"/>
    <row r="449" s="105" customFormat="1"/>
    <row r="450" s="105" customFormat="1"/>
    <row r="451" s="105" customFormat="1"/>
    <row r="452" s="105" customFormat="1"/>
    <row r="453" s="105" customFormat="1"/>
    <row r="454" s="105" customFormat="1"/>
    <row r="455" s="105" customFormat="1"/>
    <row r="456" s="105" customFormat="1"/>
    <row r="457" s="105" customFormat="1"/>
    <row r="458" s="105" customFormat="1"/>
    <row r="459" s="105" customFormat="1"/>
    <row r="460" s="105" customFormat="1"/>
    <row r="461" s="105" customFormat="1"/>
    <row r="462" s="105" customFormat="1"/>
    <row r="463" s="105" customFormat="1"/>
    <row r="464" s="105" customFormat="1"/>
    <row r="465" s="105" customFormat="1"/>
    <row r="466" s="105" customFormat="1"/>
    <row r="467" s="105" customFormat="1"/>
    <row r="468" s="105" customFormat="1"/>
    <row r="469" s="105" customFormat="1"/>
    <row r="470" s="105" customFormat="1"/>
    <row r="471" s="105" customFormat="1"/>
    <row r="472" s="105" customFormat="1"/>
    <row r="473" s="105" customFormat="1"/>
    <row r="474" s="105" customFormat="1"/>
    <row r="475" s="105" customFormat="1"/>
    <row r="476" s="105" customFormat="1"/>
    <row r="477" s="105" customFormat="1"/>
    <row r="478" s="105" customFormat="1"/>
    <row r="479" s="105" customFormat="1"/>
    <row r="480" s="105" customFormat="1"/>
    <row r="481" s="105" customFormat="1"/>
    <row r="482" s="105" customFormat="1"/>
    <row r="483" s="105" customFormat="1"/>
    <row r="484" s="105" customFormat="1"/>
    <row r="485" s="105" customFormat="1"/>
    <row r="486" s="105" customFormat="1"/>
    <row r="487" s="105" customFormat="1"/>
    <row r="488" s="105" customFormat="1"/>
    <row r="489" s="105" customFormat="1"/>
    <row r="490" s="105" customFormat="1"/>
    <row r="491" s="105" customFormat="1"/>
    <row r="492" s="105" customFormat="1"/>
    <row r="493" s="105" customFormat="1"/>
    <row r="494" s="105" customFormat="1"/>
    <row r="495" s="105" customFormat="1"/>
    <row r="496" s="105" customFormat="1"/>
    <row r="497" s="105" customFormat="1"/>
    <row r="498" s="105" customFormat="1"/>
    <row r="499" s="105" customFormat="1"/>
    <row r="500" s="105" customFormat="1"/>
    <row r="501" s="105" customFormat="1"/>
    <row r="502" s="105" customFormat="1"/>
    <row r="503" s="105" customFormat="1"/>
    <row r="504" s="105" customFormat="1"/>
    <row r="505" s="105" customFormat="1"/>
    <row r="506" s="105" customFormat="1"/>
    <row r="507" s="105" customFormat="1"/>
    <row r="508" s="105" customFormat="1"/>
    <row r="509" s="105" customFormat="1"/>
    <row r="510" s="105" customFormat="1"/>
    <row r="511" s="105" customFormat="1"/>
    <row r="512" s="105" customFormat="1"/>
    <row r="513" s="105" customFormat="1"/>
    <row r="514" s="105" customFormat="1"/>
    <row r="515" s="105" customFormat="1"/>
    <row r="516" s="105" customFormat="1"/>
    <row r="517" s="105" customFormat="1"/>
    <row r="518" s="105" customFormat="1"/>
    <row r="519" s="105" customFormat="1"/>
    <row r="520" s="105" customFormat="1"/>
    <row r="521" s="105" customFormat="1"/>
    <row r="522" s="105" customFormat="1"/>
    <row r="523" s="105" customFormat="1"/>
    <row r="524" s="105" customFormat="1"/>
    <row r="525" s="105" customFormat="1"/>
    <row r="526" s="105" customFormat="1"/>
    <row r="527" s="105" customFormat="1"/>
    <row r="528" s="105" customFormat="1"/>
    <row r="529" s="105" customFormat="1"/>
    <row r="530" s="105" customFormat="1"/>
    <row r="531" s="105" customFormat="1"/>
    <row r="532" s="105" customFormat="1"/>
    <row r="533" s="105" customFormat="1"/>
    <row r="534" s="105" customFormat="1"/>
    <row r="535" s="105" customFormat="1"/>
    <row r="536" s="105" customFormat="1"/>
    <row r="537" s="105" customFormat="1"/>
    <row r="538" s="105" customFormat="1"/>
    <row r="539" s="105" customFormat="1"/>
    <row r="540" s="105" customFormat="1"/>
    <row r="541" s="105" customFormat="1"/>
    <row r="542" s="105" customFormat="1"/>
    <row r="543" s="105" customFormat="1"/>
    <row r="544" s="105" customFormat="1"/>
    <row r="545" s="105" customFormat="1"/>
    <row r="546" s="105" customFormat="1"/>
    <row r="547" s="105" customFormat="1"/>
    <row r="548" s="105" customFormat="1"/>
    <row r="549" s="105" customFormat="1"/>
    <row r="550" s="105" customFormat="1"/>
    <row r="551" s="105" customFormat="1"/>
    <row r="552" s="105" customFormat="1"/>
    <row r="553" s="105" customFormat="1"/>
    <row r="554" s="105" customFormat="1"/>
    <row r="555" s="105" customFormat="1"/>
    <row r="556" s="105" customFormat="1"/>
    <row r="557" s="105" customFormat="1"/>
    <row r="558" s="105" customFormat="1"/>
    <row r="559" s="105" customFormat="1"/>
    <row r="560" s="105" customFormat="1"/>
    <row r="561" s="105" customFormat="1"/>
    <row r="562" s="105" customFormat="1"/>
    <row r="563" s="105" customFormat="1"/>
    <row r="564" s="105" customFormat="1"/>
    <row r="565" s="105" customFormat="1"/>
    <row r="566" s="105" customFormat="1"/>
    <row r="567" s="105" customFormat="1"/>
    <row r="568" s="105" customFormat="1"/>
    <row r="569" s="105" customFormat="1"/>
    <row r="570" s="105" customFormat="1"/>
    <row r="571" s="105" customFormat="1"/>
    <row r="572" s="105" customFormat="1"/>
    <row r="573" s="105" customFormat="1"/>
    <row r="574" s="105" customFormat="1"/>
    <row r="575" s="105" customFormat="1"/>
    <row r="576" s="105" customFormat="1"/>
    <row r="577" s="105" customFormat="1"/>
    <row r="578" s="105" customFormat="1"/>
    <row r="579" s="105" customFormat="1"/>
    <row r="580" s="105" customFormat="1"/>
    <row r="581" s="105" customFormat="1"/>
    <row r="582" s="105" customFormat="1"/>
    <row r="583" s="105" customFormat="1"/>
    <row r="584" s="105" customFormat="1"/>
    <row r="585" s="105" customFormat="1"/>
    <row r="586" s="105" customFormat="1"/>
    <row r="587" s="105" customFormat="1"/>
    <row r="588" s="105" customFormat="1"/>
    <row r="589" s="105" customFormat="1"/>
    <row r="590" s="105" customFormat="1"/>
    <row r="591" s="105" customFormat="1"/>
  </sheetData>
  <mergeCells count="8">
    <mergeCell ref="D7:T7"/>
    <mergeCell ref="H8:J8"/>
    <mergeCell ref="N8:R8"/>
    <mergeCell ref="A26:K26"/>
    <mergeCell ref="A2:X2"/>
    <mergeCell ref="A3:X3"/>
    <mergeCell ref="A4:X4"/>
    <mergeCell ref="D6:X6"/>
  </mergeCells>
  <pageMargins left="0.78740157480314965" right="0.55118110236220474" top="0.55118110236220474" bottom="0.19685039370078741" header="0.31496062992125984" footer="0.31496062992125984"/>
  <pageSetup paperSize="9" scale="92" firstPageNumber="8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34"/>
  <sheetViews>
    <sheetView view="pageBreakPreview" topLeftCell="A21" zoomScale="85" zoomScaleNormal="100" zoomScaleSheetLayoutView="85" workbookViewId="0">
      <selection activeCell="A26" sqref="A26"/>
    </sheetView>
  </sheetViews>
  <sheetFormatPr defaultRowHeight="21"/>
  <cols>
    <col min="1" max="1" width="50.42578125" style="152" customWidth="1"/>
    <col min="2" max="2" width="7.42578125" style="152" customWidth="1"/>
    <col min="3" max="3" width="14.28515625" style="152" bestFit="1" customWidth="1"/>
    <col min="4" max="4" width="0.42578125" style="152" customWidth="1"/>
    <col min="5" max="5" width="15.140625" style="152" customWidth="1"/>
    <col min="6" max="6" width="0.42578125" style="152" customWidth="1"/>
    <col min="7" max="7" width="12.7109375" style="152" customWidth="1"/>
    <col min="8" max="8" width="0.42578125" style="152" customWidth="1"/>
    <col min="9" max="9" width="12.7109375" style="153" customWidth="1"/>
    <col min="10" max="10" width="0.42578125" style="154" customWidth="1"/>
    <col min="11" max="11" width="17.42578125" style="152" bestFit="1" customWidth="1"/>
    <col min="12" max="12" width="0.42578125" style="152" customWidth="1"/>
    <col min="13" max="13" width="17.140625" style="153" customWidth="1"/>
    <col min="14" max="16384" width="9.140625" style="152"/>
  </cols>
  <sheetData>
    <row r="1" spans="1:13" ht="18" customHeight="1">
      <c r="M1" s="21" t="str">
        <f>+EQรวม!X1</f>
        <v>(ไม่ได้ตรวจสอบ)</v>
      </c>
    </row>
    <row r="2" spans="1:13" s="14" customFormat="1" ht="18" customHeight="1">
      <c r="A2" s="262" t="s">
        <v>121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1:13" ht="18" customHeight="1">
      <c r="A3" s="262" t="s">
        <v>39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3" ht="22.5" customHeight="1">
      <c r="A4" s="262" t="str">
        <f>+PL!A4</f>
        <v>สำหรับงวดสามเดือนสิ้นสุดวันที่ 31 มีนาคม 2562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3" ht="18" customHeight="1"/>
    <row r="6" spans="1:13" ht="18" customHeight="1">
      <c r="C6" s="275" t="s">
        <v>1</v>
      </c>
      <c r="D6" s="275"/>
      <c r="E6" s="275"/>
      <c r="F6" s="275"/>
      <c r="G6" s="275"/>
      <c r="H6" s="275"/>
      <c r="I6" s="275"/>
      <c r="J6" s="275"/>
      <c r="K6" s="275"/>
      <c r="L6" s="275"/>
      <c r="M6" s="275"/>
    </row>
    <row r="7" spans="1:13" ht="18" customHeight="1">
      <c r="B7" s="157"/>
      <c r="C7" s="158"/>
      <c r="D7" s="159"/>
      <c r="E7" s="158"/>
      <c r="F7" s="159"/>
      <c r="G7" s="263" t="s">
        <v>24</v>
      </c>
      <c r="H7" s="263"/>
      <c r="I7" s="263"/>
      <c r="J7" s="15"/>
      <c r="K7" s="158" t="s">
        <v>122</v>
      </c>
      <c r="L7" s="159"/>
      <c r="M7" s="15"/>
    </row>
    <row r="8" spans="1:13" ht="18" customHeight="1">
      <c r="B8" s="157"/>
      <c r="C8" s="18" t="s">
        <v>123</v>
      </c>
      <c r="D8" s="156"/>
      <c r="E8" s="1" t="s">
        <v>105</v>
      </c>
      <c r="F8" s="156"/>
      <c r="G8" s="160" t="s">
        <v>196</v>
      </c>
      <c r="H8" s="63"/>
      <c r="I8" s="63" t="s">
        <v>208</v>
      </c>
      <c r="J8" s="153"/>
      <c r="K8" s="17" t="s">
        <v>117</v>
      </c>
      <c r="L8" s="156"/>
    </row>
    <row r="9" spans="1:13" ht="18" customHeight="1">
      <c r="B9" s="18"/>
      <c r="C9" s="19" t="s">
        <v>111</v>
      </c>
      <c r="D9" s="158"/>
      <c r="E9" s="161" t="s">
        <v>112</v>
      </c>
      <c r="F9" s="158"/>
      <c r="G9" s="19" t="s">
        <v>37</v>
      </c>
      <c r="H9" s="15"/>
      <c r="I9" s="19" t="s">
        <v>207</v>
      </c>
      <c r="J9" s="155"/>
      <c r="K9" s="19" t="s">
        <v>124</v>
      </c>
      <c r="L9" s="158"/>
      <c r="M9" s="19" t="s">
        <v>25</v>
      </c>
    </row>
    <row r="10" spans="1:13" ht="18" customHeight="1">
      <c r="B10" s="157"/>
      <c r="I10" s="152"/>
      <c r="J10" s="152"/>
      <c r="M10" s="152"/>
    </row>
    <row r="11" spans="1:13">
      <c r="A11" s="162" t="str">
        <f>+EQรวม!A12</f>
        <v>ยอดคงเหลือ ณ วันที่ 1 มกราคม 2561</v>
      </c>
      <c r="B11" s="157"/>
      <c r="C11" s="153">
        <v>750000000</v>
      </c>
      <c r="D11" s="153"/>
      <c r="E11" s="153">
        <v>879037983</v>
      </c>
      <c r="F11" s="153"/>
      <c r="G11" s="153">
        <v>29400000</v>
      </c>
      <c r="H11" s="153"/>
      <c r="I11" s="153">
        <v>125617596</v>
      </c>
      <c r="J11" s="163"/>
      <c r="K11" s="153">
        <v>91635</v>
      </c>
      <c r="L11" s="153"/>
      <c r="M11" s="153">
        <f>SUM(C11:K11)</f>
        <v>1784147214</v>
      </c>
    </row>
    <row r="12" spans="1:13" hidden="1">
      <c r="A12" s="152" t="s">
        <v>125</v>
      </c>
      <c r="B12" s="157"/>
      <c r="C12" s="164"/>
      <c r="D12" s="26"/>
      <c r="E12" s="164"/>
      <c r="F12" s="26"/>
      <c r="G12" s="153"/>
      <c r="H12" s="153"/>
      <c r="J12" s="164"/>
      <c r="K12" s="164"/>
      <c r="L12" s="164"/>
      <c r="M12" s="165">
        <f t="shared" ref="M12:M15" si="0">SUM(C12:K12)</f>
        <v>0</v>
      </c>
    </row>
    <row r="13" spans="1:13" hidden="1">
      <c r="A13" s="152" t="s">
        <v>126</v>
      </c>
      <c r="B13" s="157"/>
      <c r="C13" s="60"/>
      <c r="D13" s="165"/>
      <c r="E13" s="60"/>
      <c r="F13" s="26"/>
      <c r="G13" s="60"/>
      <c r="H13" s="153"/>
      <c r="J13" s="163"/>
      <c r="K13" s="126"/>
      <c r="L13" s="153"/>
      <c r="M13" s="210">
        <f t="shared" si="0"/>
        <v>0</v>
      </c>
    </row>
    <row r="14" spans="1:13">
      <c r="A14" s="152" t="s">
        <v>179</v>
      </c>
      <c r="B14" s="157"/>
      <c r="C14" s="164">
        <v>0</v>
      </c>
      <c r="D14" s="26"/>
      <c r="E14" s="164">
        <v>0</v>
      </c>
      <c r="F14" s="26"/>
      <c r="G14" s="164">
        <v>0</v>
      </c>
      <c r="H14" s="153"/>
      <c r="I14" s="153">
        <v>-10156619</v>
      </c>
      <c r="J14" s="163"/>
      <c r="K14" s="126">
        <v>0</v>
      </c>
      <c r="L14" s="153"/>
      <c r="M14" s="153">
        <f t="shared" si="0"/>
        <v>-10156619</v>
      </c>
    </row>
    <row r="15" spans="1:13">
      <c r="A15" s="152" t="s">
        <v>173</v>
      </c>
      <c r="B15" s="157"/>
      <c r="C15" s="166">
        <v>0</v>
      </c>
      <c r="D15" s="26"/>
      <c r="E15" s="166">
        <v>0</v>
      </c>
      <c r="F15" s="26"/>
      <c r="G15" s="166">
        <v>0</v>
      </c>
      <c r="H15" s="153"/>
      <c r="I15" s="248">
        <v>0</v>
      </c>
      <c r="J15" s="163"/>
      <c r="K15" s="167">
        <v>12833</v>
      </c>
      <c r="L15" s="153"/>
      <c r="M15" s="167">
        <f t="shared" si="0"/>
        <v>12833</v>
      </c>
    </row>
    <row r="16" spans="1:13">
      <c r="A16" s="152" t="s">
        <v>174</v>
      </c>
      <c r="B16" s="157"/>
      <c r="C16" s="168">
        <f>SUM(C14:C15)</f>
        <v>0</v>
      </c>
      <c r="D16" s="60">
        <f t="shared" ref="D16:M16" si="1">SUM(D14:D15)</f>
        <v>0</v>
      </c>
      <c r="E16" s="168">
        <f t="shared" si="1"/>
        <v>0</v>
      </c>
      <c r="F16" s="39">
        <f t="shared" si="1"/>
        <v>0</v>
      </c>
      <c r="G16" s="168">
        <f t="shared" si="1"/>
        <v>0</v>
      </c>
      <c r="H16" s="39">
        <f t="shared" si="1"/>
        <v>0</v>
      </c>
      <c r="I16" s="167">
        <f t="shared" si="1"/>
        <v>-10156619</v>
      </c>
      <c r="J16" s="163">
        <f t="shared" si="1"/>
        <v>0</v>
      </c>
      <c r="K16" s="167">
        <f t="shared" si="1"/>
        <v>12833</v>
      </c>
      <c r="L16" s="153">
        <f t="shared" si="1"/>
        <v>0</v>
      </c>
      <c r="M16" s="167">
        <f t="shared" si="1"/>
        <v>-10143786</v>
      </c>
    </row>
    <row r="17" spans="1:13" ht="21.75" thickBot="1">
      <c r="A17" s="169" t="str">
        <f>+EQรวม!A16</f>
        <v>ยอดคงเหลือ ณ วันที่ 31 มีนาคม 2561</v>
      </c>
      <c r="B17" s="157"/>
      <c r="C17" s="170">
        <f>SUM(C11:C13)+C16</f>
        <v>750000000</v>
      </c>
      <c r="D17" s="155"/>
      <c r="E17" s="170">
        <f t="shared" ref="E17:M17" si="2">SUM(E11:E13)+E16</f>
        <v>879037983</v>
      </c>
      <c r="F17" s="155"/>
      <c r="G17" s="170">
        <f t="shared" si="2"/>
        <v>29400000</v>
      </c>
      <c r="H17" s="155"/>
      <c r="I17" s="170">
        <f t="shared" si="2"/>
        <v>115460977</v>
      </c>
      <c r="J17" s="155"/>
      <c r="K17" s="170">
        <f t="shared" si="2"/>
        <v>104468</v>
      </c>
      <c r="L17" s="155"/>
      <c r="M17" s="170">
        <f t="shared" si="2"/>
        <v>1774003428</v>
      </c>
    </row>
    <row r="18" spans="1:13" s="173" customFormat="1" ht="21.75" thickTop="1">
      <c r="A18" s="171"/>
      <c r="B18" s="172"/>
      <c r="C18" s="172"/>
      <c r="D18" s="172"/>
      <c r="E18" s="172"/>
      <c r="F18" s="172"/>
      <c r="H18" s="172"/>
      <c r="I18" s="174"/>
      <c r="J18" s="175"/>
      <c r="K18" s="172"/>
      <c r="L18" s="172"/>
      <c r="M18" s="175"/>
    </row>
    <row r="19" spans="1:13">
      <c r="A19" s="162" t="str">
        <f>+EQรวม!A18</f>
        <v>ยอดคงเหลือ ณ วันที่ 1 มกราคม 2562</v>
      </c>
      <c r="B19" s="157"/>
      <c r="C19" s="153">
        <v>750000000</v>
      </c>
      <c r="D19" s="153"/>
      <c r="E19" s="153">
        <v>879037983</v>
      </c>
      <c r="F19" s="153"/>
      <c r="G19" s="153">
        <v>29400000</v>
      </c>
      <c r="H19" s="153"/>
      <c r="I19" s="153">
        <v>80603108</v>
      </c>
      <c r="J19" s="163"/>
      <c r="K19" s="155">
        <v>40215</v>
      </c>
      <c r="L19" s="153"/>
      <c r="M19" s="155">
        <f t="shared" ref="M19:M22" si="3">SUM(C19:K19)</f>
        <v>1739081306</v>
      </c>
    </row>
    <row r="20" spans="1:13" hidden="1">
      <c r="A20" s="152" t="s">
        <v>126</v>
      </c>
      <c r="B20" s="157"/>
      <c r="C20" s="60"/>
      <c r="D20" s="165"/>
      <c r="E20" s="60"/>
      <c r="F20" s="26"/>
      <c r="G20" s="60"/>
      <c r="H20" s="153"/>
      <c r="J20" s="163"/>
      <c r="K20" s="126"/>
      <c r="L20" s="153"/>
      <c r="M20" s="210">
        <f t="shared" si="3"/>
        <v>0</v>
      </c>
    </row>
    <row r="21" spans="1:13">
      <c r="A21" s="152" t="s">
        <v>179</v>
      </c>
      <c r="B21" s="157"/>
      <c r="C21" s="164">
        <v>0</v>
      </c>
      <c r="D21" s="26"/>
      <c r="E21" s="164">
        <v>0</v>
      </c>
      <c r="F21" s="26"/>
      <c r="G21" s="164">
        <v>0</v>
      </c>
      <c r="H21" s="164"/>
      <c r="I21" s="155">
        <f>+PL!J54</f>
        <v>-6693149</v>
      </c>
      <c r="J21" s="164"/>
      <c r="K21" s="164">
        <v>0</v>
      </c>
      <c r="L21" s="164"/>
      <c r="M21" s="155">
        <f t="shared" si="3"/>
        <v>-6693149</v>
      </c>
    </row>
    <row r="22" spans="1:13">
      <c r="A22" s="152" t="s">
        <v>173</v>
      </c>
      <c r="B22" s="157"/>
      <c r="C22" s="166">
        <v>0</v>
      </c>
      <c r="D22" s="26"/>
      <c r="E22" s="166">
        <v>0</v>
      </c>
      <c r="F22" s="26"/>
      <c r="G22" s="166">
        <v>0</v>
      </c>
      <c r="H22" s="155"/>
      <c r="I22" s="168">
        <v>0</v>
      </c>
      <c r="J22" s="163"/>
      <c r="K22" s="167">
        <f>PL!J35</f>
        <v>2274</v>
      </c>
      <c r="L22" s="155"/>
      <c r="M22" s="167">
        <f t="shared" si="3"/>
        <v>2274</v>
      </c>
    </row>
    <row r="23" spans="1:13">
      <c r="A23" s="152" t="s">
        <v>174</v>
      </c>
      <c r="B23" s="157"/>
      <c r="C23" s="168">
        <f>SUM(C21:C22)</f>
        <v>0</v>
      </c>
      <c r="D23" s="60">
        <f t="shared" ref="D23" si="4">SUM(D21:D22)</f>
        <v>0</v>
      </c>
      <c r="E23" s="168">
        <f t="shared" ref="E23" si="5">SUM(E21:E22)</f>
        <v>0</v>
      </c>
      <c r="F23" s="39">
        <f t="shared" ref="F23" si="6">SUM(F21:F22)</f>
        <v>0</v>
      </c>
      <c r="G23" s="168">
        <f t="shared" ref="G23" si="7">SUM(G21:G22)</f>
        <v>0</v>
      </c>
      <c r="H23" s="39">
        <f t="shared" ref="H23" si="8">SUM(H21:H22)</f>
        <v>0</v>
      </c>
      <c r="I23" s="167">
        <f t="shared" ref="I23" si="9">SUM(I21:I22)</f>
        <v>-6693149</v>
      </c>
      <c r="J23" s="163">
        <f t="shared" ref="J23" si="10">SUM(J21:J22)</f>
        <v>0</v>
      </c>
      <c r="K23" s="167">
        <f t="shared" ref="K23" si="11">SUM(K21:K22)</f>
        <v>2274</v>
      </c>
      <c r="L23" s="153">
        <f t="shared" ref="L23" si="12">SUM(L21:L22)</f>
        <v>0</v>
      </c>
      <c r="M23" s="167">
        <f t="shared" ref="M23" si="13">SUM(M21:M22)</f>
        <v>-6690875</v>
      </c>
    </row>
    <row r="24" spans="1:13" ht="21.75" thickBot="1">
      <c r="A24" s="169" t="str">
        <f>+EQรวม!A23</f>
        <v>ยอดคงเหลือ ณ วันที่ 31 มีนาคม 2562</v>
      </c>
      <c r="B24" s="157"/>
      <c r="C24" s="170">
        <f>SUM(C18:C20)+C23</f>
        <v>750000000</v>
      </c>
      <c r="D24" s="155"/>
      <c r="E24" s="170">
        <f t="shared" ref="E24" si="14">SUM(E18:E20)+E23</f>
        <v>879037983</v>
      </c>
      <c r="F24" s="155"/>
      <c r="G24" s="170">
        <f t="shared" ref="G24" si="15">SUM(G18:G20)+G23</f>
        <v>29400000</v>
      </c>
      <c r="H24" s="155"/>
      <c r="I24" s="170">
        <f t="shared" ref="I24" si="16">SUM(I18:I20)+I23</f>
        <v>73909959</v>
      </c>
      <c r="J24" s="155"/>
      <c r="K24" s="170">
        <f t="shared" ref="K24" si="17">SUM(K18:K20)+K23</f>
        <v>42489</v>
      </c>
      <c r="L24" s="155"/>
      <c r="M24" s="170">
        <f t="shared" ref="M24" si="18">SUM(M18:M20)+M23</f>
        <v>1732390431</v>
      </c>
    </row>
    <row r="25" spans="1:13" ht="9" customHeight="1" thickTop="1">
      <c r="A25" s="169"/>
      <c r="B25" s="157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</row>
    <row r="26" spans="1:13" ht="22.5" customHeight="1">
      <c r="A26" s="169"/>
      <c r="B26" s="157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</row>
    <row r="27" spans="1:13">
      <c r="A27" s="274" t="str">
        <f>+BS!A39</f>
        <v>หมายเหตุประกอบงบการเงินระหว่างกาลเป็นส่วนหนึ่งของงบการเงินระหว่างกาลนี้</v>
      </c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</row>
    <row r="28" spans="1:13">
      <c r="A28" s="257"/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</row>
    <row r="29" spans="1:13" s="176" customFormat="1" ht="21" customHeight="1">
      <c r="A29" s="273" t="s">
        <v>221</v>
      </c>
      <c r="B29" s="273"/>
      <c r="C29" s="273"/>
      <c r="D29" s="273"/>
      <c r="E29" s="273"/>
      <c r="F29" s="149"/>
      <c r="G29" s="150" t="s">
        <v>214</v>
      </c>
      <c r="H29" s="149"/>
      <c r="I29" s="149"/>
      <c r="L29" s="149"/>
      <c r="M29" s="149"/>
    </row>
    <row r="30" spans="1:13" s="176" customFormat="1">
      <c r="A30" s="273" t="s">
        <v>216</v>
      </c>
      <c r="B30" s="273"/>
      <c r="C30" s="273"/>
      <c r="D30" s="273"/>
      <c r="E30" s="273"/>
      <c r="F30" s="107"/>
      <c r="G30" s="150" t="s">
        <v>215</v>
      </c>
      <c r="H30" s="107"/>
      <c r="I30" s="107"/>
      <c r="L30" s="107"/>
      <c r="M30" s="107"/>
    </row>
    <row r="31" spans="1:13">
      <c r="M31" s="152"/>
    </row>
    <row r="33" spans="3:13" s="217" customFormat="1">
      <c r="C33" s="217">
        <f>+BS!I92</f>
        <v>750000000</v>
      </c>
      <c r="E33" s="217">
        <f>+BS!I93</f>
        <v>879037983</v>
      </c>
      <c r="G33" s="217">
        <f>+BS!I96</f>
        <v>29400000</v>
      </c>
      <c r="I33" s="218">
        <f>+BS!I97</f>
        <v>73909959</v>
      </c>
      <c r="K33" s="217">
        <f>+BS!I99</f>
        <v>42489</v>
      </c>
      <c r="M33" s="218">
        <f>SUM(C33:K33)</f>
        <v>1732390431</v>
      </c>
    </row>
    <row r="34" spans="3:13">
      <c r="C34" s="227">
        <f>+C24-C33</f>
        <v>0</v>
      </c>
      <c r="D34" s="227">
        <f t="shared" ref="D34:M34" si="19">+D24-D33</f>
        <v>0</v>
      </c>
      <c r="E34" s="227">
        <f t="shared" si="19"/>
        <v>0</v>
      </c>
      <c r="F34" s="227">
        <f t="shared" si="19"/>
        <v>0</v>
      </c>
      <c r="G34" s="227">
        <f t="shared" si="19"/>
        <v>0</v>
      </c>
      <c r="H34" s="227">
        <f t="shared" si="19"/>
        <v>0</v>
      </c>
      <c r="I34" s="227">
        <f t="shared" si="19"/>
        <v>0</v>
      </c>
      <c r="J34" s="227">
        <f t="shared" si="19"/>
        <v>0</v>
      </c>
      <c r="K34" s="227">
        <f t="shared" si="19"/>
        <v>0</v>
      </c>
      <c r="L34" s="227">
        <f t="shared" si="19"/>
        <v>0</v>
      </c>
      <c r="M34" s="227">
        <f t="shared" si="19"/>
        <v>0</v>
      </c>
    </row>
  </sheetData>
  <mergeCells count="8">
    <mergeCell ref="A29:E29"/>
    <mergeCell ref="A30:E30"/>
    <mergeCell ref="A27:M27"/>
    <mergeCell ref="A2:M2"/>
    <mergeCell ref="A3:M3"/>
    <mergeCell ref="A4:M4"/>
    <mergeCell ref="C6:M6"/>
    <mergeCell ref="G7:I7"/>
  </mergeCells>
  <pageMargins left="0.86614173228346458" right="0.59055118110236227" top="0.55118110236220474" bottom="0.19685039370078741" header="0.31496062992125984" footer="0.31496062992125984"/>
  <pageSetup paperSize="9" scale="95" firstPageNumber="9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97"/>
  <sheetViews>
    <sheetView tabSelected="1" view="pageBreakPreview" topLeftCell="A89" zoomScaleNormal="100" zoomScaleSheetLayoutView="100" workbookViewId="0">
      <selection activeCell="G34" sqref="G34"/>
    </sheetView>
  </sheetViews>
  <sheetFormatPr defaultRowHeight="21"/>
  <cols>
    <col min="1" max="2" width="1" style="177" customWidth="1"/>
    <col min="3" max="3" width="0.85546875" style="177" customWidth="1"/>
    <col min="4" max="4" width="39.5703125" style="177" customWidth="1"/>
    <col min="5" max="5" width="6.85546875" style="177" customWidth="1"/>
    <col min="6" max="6" width="0.42578125" style="178" customWidth="1"/>
    <col min="7" max="7" width="12.140625" style="179" customWidth="1"/>
    <col min="8" max="8" width="0.42578125" style="178" customWidth="1"/>
    <col min="9" max="9" width="12.42578125" style="178" customWidth="1"/>
    <col min="10" max="10" width="0.42578125" style="178" customWidth="1"/>
    <col min="11" max="11" width="11.5703125" style="178" customWidth="1"/>
    <col min="12" max="12" width="0.42578125" style="178" customWidth="1"/>
    <col min="13" max="13" width="11.5703125" style="199" customWidth="1"/>
    <col min="14" max="16384" width="9.140625" style="177"/>
  </cols>
  <sheetData>
    <row r="1" spans="1:13">
      <c r="M1" s="21" t="str">
        <f>+EQเดี่ยว!M1</f>
        <v>(ไม่ได้ตรวจสอบ)</v>
      </c>
    </row>
    <row r="2" spans="1:13" s="14" customFormat="1" ht="19.5" customHeight="1">
      <c r="B2" s="262" t="s">
        <v>127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1:13" s="14" customFormat="1" ht="21" customHeight="1">
      <c r="B3" s="262" t="s">
        <v>40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3" s="14" customFormat="1" ht="18.75" customHeight="1">
      <c r="B4" s="262" t="str">
        <f>+PL!A4</f>
        <v>สำหรับงวดสามเดือนสิ้นสุดวันที่ 31 มีนาคม 2562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3" s="67" customFormat="1">
      <c r="E5" s="69"/>
      <c r="F5" s="79"/>
      <c r="G5" s="263" t="s">
        <v>1</v>
      </c>
      <c r="H5" s="263"/>
      <c r="I5" s="263"/>
      <c r="J5" s="263"/>
      <c r="K5" s="263"/>
      <c r="L5" s="263"/>
      <c r="M5" s="263"/>
    </row>
    <row r="6" spans="1:13" s="67" customFormat="1">
      <c r="E6" s="83"/>
      <c r="F6" s="79"/>
      <c r="G6" s="263" t="s">
        <v>2</v>
      </c>
      <c r="H6" s="263"/>
      <c r="I6" s="263"/>
      <c r="J6" s="18"/>
      <c r="K6" s="263" t="s">
        <v>3</v>
      </c>
      <c r="L6" s="263"/>
      <c r="M6" s="263"/>
    </row>
    <row r="7" spans="1:13" s="67" customFormat="1">
      <c r="F7" s="182"/>
      <c r="G7" s="72" t="s">
        <v>172</v>
      </c>
      <c r="H7" s="18"/>
      <c r="I7" s="72" t="s">
        <v>16</v>
      </c>
      <c r="J7" s="73"/>
      <c r="K7" s="72" t="str">
        <f>+G7</f>
        <v>2562</v>
      </c>
      <c r="L7" s="63"/>
      <c r="M7" s="72" t="str">
        <f>+I7</f>
        <v>2561</v>
      </c>
    </row>
    <row r="8" spans="1:13" s="67" customFormat="1">
      <c r="A8" s="5" t="s">
        <v>41</v>
      </c>
      <c r="E8" s="183"/>
      <c r="F8" s="182"/>
      <c r="G8" s="240"/>
      <c r="H8" s="63"/>
      <c r="I8" s="18"/>
      <c r="J8" s="89"/>
      <c r="K8" s="18"/>
      <c r="L8" s="63"/>
      <c r="M8" s="18"/>
    </row>
    <row r="9" spans="1:13" s="67" customFormat="1">
      <c r="C9" s="67" t="s">
        <v>188</v>
      </c>
      <c r="E9" s="184"/>
      <c r="F9" s="185"/>
      <c r="G9" s="32">
        <f>+PL!F24</f>
        <v>-17795840</v>
      </c>
      <c r="H9" s="185"/>
      <c r="I9" s="32">
        <f>+PL!H24</f>
        <v>-23387282</v>
      </c>
      <c r="J9" s="185"/>
      <c r="K9" s="32">
        <f>+PL!J24</f>
        <v>-5809699</v>
      </c>
      <c r="L9" s="185"/>
      <c r="M9" s="32">
        <f>+PL!L24</f>
        <v>-10335481</v>
      </c>
    </row>
    <row r="10" spans="1:13" s="67" customFormat="1">
      <c r="C10" s="67" t="s">
        <v>197</v>
      </c>
      <c r="E10" s="184"/>
      <c r="F10" s="186"/>
      <c r="G10" s="181"/>
      <c r="H10" s="186"/>
      <c r="I10" s="32"/>
      <c r="J10" s="186"/>
      <c r="K10" s="186"/>
      <c r="L10" s="186"/>
      <c r="M10" s="32"/>
    </row>
    <row r="11" spans="1:13" s="67" customFormat="1">
      <c r="C11" s="67" t="s">
        <v>128</v>
      </c>
      <c r="E11" s="184"/>
      <c r="F11" s="186"/>
      <c r="G11" s="181"/>
      <c r="H11" s="186"/>
      <c r="I11" s="32"/>
      <c r="J11" s="186"/>
      <c r="K11" s="186"/>
      <c r="L11" s="186"/>
      <c r="M11" s="32"/>
    </row>
    <row r="12" spans="1:13" s="67" customFormat="1">
      <c r="C12" s="67" t="s">
        <v>129</v>
      </c>
      <c r="E12" s="184"/>
      <c r="F12" s="186"/>
      <c r="G12" s="181">
        <v>4549743</v>
      </c>
      <c r="H12" s="186"/>
      <c r="I12" s="186">
        <v>12005129</v>
      </c>
      <c r="J12" s="186"/>
      <c r="K12" s="186">
        <v>4470535</v>
      </c>
      <c r="L12" s="186"/>
      <c r="M12" s="243">
        <v>10326696</v>
      </c>
    </row>
    <row r="13" spans="1:13" s="67" customFormat="1">
      <c r="B13" s="64"/>
      <c r="C13" s="67" t="s">
        <v>130</v>
      </c>
      <c r="E13" s="83"/>
      <c r="F13" s="186"/>
      <c r="G13" s="32">
        <v>-696931</v>
      </c>
      <c r="H13" s="186"/>
      <c r="I13" s="186">
        <v>-1359193</v>
      </c>
      <c r="J13" s="186"/>
      <c r="K13" s="32">
        <v>-649697</v>
      </c>
      <c r="L13" s="186"/>
      <c r="M13" s="186">
        <v>-1359193</v>
      </c>
    </row>
    <row r="14" spans="1:13" s="67" customFormat="1">
      <c r="C14" s="67" t="s">
        <v>131</v>
      </c>
      <c r="E14" s="83"/>
      <c r="F14" s="186"/>
      <c r="G14" s="32">
        <v>-327490</v>
      </c>
      <c r="H14" s="186"/>
      <c r="I14" s="186">
        <v>-18984</v>
      </c>
      <c r="J14" s="186"/>
      <c r="K14" s="32">
        <v>-327490</v>
      </c>
      <c r="L14" s="186"/>
      <c r="M14" s="186">
        <v>-18984</v>
      </c>
    </row>
    <row r="15" spans="1:13" s="67" customFormat="1">
      <c r="C15" s="67" t="s">
        <v>132</v>
      </c>
      <c r="E15" s="83"/>
      <c r="F15" s="186"/>
      <c r="G15" s="32">
        <v>-658474</v>
      </c>
      <c r="H15" s="186"/>
      <c r="I15" s="32">
        <v>-527886</v>
      </c>
      <c r="J15" s="186"/>
      <c r="K15" s="32">
        <v>-1815147</v>
      </c>
      <c r="L15" s="186"/>
      <c r="M15" s="32">
        <v>-1818611</v>
      </c>
    </row>
    <row r="16" spans="1:13" s="67" customFormat="1">
      <c r="C16" s="67" t="s">
        <v>133</v>
      </c>
      <c r="E16" s="83"/>
      <c r="F16" s="186"/>
      <c r="G16" s="235">
        <v>0</v>
      </c>
      <c r="H16" s="186"/>
      <c r="I16" s="32">
        <v>1280415</v>
      </c>
      <c r="J16" s="186"/>
      <c r="K16" s="235">
        <v>0</v>
      </c>
      <c r="L16" s="186"/>
      <c r="M16" s="32">
        <v>1280415</v>
      </c>
    </row>
    <row r="17" spans="2:13" s="67" customFormat="1">
      <c r="B17" s="64"/>
      <c r="C17" s="67" t="s">
        <v>217</v>
      </c>
      <c r="E17" s="83"/>
      <c r="F17" s="186"/>
      <c r="G17" s="32">
        <v>-5299260</v>
      </c>
      <c r="H17" s="186"/>
      <c r="I17" s="32">
        <v>-225840</v>
      </c>
      <c r="J17" s="186"/>
      <c r="K17" s="32">
        <v>-5299260</v>
      </c>
      <c r="L17" s="104"/>
      <c r="M17" s="32">
        <v>-225840</v>
      </c>
    </row>
    <row r="18" spans="2:13" s="67" customFormat="1">
      <c r="C18" s="67" t="s">
        <v>134</v>
      </c>
      <c r="E18" s="83"/>
      <c r="F18" s="186"/>
      <c r="G18" s="32">
        <v>75691</v>
      </c>
      <c r="H18" s="186"/>
      <c r="I18" s="32">
        <v>75690</v>
      </c>
      <c r="J18" s="186"/>
      <c r="K18" s="32">
        <v>20842</v>
      </c>
      <c r="M18" s="33">
        <v>20842</v>
      </c>
    </row>
    <row r="19" spans="2:13" s="67" customFormat="1">
      <c r="C19" s="67" t="s">
        <v>202</v>
      </c>
      <c r="E19" s="187"/>
      <c r="F19" s="186"/>
      <c r="G19" s="32">
        <v>-980207</v>
      </c>
      <c r="H19" s="186"/>
      <c r="I19" s="32">
        <v>2704272</v>
      </c>
      <c r="J19" s="186"/>
      <c r="K19" s="181">
        <v>0</v>
      </c>
      <c r="L19" s="104"/>
      <c r="M19" s="181">
        <v>0</v>
      </c>
    </row>
    <row r="20" spans="2:13" s="67" customFormat="1" ht="21.75" customHeight="1">
      <c r="C20" s="67" t="s">
        <v>135</v>
      </c>
      <c r="E20" s="83"/>
      <c r="F20" s="186"/>
      <c r="G20" s="32">
        <v>13426898</v>
      </c>
      <c r="H20" s="186"/>
      <c r="I20" s="32">
        <v>6044276</v>
      </c>
      <c r="J20" s="186"/>
      <c r="K20" s="32">
        <v>2467869</v>
      </c>
      <c r="L20" s="186"/>
      <c r="M20" s="32">
        <v>2589178</v>
      </c>
    </row>
    <row r="21" spans="2:13" s="80" customFormat="1">
      <c r="B21" s="188"/>
      <c r="C21" s="188" t="s">
        <v>136</v>
      </c>
      <c r="D21" s="189"/>
      <c r="E21" s="83"/>
      <c r="F21" s="190"/>
      <c r="G21" s="32">
        <v>926510</v>
      </c>
      <c r="H21" s="186"/>
      <c r="I21" s="32">
        <v>960</v>
      </c>
      <c r="J21" s="186"/>
      <c r="K21" s="32">
        <v>875960</v>
      </c>
      <c r="L21" s="186"/>
      <c r="M21" s="32">
        <v>750</v>
      </c>
    </row>
    <row r="22" spans="2:13" s="80" customFormat="1">
      <c r="B22" s="188"/>
      <c r="C22" s="188" t="s">
        <v>209</v>
      </c>
      <c r="D22" s="189"/>
      <c r="E22" s="83"/>
      <c r="F22" s="190"/>
      <c r="G22" s="32"/>
      <c r="H22" s="186"/>
      <c r="I22" s="32"/>
      <c r="J22" s="186"/>
      <c r="K22" s="32"/>
      <c r="L22" s="186"/>
      <c r="M22" s="32"/>
    </row>
    <row r="23" spans="2:13" s="67" customFormat="1">
      <c r="C23" s="276" t="s">
        <v>203</v>
      </c>
      <c r="D23" s="276"/>
      <c r="E23" s="2"/>
      <c r="G23" s="32">
        <v>3042660</v>
      </c>
      <c r="H23" s="186"/>
      <c r="I23" s="32">
        <v>3065019</v>
      </c>
      <c r="J23" s="186"/>
      <c r="K23" s="32">
        <v>61740</v>
      </c>
      <c r="L23" s="186"/>
      <c r="M23" s="32">
        <v>56410</v>
      </c>
    </row>
    <row r="24" spans="2:13" s="67" customFormat="1">
      <c r="C24" s="67" t="s">
        <v>20</v>
      </c>
      <c r="E24" s="83"/>
      <c r="F24" s="186"/>
      <c r="G24" s="32">
        <v>2119647</v>
      </c>
      <c r="H24" s="186"/>
      <c r="I24" s="32">
        <v>1929215</v>
      </c>
      <c r="J24" s="186"/>
      <c r="K24" s="32">
        <v>960653</v>
      </c>
      <c r="L24" s="186"/>
      <c r="M24" s="33">
        <v>849106</v>
      </c>
    </row>
    <row r="25" spans="2:13" s="67" customFormat="1">
      <c r="B25" s="191">
        <v>28</v>
      </c>
      <c r="C25" s="67" t="s">
        <v>137</v>
      </c>
      <c r="E25" s="83"/>
      <c r="F25" s="186"/>
      <c r="G25" s="32">
        <v>138105</v>
      </c>
      <c r="H25" s="186"/>
      <c r="I25" s="181">
        <v>129517</v>
      </c>
      <c r="J25" s="186"/>
      <c r="K25" s="181">
        <v>0</v>
      </c>
      <c r="L25" s="181"/>
      <c r="M25" s="181">
        <v>0</v>
      </c>
    </row>
    <row r="26" spans="2:13" s="67" customFormat="1">
      <c r="C26" s="67" t="s">
        <v>42</v>
      </c>
      <c r="E26" s="83"/>
      <c r="F26" s="186"/>
      <c r="G26" s="192">
        <v>6290749</v>
      </c>
      <c r="H26" s="186"/>
      <c r="I26" s="192">
        <v>231070</v>
      </c>
      <c r="J26" s="186"/>
      <c r="K26" s="192">
        <v>50455</v>
      </c>
      <c r="L26" s="186"/>
      <c r="M26" s="260">
        <v>78258</v>
      </c>
    </row>
    <row r="27" spans="2:13" s="67" customFormat="1">
      <c r="B27" s="193" t="s">
        <v>43</v>
      </c>
      <c r="C27" s="6"/>
      <c r="E27" s="69"/>
      <c r="F27" s="186"/>
      <c r="G27" s="181"/>
      <c r="H27" s="186"/>
      <c r="I27" s="186"/>
      <c r="J27" s="186"/>
      <c r="K27" s="186"/>
      <c r="L27" s="186"/>
      <c r="M27" s="186"/>
    </row>
    <row r="28" spans="2:13" s="67" customFormat="1">
      <c r="C28" s="194" t="s">
        <v>44</v>
      </c>
      <c r="E28" s="69"/>
      <c r="F28" s="186"/>
      <c r="G28" s="32">
        <f>SUM(G9:G26)</f>
        <v>4811801</v>
      </c>
      <c r="H28" s="186"/>
      <c r="I28" s="32">
        <f>SUM(I9:I26)</f>
        <v>1946378</v>
      </c>
      <c r="J28" s="32"/>
      <c r="K28" s="32">
        <f>SUM(K9:K26)</f>
        <v>-4993239</v>
      </c>
      <c r="L28" s="32"/>
      <c r="M28" s="32">
        <f>SUM(M9:M26)</f>
        <v>1443546</v>
      </c>
    </row>
    <row r="29" spans="2:13" s="67" customFormat="1">
      <c r="B29" s="6" t="s">
        <v>45</v>
      </c>
      <c r="E29" s="69"/>
      <c r="F29" s="186"/>
      <c r="G29" s="181"/>
      <c r="H29" s="186"/>
      <c r="I29" s="186"/>
      <c r="J29" s="186"/>
      <c r="K29" s="186"/>
      <c r="L29" s="186"/>
      <c r="M29" s="186"/>
    </row>
    <row r="30" spans="2:13" s="67" customFormat="1">
      <c r="C30" s="9" t="s">
        <v>52</v>
      </c>
      <c r="E30" s="69"/>
      <c r="F30" s="186"/>
      <c r="G30" s="32">
        <v>-50127146</v>
      </c>
      <c r="H30" s="186"/>
      <c r="I30" s="32">
        <v>67502249</v>
      </c>
      <c r="J30" s="186"/>
      <c r="K30" s="32">
        <v>-15277482.359999999</v>
      </c>
      <c r="L30" s="32"/>
      <c r="M30" s="32">
        <v>31761384</v>
      </c>
    </row>
    <row r="31" spans="2:13" s="67" customFormat="1">
      <c r="C31" s="9" t="s">
        <v>54</v>
      </c>
      <c r="E31" s="69"/>
      <c r="F31" s="186"/>
      <c r="G31" s="235">
        <v>0</v>
      </c>
      <c r="H31" s="186"/>
      <c r="I31" s="32">
        <v>-6909825</v>
      </c>
      <c r="J31" s="186"/>
      <c r="K31" s="235">
        <v>0</v>
      </c>
      <c r="L31" s="32"/>
      <c r="M31" s="32">
        <v>-6909825</v>
      </c>
    </row>
    <row r="32" spans="2:13" s="67" customFormat="1">
      <c r="C32" s="9" t="s">
        <v>8</v>
      </c>
      <c r="E32" s="69"/>
      <c r="F32" s="186"/>
      <c r="G32" s="181">
        <v>-168301091</v>
      </c>
      <c r="H32" s="186"/>
      <c r="I32" s="32">
        <v>-820945</v>
      </c>
      <c r="J32" s="186"/>
      <c r="K32" s="32">
        <v>-37554137</v>
      </c>
      <c r="L32" s="32"/>
      <c r="M32" s="32">
        <v>197144</v>
      </c>
    </row>
    <row r="33" spans="1:13" s="67" customFormat="1">
      <c r="C33" s="36" t="s">
        <v>9</v>
      </c>
      <c r="E33" s="69"/>
      <c r="F33" s="186"/>
      <c r="G33" s="32">
        <v>-2006005</v>
      </c>
      <c r="H33" s="186"/>
      <c r="I33" s="32">
        <v>1455539</v>
      </c>
      <c r="J33" s="186"/>
      <c r="K33" s="32">
        <v>160716.35999999999</v>
      </c>
      <c r="L33" s="32"/>
      <c r="M33" s="32">
        <v>1158425</v>
      </c>
    </row>
    <row r="34" spans="1:13" s="67" customFormat="1">
      <c r="C34" s="36" t="s">
        <v>57</v>
      </c>
      <c r="E34" s="69"/>
      <c r="F34" s="186"/>
      <c r="G34" s="32">
        <v>51461</v>
      </c>
      <c r="H34" s="186"/>
      <c r="I34" s="32">
        <v>38975</v>
      </c>
      <c r="J34" s="186"/>
      <c r="K34" s="181">
        <v>0</v>
      </c>
      <c r="L34" s="186"/>
      <c r="M34" s="181">
        <v>0</v>
      </c>
    </row>
    <row r="35" spans="1:13" s="67" customFormat="1">
      <c r="C35" s="36" t="s">
        <v>64</v>
      </c>
      <c r="E35" s="69"/>
      <c r="F35" s="186"/>
      <c r="G35" s="32">
        <v>2398137</v>
      </c>
      <c r="H35" s="186"/>
      <c r="I35" s="32">
        <v>4880966</v>
      </c>
      <c r="J35" s="186"/>
      <c r="K35" s="181">
        <v>0</v>
      </c>
      <c r="L35" s="186"/>
      <c r="M35" s="181">
        <v>0</v>
      </c>
    </row>
    <row r="36" spans="1:13" s="67" customFormat="1">
      <c r="C36" s="36" t="s">
        <v>14</v>
      </c>
      <c r="E36" s="69"/>
      <c r="F36" s="186"/>
      <c r="G36" s="192">
        <v>-380307</v>
      </c>
      <c r="H36" s="185"/>
      <c r="I36" s="200">
        <v>-257113</v>
      </c>
      <c r="J36" s="185"/>
      <c r="K36" s="200">
        <v>-7000</v>
      </c>
      <c r="L36" s="185"/>
      <c r="M36" s="200">
        <v>-4000</v>
      </c>
    </row>
    <row r="37" spans="1:13" s="67" customFormat="1">
      <c r="B37" s="6" t="s">
        <v>141</v>
      </c>
      <c r="C37" s="36"/>
      <c r="E37" s="69"/>
      <c r="F37" s="186"/>
      <c r="G37" s="181"/>
      <c r="H37" s="186"/>
      <c r="I37" s="32"/>
      <c r="J37" s="186"/>
      <c r="K37" s="181"/>
      <c r="L37" s="186"/>
      <c r="M37" s="181"/>
    </row>
    <row r="38" spans="1:13" s="67" customFormat="1">
      <c r="C38" s="9" t="s">
        <v>70</v>
      </c>
      <c r="E38" s="69"/>
      <c r="F38" s="186"/>
      <c r="G38" s="32">
        <v>134141443</v>
      </c>
      <c r="H38" s="186"/>
      <c r="I38" s="32">
        <v>43479114</v>
      </c>
      <c r="J38" s="186"/>
      <c r="K38" s="32">
        <v>26724185</v>
      </c>
      <c r="L38" s="186"/>
      <c r="M38" s="32">
        <v>8700786</v>
      </c>
    </row>
    <row r="39" spans="1:13" s="67" customFormat="1">
      <c r="C39" s="9" t="s">
        <v>74</v>
      </c>
      <c r="E39" s="83"/>
      <c r="F39" s="186"/>
      <c r="G39" s="200">
        <v>-1913777</v>
      </c>
      <c r="H39" s="186"/>
      <c r="I39" s="192">
        <v>-3048976</v>
      </c>
      <c r="J39" s="186"/>
      <c r="K39" s="192">
        <v>-6728</v>
      </c>
      <c r="L39" s="186"/>
      <c r="M39" s="200">
        <v>4941</v>
      </c>
    </row>
    <row r="40" spans="1:13" s="67" customFormat="1">
      <c r="A40" s="196" t="s">
        <v>142</v>
      </c>
      <c r="E40" s="69"/>
      <c r="F40" s="186"/>
      <c r="G40" s="32">
        <f>SUM(G28:G36,G38:G39)</f>
        <v>-81325484</v>
      </c>
      <c r="H40" s="186"/>
      <c r="I40" s="32">
        <f>SUM(I28:I36,I38:I39)</f>
        <v>108266362</v>
      </c>
      <c r="J40" s="186"/>
      <c r="K40" s="32">
        <f>SUM(K28:K36,K38:K39)</f>
        <v>-30953685</v>
      </c>
      <c r="L40" s="186"/>
      <c r="M40" s="32">
        <f>SUM(M28:M36,M38:M39)</f>
        <v>36352401</v>
      </c>
    </row>
    <row r="41" spans="1:13" s="80" customFormat="1" ht="18" customHeight="1">
      <c r="A41" s="81" t="str">
        <f>A87</f>
        <v>หมายเหตุประกอบงบการเงินระหว่างกาลเป็นส่วนหนึ่งของงบการเงินระหว่างกาลนี้</v>
      </c>
      <c r="C41" s="188"/>
      <c r="D41" s="189"/>
      <c r="E41" s="190"/>
      <c r="F41" s="190"/>
      <c r="G41" s="241"/>
      <c r="H41" s="190"/>
      <c r="I41" s="197"/>
      <c r="J41" s="190"/>
      <c r="K41" s="190"/>
      <c r="L41" s="190"/>
    </row>
    <row r="42" spans="1:13" s="80" customFormat="1" ht="15.75" customHeight="1">
      <c r="D42" s="6" t="s">
        <v>65</v>
      </c>
      <c r="G42" s="90" t="s">
        <v>138</v>
      </c>
      <c r="H42" s="198"/>
      <c r="I42" s="198"/>
      <c r="J42" s="198"/>
      <c r="K42" s="198"/>
      <c r="L42" s="83"/>
      <c r="M42" s="198"/>
    </row>
    <row r="43" spans="1:13" ht="16.5" customHeight="1">
      <c r="D43" s="6" t="s">
        <v>93</v>
      </c>
      <c r="F43" s="177"/>
      <c r="G43" s="90" t="s">
        <v>139</v>
      </c>
    </row>
    <row r="44" spans="1:13">
      <c r="M44" s="21" t="str">
        <f>+M1</f>
        <v>(ไม่ได้ตรวจสอบ)</v>
      </c>
    </row>
    <row r="45" spans="1:13" s="14" customFormat="1" ht="21" customHeight="1">
      <c r="B45" s="262" t="s">
        <v>127</v>
      </c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</row>
    <row r="46" spans="1:13" s="14" customFormat="1" ht="21" customHeight="1">
      <c r="B46" s="262" t="s">
        <v>184</v>
      </c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</row>
    <row r="47" spans="1:13" s="14" customFormat="1" ht="21" customHeight="1">
      <c r="B47" s="262" t="str">
        <f>+B4</f>
        <v>สำหรับงวดสามเดือนสิ้นสุดวันที่ 31 มีนาคม 2562</v>
      </c>
      <c r="C47" s="262"/>
      <c r="D47" s="262"/>
      <c r="E47" s="262"/>
      <c r="F47" s="262"/>
      <c r="G47" s="262"/>
      <c r="H47" s="262"/>
      <c r="I47" s="262"/>
      <c r="J47" s="262"/>
      <c r="K47" s="262"/>
      <c r="L47" s="262"/>
      <c r="M47" s="262"/>
    </row>
    <row r="48" spans="1:13" s="67" customFormat="1" ht="2.25" hidden="1" customHeight="1">
      <c r="D48" s="69"/>
      <c r="E48" s="180"/>
      <c r="F48" s="180"/>
      <c r="G48" s="181"/>
      <c r="H48" s="180"/>
      <c r="I48" s="180"/>
      <c r="J48" s="180"/>
      <c r="K48" s="180"/>
      <c r="L48" s="180"/>
      <c r="M48" s="80"/>
    </row>
    <row r="49" spans="1:13" s="67" customFormat="1">
      <c r="E49" s="69"/>
      <c r="F49" s="79"/>
      <c r="G49" s="263" t="s">
        <v>1</v>
      </c>
      <c r="H49" s="263"/>
      <c r="I49" s="263"/>
      <c r="J49" s="263"/>
      <c r="K49" s="263"/>
      <c r="L49" s="263"/>
      <c r="M49" s="263"/>
    </row>
    <row r="50" spans="1:13" s="67" customFormat="1">
      <c r="E50" s="83"/>
      <c r="F50" s="79"/>
      <c r="G50" s="263" t="s">
        <v>2</v>
      </c>
      <c r="H50" s="263"/>
      <c r="I50" s="263"/>
      <c r="J50" s="18"/>
      <c r="K50" s="263" t="s">
        <v>3</v>
      </c>
      <c r="L50" s="263"/>
      <c r="M50" s="263"/>
    </row>
    <row r="51" spans="1:13" s="67" customFormat="1">
      <c r="E51" s="69"/>
      <c r="F51" s="182"/>
      <c r="G51" s="72" t="s">
        <v>172</v>
      </c>
      <c r="H51" s="18"/>
      <c r="I51" s="72" t="s">
        <v>16</v>
      </c>
      <c r="J51" s="73"/>
      <c r="K51" s="72" t="str">
        <f>+G51</f>
        <v>2562</v>
      </c>
      <c r="L51" s="63"/>
      <c r="M51" s="72" t="str">
        <f>+I51</f>
        <v>2561</v>
      </c>
    </row>
    <row r="52" spans="1:13" s="67" customFormat="1">
      <c r="A52" s="5" t="s">
        <v>140</v>
      </c>
      <c r="E52" s="69"/>
      <c r="F52" s="182"/>
      <c r="G52" s="18"/>
      <c r="H52" s="63"/>
      <c r="I52" s="18"/>
      <c r="J52" s="89"/>
      <c r="K52" s="18"/>
      <c r="L52" s="63"/>
      <c r="M52" s="18"/>
    </row>
    <row r="53" spans="1:13" s="67" customFormat="1">
      <c r="A53" s="196"/>
      <c r="C53" s="67" t="s">
        <v>143</v>
      </c>
      <c r="E53" s="69"/>
      <c r="F53" s="186"/>
      <c r="G53" s="32">
        <v>568229</v>
      </c>
      <c r="H53" s="186"/>
      <c r="I53" s="32">
        <v>327505</v>
      </c>
      <c r="J53" s="186"/>
      <c r="K53" s="32">
        <v>2054320</v>
      </c>
      <c r="L53" s="186"/>
      <c r="M53" s="32">
        <v>2858220</v>
      </c>
    </row>
    <row r="54" spans="1:13" s="67" customFormat="1">
      <c r="C54" s="9" t="s">
        <v>46</v>
      </c>
      <c r="E54" s="69"/>
      <c r="F54" s="186"/>
      <c r="G54" s="200">
        <v>-555671</v>
      </c>
      <c r="H54" s="186"/>
      <c r="I54" s="192">
        <v>-679108</v>
      </c>
      <c r="J54" s="186"/>
      <c r="K54" s="201">
        <v>-62933</v>
      </c>
      <c r="L54" s="69"/>
      <c r="M54" s="201">
        <v>-279330</v>
      </c>
    </row>
    <row r="55" spans="1:13" s="67" customFormat="1" hidden="1">
      <c r="C55" s="9" t="s">
        <v>144</v>
      </c>
      <c r="E55" s="69"/>
      <c r="F55" s="186"/>
      <c r="G55" s="200"/>
      <c r="H55" s="186"/>
      <c r="I55" s="192"/>
      <c r="J55" s="186"/>
      <c r="K55" s="201"/>
      <c r="L55" s="69"/>
      <c r="M55" s="201"/>
    </row>
    <row r="56" spans="1:13" s="67" customFormat="1">
      <c r="A56" s="196" t="s">
        <v>47</v>
      </c>
      <c r="D56" s="202"/>
      <c r="E56" s="69"/>
      <c r="F56" s="185"/>
      <c r="G56" s="203">
        <f>SUM(G40:G55)</f>
        <v>-81312926</v>
      </c>
      <c r="H56" s="186"/>
      <c r="I56" s="203">
        <f>SUM(I40:I55)</f>
        <v>107914759</v>
      </c>
      <c r="J56" s="33"/>
      <c r="K56" s="203">
        <f>SUM(K40:K55)</f>
        <v>-28962298</v>
      </c>
      <c r="L56" s="32"/>
      <c r="M56" s="203">
        <f>SUM(M40:M55)</f>
        <v>38931291</v>
      </c>
    </row>
    <row r="57" spans="1:13" s="67" customFormat="1">
      <c r="A57" s="74" t="s">
        <v>48</v>
      </c>
      <c r="C57" s="74"/>
      <c r="E57" s="83"/>
      <c r="F57" s="186"/>
      <c r="G57" s="181"/>
      <c r="H57" s="186"/>
      <c r="I57" s="186"/>
      <c r="J57" s="185"/>
      <c r="K57" s="186"/>
      <c r="L57" s="186"/>
      <c r="M57" s="186"/>
    </row>
    <row r="58" spans="1:13" s="67" customFormat="1">
      <c r="B58" s="68" t="s">
        <v>218</v>
      </c>
      <c r="E58" s="83"/>
      <c r="F58" s="186"/>
      <c r="G58" s="32">
        <v>-15250200</v>
      </c>
      <c r="H58" s="186"/>
      <c r="I58" s="181">
        <v>-66278</v>
      </c>
      <c r="J58" s="186"/>
      <c r="K58" s="32">
        <v>-15250200</v>
      </c>
      <c r="L58" s="186"/>
      <c r="M58" s="32">
        <v>-66278</v>
      </c>
    </row>
    <row r="59" spans="1:13" s="67" customFormat="1">
      <c r="B59" s="67" t="s">
        <v>145</v>
      </c>
      <c r="E59" s="187"/>
      <c r="F59" s="69"/>
      <c r="G59" s="181">
        <v>0</v>
      </c>
      <c r="H59" s="186"/>
      <c r="I59" s="181">
        <v>0</v>
      </c>
      <c r="J59" s="186"/>
      <c r="K59" s="32">
        <v>6162280</v>
      </c>
      <c r="L59" s="186"/>
      <c r="M59" s="181">
        <v>3000000</v>
      </c>
    </row>
    <row r="60" spans="1:13" s="67" customFormat="1">
      <c r="B60" s="67" t="s">
        <v>146</v>
      </c>
      <c r="E60" s="83"/>
      <c r="F60" s="69"/>
      <c r="G60" s="242">
        <v>125000000</v>
      </c>
      <c r="H60" s="186"/>
      <c r="I60" s="32">
        <v>37000000</v>
      </c>
      <c r="K60" s="32">
        <v>125000000</v>
      </c>
      <c r="M60" s="181">
        <v>37000000</v>
      </c>
    </row>
    <row r="61" spans="1:13" s="67" customFormat="1">
      <c r="B61" s="67" t="s">
        <v>219</v>
      </c>
      <c r="E61" s="83"/>
      <c r="F61" s="69"/>
      <c r="G61" s="242">
        <v>5200000</v>
      </c>
      <c r="I61" s="181">
        <v>0</v>
      </c>
      <c r="K61" s="32">
        <v>5200000</v>
      </c>
      <c r="M61" s="181">
        <v>0</v>
      </c>
    </row>
    <row r="62" spans="1:13" s="67" customFormat="1">
      <c r="B62" s="67" t="s">
        <v>147</v>
      </c>
      <c r="E62" s="83"/>
      <c r="F62" s="186"/>
      <c r="G62" s="242">
        <v>1065420</v>
      </c>
      <c r="H62" s="186"/>
      <c r="I62" s="181">
        <v>0</v>
      </c>
      <c r="J62" s="186"/>
      <c r="K62" s="32">
        <v>1065420</v>
      </c>
      <c r="L62" s="186"/>
      <c r="M62" s="181">
        <v>0</v>
      </c>
    </row>
    <row r="63" spans="1:13" s="67" customFormat="1">
      <c r="B63" s="67" t="s">
        <v>148</v>
      </c>
      <c r="E63" s="83"/>
      <c r="G63" s="181">
        <v>-90000000</v>
      </c>
      <c r="H63" s="186"/>
      <c r="I63" s="32">
        <v>-69000000</v>
      </c>
      <c r="J63" s="32"/>
      <c r="K63" s="32">
        <v>-90000000</v>
      </c>
      <c r="L63" s="32"/>
      <c r="M63" s="32">
        <v>-69000000</v>
      </c>
    </row>
    <row r="64" spans="1:13" s="67" customFormat="1">
      <c r="B64" s="67" t="s">
        <v>149</v>
      </c>
      <c r="E64" s="187"/>
      <c r="F64" s="186"/>
      <c r="G64" s="181">
        <v>-19799900</v>
      </c>
      <c r="H64" s="186"/>
      <c r="I64" s="181">
        <v>0</v>
      </c>
      <c r="J64" s="186"/>
      <c r="K64" s="32">
        <v>-19799900</v>
      </c>
      <c r="L64" s="186"/>
      <c r="M64" s="181">
        <v>0</v>
      </c>
    </row>
    <row r="65" spans="1:13" s="67" customFormat="1">
      <c r="B65" s="67" t="s">
        <v>150</v>
      </c>
      <c r="E65" s="83"/>
      <c r="F65" s="186"/>
    </row>
    <row r="66" spans="1:13" s="67" customFormat="1">
      <c r="C66" s="67" t="s">
        <v>210</v>
      </c>
      <c r="E66" s="83"/>
      <c r="F66" s="186"/>
      <c r="G66" s="181">
        <v>-9412973</v>
      </c>
      <c r="H66" s="186"/>
      <c r="I66" s="181">
        <v>-115784013</v>
      </c>
      <c r="J66" s="186"/>
      <c r="K66" s="32">
        <v>-1258852</v>
      </c>
      <c r="L66" s="186"/>
      <c r="M66" s="181">
        <v>-1018261</v>
      </c>
    </row>
    <row r="67" spans="1:13" s="67" customFormat="1">
      <c r="B67" s="67" t="s">
        <v>151</v>
      </c>
      <c r="E67" s="83"/>
      <c r="F67" s="69"/>
      <c r="G67" s="200">
        <v>-417278</v>
      </c>
      <c r="H67" s="185"/>
      <c r="I67" s="200">
        <v>-160476</v>
      </c>
      <c r="J67" s="185"/>
      <c r="K67" s="192">
        <v>-27900</v>
      </c>
      <c r="L67" s="185"/>
      <c r="M67" s="192">
        <v>-5037</v>
      </c>
    </row>
    <row r="68" spans="1:13" s="67" customFormat="1">
      <c r="A68" s="68" t="s">
        <v>152</v>
      </c>
      <c r="B68" s="68"/>
      <c r="C68" s="68"/>
      <c r="E68" s="83"/>
      <c r="F68" s="185"/>
      <c r="G68" s="192">
        <f>SUM(G58:G67)</f>
        <v>-3614931</v>
      </c>
      <c r="H68" s="186"/>
      <c r="I68" s="192">
        <f>SUM(I58:I67)</f>
        <v>-148010767</v>
      </c>
      <c r="J68" s="186"/>
      <c r="K68" s="192">
        <f>SUM(K58:K67)</f>
        <v>11090848</v>
      </c>
      <c r="L68" s="186"/>
      <c r="M68" s="192">
        <f>SUM(M58:M67)</f>
        <v>-30089576</v>
      </c>
    </row>
    <row r="69" spans="1:13" s="67" customFormat="1">
      <c r="A69" s="74" t="s">
        <v>49</v>
      </c>
      <c r="B69" s="74"/>
      <c r="C69" s="69"/>
      <c r="G69" s="181"/>
      <c r="H69" s="186"/>
      <c r="I69" s="186"/>
      <c r="J69" s="186"/>
      <c r="K69" s="186"/>
      <c r="L69" s="186"/>
      <c r="M69" s="186"/>
    </row>
    <row r="70" spans="1:13" s="67" customFormat="1">
      <c r="B70" s="67" t="s">
        <v>153</v>
      </c>
      <c r="C70" s="69"/>
      <c r="E70" s="83"/>
      <c r="G70" s="181">
        <v>-7455048</v>
      </c>
      <c r="H70" s="186"/>
      <c r="I70" s="32">
        <v>-30000000</v>
      </c>
      <c r="J70" s="186"/>
      <c r="K70" s="181">
        <v>0</v>
      </c>
      <c r="L70" s="186"/>
      <c r="M70" s="181">
        <v>0</v>
      </c>
    </row>
    <row r="71" spans="1:13" s="67" customFormat="1">
      <c r="B71" s="67" t="s">
        <v>154</v>
      </c>
      <c r="C71" s="69"/>
      <c r="E71" s="83"/>
      <c r="G71" s="181">
        <v>-3181390</v>
      </c>
      <c r="H71" s="186"/>
      <c r="I71" s="181">
        <v>0</v>
      </c>
      <c r="J71" s="186"/>
      <c r="K71" s="181">
        <v>0</v>
      </c>
      <c r="L71" s="186"/>
      <c r="M71" s="181">
        <v>0</v>
      </c>
    </row>
    <row r="72" spans="1:13" s="67" customFormat="1">
      <c r="B72" s="67" t="s">
        <v>155</v>
      </c>
      <c r="C72" s="69"/>
      <c r="E72" s="83"/>
      <c r="G72" s="181">
        <v>-1005917</v>
      </c>
      <c r="H72" s="186"/>
      <c r="I72" s="181">
        <v>-2039487</v>
      </c>
      <c r="J72" s="186"/>
      <c r="K72" s="181">
        <v>-932263</v>
      </c>
      <c r="L72" s="186"/>
      <c r="M72" s="181">
        <v>-1151526</v>
      </c>
    </row>
    <row r="73" spans="1:13" s="67" customFormat="1">
      <c r="B73" s="67" t="s">
        <v>156</v>
      </c>
      <c r="C73" s="69"/>
      <c r="E73" s="83"/>
      <c r="G73" s="181">
        <v>-5917974</v>
      </c>
      <c r="H73" s="186"/>
      <c r="I73" s="181">
        <v>-231070</v>
      </c>
      <c r="J73" s="186"/>
      <c r="K73" s="181">
        <v>-50455</v>
      </c>
      <c r="L73" s="186"/>
      <c r="M73" s="181">
        <v>-78258</v>
      </c>
    </row>
    <row r="74" spans="1:13" s="67" customFormat="1">
      <c r="B74" s="67" t="s">
        <v>157</v>
      </c>
      <c r="C74" s="69"/>
      <c r="E74" s="83"/>
      <c r="G74" s="181">
        <v>43320244</v>
      </c>
      <c r="H74" s="186"/>
      <c r="I74" s="181">
        <v>0</v>
      </c>
      <c r="J74" s="186"/>
      <c r="K74" s="181">
        <v>0</v>
      </c>
      <c r="L74" s="186"/>
      <c r="M74" s="181">
        <v>0</v>
      </c>
    </row>
    <row r="75" spans="1:13" s="67" customFormat="1">
      <c r="B75" s="67" t="s">
        <v>158</v>
      </c>
      <c r="C75" s="69"/>
      <c r="E75" s="83"/>
      <c r="G75" s="200">
        <v>0</v>
      </c>
      <c r="H75" s="186"/>
      <c r="I75" s="200">
        <v>78958271</v>
      </c>
      <c r="J75" s="186"/>
      <c r="K75" s="200">
        <v>0</v>
      </c>
      <c r="L75" s="186"/>
      <c r="M75" s="200">
        <v>0</v>
      </c>
    </row>
    <row r="76" spans="1:13" s="67" customFormat="1">
      <c r="A76" s="68" t="s">
        <v>159</v>
      </c>
      <c r="C76" s="83"/>
      <c r="D76" s="80"/>
      <c r="E76" s="83"/>
      <c r="F76" s="80"/>
      <c r="G76" s="192">
        <f>SUM(G70:G75)</f>
        <v>25759915</v>
      </c>
      <c r="H76" s="185"/>
      <c r="I76" s="200">
        <f>SUM(I70:I75)</f>
        <v>46687714</v>
      </c>
      <c r="J76" s="185"/>
      <c r="K76" s="192">
        <f>SUM(K70:K75)</f>
        <v>-982718</v>
      </c>
      <c r="L76" s="185"/>
      <c r="M76" s="192">
        <f>SUM(M70:M75)</f>
        <v>-1229784</v>
      </c>
    </row>
    <row r="77" spans="1:13" s="67" customFormat="1">
      <c r="A77" s="67" t="s">
        <v>160</v>
      </c>
      <c r="C77" s="69"/>
      <c r="E77" s="83"/>
      <c r="G77" s="200">
        <v>-601516</v>
      </c>
      <c r="H77" s="185"/>
      <c r="I77" s="200">
        <v>-381930</v>
      </c>
      <c r="J77" s="185"/>
      <c r="K77" s="200">
        <v>0</v>
      </c>
      <c r="L77" s="185"/>
      <c r="M77" s="200">
        <v>0</v>
      </c>
    </row>
    <row r="78" spans="1:13" s="67" customFormat="1">
      <c r="A78" s="5" t="s">
        <v>161</v>
      </c>
      <c r="B78" s="74"/>
      <c r="C78" s="69"/>
      <c r="E78" s="185"/>
      <c r="G78" s="33">
        <f>+G77+G76+G68+G56</f>
        <v>-59769458</v>
      </c>
      <c r="H78" s="185"/>
      <c r="I78" s="33">
        <f>+I77+I76+I68+I56</f>
        <v>6209776</v>
      </c>
      <c r="J78" s="185"/>
      <c r="K78" s="33">
        <f>+K77+K76+K68+K56</f>
        <v>-18854168</v>
      </c>
      <c r="L78" s="185"/>
      <c r="M78" s="33">
        <f>+M77+M76+M68+M56</f>
        <v>7611931</v>
      </c>
    </row>
    <row r="79" spans="1:13" s="67" customFormat="1">
      <c r="A79" s="5" t="s">
        <v>204</v>
      </c>
      <c r="B79" s="74"/>
      <c r="C79" s="69"/>
      <c r="E79" s="185"/>
      <c r="G79" s="192">
        <v>322296358</v>
      </c>
      <c r="H79" s="186"/>
      <c r="I79" s="192">
        <v>243984524</v>
      </c>
      <c r="J79" s="186"/>
      <c r="K79" s="192">
        <v>170108766</v>
      </c>
      <c r="L79" s="186"/>
      <c r="M79" s="192">
        <v>113470514</v>
      </c>
    </row>
    <row r="80" spans="1:13" s="67" customFormat="1" ht="21.75" thickBot="1">
      <c r="A80" s="5" t="s">
        <v>205</v>
      </c>
      <c r="C80" s="69"/>
      <c r="E80" s="185"/>
      <c r="G80" s="205">
        <f>+G78+G79</f>
        <v>262526900</v>
      </c>
      <c r="H80" s="185"/>
      <c r="I80" s="205">
        <f>+I78+I79</f>
        <v>250194300</v>
      </c>
      <c r="J80" s="185"/>
      <c r="K80" s="205">
        <f>+K78+K79</f>
        <v>151254598</v>
      </c>
      <c r="L80" s="185"/>
      <c r="M80" s="205">
        <f>+M78+M79</f>
        <v>121082445</v>
      </c>
    </row>
    <row r="81" spans="1:13" s="67" customFormat="1" ht="1.5" customHeight="1" thickTop="1">
      <c r="A81" s="5"/>
      <c r="C81" s="69"/>
      <c r="E81" s="185"/>
      <c r="G81" s="33"/>
      <c r="H81" s="185"/>
      <c r="I81" s="33"/>
      <c r="J81" s="185"/>
      <c r="K81" s="33"/>
      <c r="L81" s="185"/>
      <c r="M81" s="33"/>
    </row>
    <row r="82" spans="1:13" s="67" customFormat="1">
      <c r="A82" s="5" t="s">
        <v>162</v>
      </c>
      <c r="C82" s="69"/>
      <c r="E82" s="185"/>
      <c r="G82" s="33"/>
      <c r="H82" s="185"/>
      <c r="I82" s="33"/>
      <c r="J82" s="185"/>
      <c r="K82" s="33"/>
      <c r="L82" s="185"/>
      <c r="M82" s="33"/>
    </row>
    <row r="83" spans="1:13" s="67" customFormat="1">
      <c r="A83" s="206" t="s">
        <v>150</v>
      </c>
      <c r="C83" s="69"/>
      <c r="E83" s="185"/>
      <c r="G83" s="33"/>
      <c r="H83" s="185"/>
      <c r="I83" s="33"/>
      <c r="J83" s="185"/>
      <c r="K83" s="33"/>
      <c r="L83" s="185"/>
      <c r="M83" s="33"/>
    </row>
    <row r="84" spans="1:13" s="67" customFormat="1">
      <c r="B84" s="207" t="s">
        <v>206</v>
      </c>
      <c r="C84" s="69"/>
      <c r="E84" s="83"/>
      <c r="G84" s="185">
        <v>-9412973</v>
      </c>
      <c r="H84" s="100"/>
      <c r="I84" s="185">
        <v>-118569021</v>
      </c>
      <c r="J84" s="185"/>
      <c r="K84" s="185">
        <v>-1258852</v>
      </c>
      <c r="L84" s="185"/>
      <c r="M84" s="185">
        <v>-3803269</v>
      </c>
    </row>
    <row r="85" spans="1:13" s="67" customFormat="1">
      <c r="A85" s="5"/>
      <c r="B85" s="67" t="s">
        <v>163</v>
      </c>
      <c r="C85" s="69"/>
      <c r="G85" s="200">
        <v>0</v>
      </c>
      <c r="H85" s="100"/>
      <c r="I85" s="33">
        <v>2785008</v>
      </c>
      <c r="J85" s="185"/>
      <c r="K85" s="254">
        <v>0</v>
      </c>
      <c r="L85" s="185"/>
      <c r="M85" s="33">
        <v>2785008</v>
      </c>
    </row>
    <row r="86" spans="1:13" s="67" customFormat="1" ht="21.75" thickBot="1">
      <c r="A86" s="5"/>
      <c r="B86" s="67" t="s">
        <v>150</v>
      </c>
      <c r="C86" s="69"/>
      <c r="G86" s="208">
        <f>SUM(G84:G85)</f>
        <v>-9412973</v>
      </c>
      <c r="H86" s="100"/>
      <c r="I86" s="208">
        <f>SUM(I84:I85)</f>
        <v>-115784013</v>
      </c>
      <c r="J86" s="185"/>
      <c r="K86" s="208">
        <f>SUM(K84:K85)</f>
        <v>-1258852</v>
      </c>
      <c r="L86" s="185"/>
      <c r="M86" s="208">
        <f>SUM(M84:M85)</f>
        <v>-1018261</v>
      </c>
    </row>
    <row r="87" spans="1:13" s="80" customFormat="1" ht="23.25" customHeight="1" thickTop="1">
      <c r="A87" s="80" t="s">
        <v>170</v>
      </c>
      <c r="E87" s="83"/>
      <c r="F87" s="185"/>
      <c r="G87" s="195"/>
      <c r="H87" s="185"/>
      <c r="I87" s="185"/>
      <c r="J87" s="185"/>
      <c r="K87" s="185"/>
      <c r="L87" s="185"/>
      <c r="M87" s="204"/>
    </row>
    <row r="88" spans="1:13" s="80" customFormat="1" ht="2.25" hidden="1" customHeight="1">
      <c r="E88" s="83"/>
      <c r="F88" s="185"/>
      <c r="G88" s="195"/>
      <c r="H88" s="185"/>
      <c r="I88" s="185"/>
      <c r="J88" s="185"/>
      <c r="K88" s="185"/>
      <c r="L88" s="185"/>
      <c r="M88" s="204"/>
    </row>
    <row r="89" spans="1:13" s="80" customFormat="1">
      <c r="D89" s="6" t="s">
        <v>65</v>
      </c>
      <c r="G89" s="90" t="s">
        <v>138</v>
      </c>
      <c r="H89" s="198"/>
      <c r="I89" s="198"/>
      <c r="J89" s="198"/>
      <c r="K89" s="198"/>
      <c r="L89" s="83"/>
      <c r="M89" s="198"/>
    </row>
    <row r="90" spans="1:13" ht="15" customHeight="1">
      <c r="D90" s="6" t="s">
        <v>93</v>
      </c>
      <c r="F90" s="177"/>
      <c r="G90" s="90" t="s">
        <v>139</v>
      </c>
    </row>
    <row r="93" spans="1:13" s="237" customFormat="1">
      <c r="E93" s="237" t="s">
        <v>180</v>
      </c>
      <c r="F93" s="236"/>
      <c r="G93" s="237">
        <f>+BS!E11</f>
        <v>262526900</v>
      </c>
      <c r="H93" s="236"/>
      <c r="I93" s="236">
        <v>250194300</v>
      </c>
      <c r="J93" s="236"/>
      <c r="K93" s="236">
        <f>+BS!I11</f>
        <v>151254598</v>
      </c>
      <c r="L93" s="236"/>
      <c r="M93" s="238">
        <v>121082445</v>
      </c>
    </row>
    <row r="94" spans="1:13">
      <c r="G94" s="239">
        <f>+G80</f>
        <v>262526900</v>
      </c>
      <c r="I94" s="239">
        <f>+I80</f>
        <v>250194300</v>
      </c>
      <c r="K94" s="239">
        <f>+K80</f>
        <v>151254598</v>
      </c>
      <c r="M94" s="239">
        <f>+M80</f>
        <v>121082445</v>
      </c>
    </row>
    <row r="95" spans="1:13">
      <c r="G95" s="79">
        <f>+G93-G94</f>
        <v>0</v>
      </c>
      <c r="I95" s="79">
        <f>+I93-I94</f>
        <v>0</v>
      </c>
      <c r="K95" s="79">
        <f>+K93-K94</f>
        <v>0</v>
      </c>
      <c r="M95" s="79">
        <f>+M93-M94</f>
        <v>0</v>
      </c>
    </row>
    <row r="97" spans="7:13">
      <c r="G97" s="258">
        <v>262526900</v>
      </c>
      <c r="H97" s="239"/>
      <c r="I97" s="239"/>
      <c r="J97" s="239"/>
      <c r="K97" s="239">
        <v>151254598</v>
      </c>
      <c r="L97" s="239"/>
      <c r="M97" s="259"/>
    </row>
  </sheetData>
  <mergeCells count="13">
    <mergeCell ref="G50:I50"/>
    <mergeCell ref="K50:M50"/>
    <mergeCell ref="C23:D23"/>
    <mergeCell ref="B45:M45"/>
    <mergeCell ref="B46:M46"/>
    <mergeCell ref="B47:M47"/>
    <mergeCell ref="G49:M49"/>
    <mergeCell ref="B2:M2"/>
    <mergeCell ref="B3:M3"/>
    <mergeCell ref="B4:M4"/>
    <mergeCell ref="G5:M5"/>
    <mergeCell ref="G6:I6"/>
    <mergeCell ref="K6:M6"/>
  </mergeCells>
  <pageMargins left="0.86614173228346458" right="0.59055118110236227" top="0.31496062992125984" bottom="0.19685039370078741" header="0.31496062992125984" footer="0.31496062992125984"/>
  <pageSetup paperSize="9" scale="94" firstPageNumber="10" orientation="portrait" useFirstPageNumber="1" r:id="rId1"/>
  <headerFooter>
    <oddFooter>&amp;R&amp;"Angsana New,Regular"หน้า &amp;P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EQรวม</vt:lpstr>
      <vt:lpstr>EQเดี่ยว</vt:lpstr>
      <vt:lpstr>CF</vt:lpstr>
      <vt:lpstr>BS!Print_Area</vt:lpstr>
      <vt:lpstr>CF!Print_Area</vt:lpstr>
      <vt:lpstr>EQเดี่ยว!Print_Area</vt:lpstr>
      <vt:lpstr>EQรวม!Print_Area</vt:lpstr>
      <vt:lpstr>PL!Print_Area</vt:lpstr>
      <vt:lpstr>หน้าปก!Print_Area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</dc:creator>
  <cp:lastModifiedBy>acc10</cp:lastModifiedBy>
  <cp:lastPrinted>2019-05-14T04:31:03Z</cp:lastPrinted>
  <dcterms:created xsi:type="dcterms:W3CDTF">2019-02-21T07:42:39Z</dcterms:created>
  <dcterms:modified xsi:type="dcterms:W3CDTF">2019-05-14T10:40:35Z</dcterms:modified>
</cp:coreProperties>
</file>